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kirkland\Dropbox\NewGen Water Regulatory Practice\CSWR\Workpapers\"/>
    </mc:Choice>
  </mc:AlternateContent>
  <xr:revisionPtr revIDLastSave="0" documentId="13_ncr:1_{A55F5F9D-5604-40A1-9EE8-CDBE648C8264}" xr6:coauthVersionLast="47" xr6:coauthVersionMax="47" xr10:uidLastSave="{00000000-0000-0000-0000-000000000000}"/>
  <bookViews>
    <workbookView xWindow="-120" yWindow="-120" windowWidth="29040" windowHeight="15840" tabRatio="921" xr2:uid="{D2B0F265-6DED-4CCA-98FB-C6FD140583F0}"/>
  </bookViews>
  <sheets>
    <sheet name="Combined" sheetId="66" r:id="rId1"/>
    <sheet name="Water" sheetId="1" r:id="rId2"/>
    <sheet name="Water Rate Proof" sheetId="3" r:id="rId3"/>
    <sheet name="Water Rate Proof_Systems" sheetId="63" r:id="rId4"/>
    <sheet name="Water Increases and Impacts" sheetId="64" r:id="rId5"/>
    <sheet name="Water Rate Comp" sheetId="5" r:id="rId6"/>
    <sheet name="Sewer" sheetId="2" r:id="rId7"/>
    <sheet name="Sewer Rate Proof" sheetId="4" r:id="rId8"/>
    <sheet name="Sewer Rate Proof_Systems" sheetId="21" r:id="rId9"/>
    <sheet name="Sewer Increase and Impacts" sheetId="65" r:id="rId10"/>
    <sheet name="Sewer Rate Comp" sheetId="7" r:id="rId11"/>
    <sheet name="Systems--&gt;&gt;" sheetId="8" r:id="rId12"/>
    <sheet name="Abraxas_W" sheetId="9" r:id="rId13"/>
    <sheet name="Aero Valley_W" sheetId="22" r:id="rId14"/>
    <sheet name="Amberwood_W" sheetId="23" r:id="rId15"/>
    <sheet name="Aransas Bay_W" sheetId="24" r:id="rId16"/>
    <sheet name="Big Wood Springs_W" sheetId="25" r:id="rId17"/>
    <sheet name="Carroll Water_W" sheetId="26" r:id="rId18"/>
    <sheet name="Chaparral_W" sheetId="27" r:id="rId19"/>
    <sheet name="Coleto_W" sheetId="28" r:id="rId20"/>
    <sheet name="Copano Cove_W" sheetId="29" r:id="rId21"/>
    <sheet name="Copano Heights_W" sheetId="30" r:id="rId22"/>
    <sheet name="Council Creek_W" sheetId="31" r:id="rId23"/>
    <sheet name="Country Squire_W" sheetId="32" r:id="rId24"/>
    <sheet name="El Pinon_W" sheetId="33" r:id="rId25"/>
    <sheet name="Flag Creek Ranch_W" sheetId="34" r:id="rId26"/>
    <sheet name="Franklin County_W" sheetId="35" r:id="rId27"/>
    <sheet name="Fremont Water_W" sheetId="36" r:id="rId28"/>
    <sheet name="La Playa_W" sheetId="37" r:id="rId29"/>
    <sheet name="Laguna_W" sheetId="38" r:id="rId30"/>
    <sheet name="Lake Limestone_W" sheetId="39" r:id="rId31"/>
    <sheet name="Live Oak Hills_W" sheetId="40" r:id="rId32"/>
    <sheet name="Longford Place_W" sheetId="41" r:id="rId33"/>
    <sheet name="North Victoria_W" sheetId="42" r:id="rId34"/>
    <sheet name="Oak Hills Ranch_W" sheetId="43" r:id="rId35"/>
    <sheet name="Pelican Isle_W" sheetId="44" r:id="rId36"/>
    <sheet name="Quiet Village_W" sheetId="45" r:id="rId37"/>
    <sheet name="Ranch Country_W" sheetId="46" r:id="rId38"/>
    <sheet name="Red Oak_W" sheetId="47" r:id="rId39"/>
    <sheet name="Shady Oaks_W" sheetId="48" r:id="rId40"/>
    <sheet name="Tall Pines_W" sheetId="49" r:id="rId41"/>
    <sheet name="Texas Landing_W" sheetId="50" r:id="rId42"/>
    <sheet name="Thousand Oaks_W" sheetId="51" r:id="rId43"/>
    <sheet name="Timberlane_W" sheetId="52" r:id="rId44"/>
    <sheet name="Treetop_W" sheetId="53" r:id="rId45"/>
    <sheet name="Tri County_W" sheetId="54" r:id="rId46"/>
    <sheet name="Vista Verde_W" sheetId="55" r:id="rId47"/>
    <sheet name="Walnut Bend_W" sheetId="56" r:id="rId48"/>
    <sheet name="Waterco_W" sheetId="57" r:id="rId49"/>
    <sheet name="Willow_W" sheetId="58" r:id="rId50"/>
    <sheet name="Woodland Harbor_W" sheetId="59" r:id="rId51"/>
    <sheet name="Woodlands (Rocket)_W" sheetId="60" r:id="rId52"/>
    <sheet name="Woodlands West_W" sheetId="61" r:id="rId53"/>
    <sheet name="Abraxas_S" sheetId="10" r:id="rId54"/>
    <sheet name="Aransas Bay_S" sheetId="11" r:id="rId55"/>
    <sheet name="Country Squire_S" sheetId="12" r:id="rId56"/>
    <sheet name="Laguna_S" sheetId="13" r:id="rId57"/>
    <sheet name="Leon Springs_S" sheetId="14" r:id="rId58"/>
    <sheet name="Longford Place_S" sheetId="15" r:id="rId59"/>
    <sheet name="Pelican Isle_S" sheetId="16" r:id="rId60"/>
    <sheet name="Quiet Village_S" sheetId="17" r:id="rId61"/>
    <sheet name="Shady Grove_S" sheetId="18" r:id="rId62"/>
    <sheet name="Texas Landing_S" sheetId="19" r:id="rId63"/>
    <sheet name="Tri County_S" sheetId="20" r:id="rId64"/>
  </sheets>
  <definedNames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N" hidden="1">"AUTO"</definedName>
    <definedName name="IQ_ADDITIONAL_NON_INT_INC_FDIC" hidden="1">"c6574"</definedName>
    <definedName name="IQ_ADJUSTABLE_RATE_LOANS_FDIC" hidden="1">"c6375"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SSET_BACKED_FDIC" hidden="1">"c6301"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SH_DIVIDENDS_NET_INCOME_FDIC" hidden="1">"c6738"</definedName>
    <definedName name="IQ_CASH_IN_PROCESS_FDIC" hidden="1">"c6386"</definedName>
    <definedName name="IQ_CCE_FDIC" hidden="1">"c6296"</definedName>
    <definedName name="IQ_CH" hidden="1">110000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FDIC" hidden="1">"c6350"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_FDIC" hidden="1">"c6522"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Q" hidden="1">5000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Y" hidden="1">10000</definedName>
    <definedName name="IQ_DAILY">500000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IMATED_ASSESSABLE_DEPOSITS_FDIC" hidden="1">"c6490"</definedName>
    <definedName name="IQ_ESTIMATED_INSURED_DEPOSITS_FDIC" hidden="1">"c6491"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H" hidden="1">100000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Q" hidden="1">500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_CONTRACTS_FDIC" hidden="1">"c6517"</definedName>
    <definedName name="IQ_FX_CONTRACTS_SPOT_FDIC" hidden="1">"c6356"</definedName>
    <definedName name="IQ_FY" hidden="1">1000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M" hidden="1">2000</definedName>
    <definedName name="IQ_LTMMONTH" hidden="1">120000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ONEY_MARKET_DEPOSIT_ACCOUNTS_FDIC" hidden="1">"c6553"</definedName>
    <definedName name="IQ_MONTH" hidden="1">15000</definedName>
    <definedName name="IQ_MORTGAGE_BACKED_SECURITIES_FDIC" hidden="1">"c6402"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40212.5747337962</definedName>
    <definedName name="IQ_NET_CHARGE_OFFS_FDIC" hidden="1">"c6641"</definedName>
    <definedName name="IQ_NET_CHARGE_OFFS_LOANS_FDIC" hidden="1">"c6751"</definedName>
    <definedName name="IQ_NET_INCOME_FDIC" hidden="1">"c6587"</definedName>
    <definedName name="IQ_NET_INT_INC_BNK_FDIC" hidden="1">"c6570"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TM" hidden="1">6000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SSETS_FDIC" hidden="1">"c6338"</definedName>
    <definedName name="IQ_OTHER_BORROWED_FUNDS_FDIC" hidden="1">"c6345"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INSURANCE_FEES_FDIC" hidden="1">"c6672"</definedName>
    <definedName name="IQ_OTHER_INTANGIBLE_FDIC" hidden="1">"c6337"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OFF_BS_LIAB_FDIC" hidden="1">"c6533"</definedName>
    <definedName name="IQ_OTHER_RE_OWNED_FDIC" hidden="1">"c6330"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ERCENT_INSURED_FDIC" hidden="1">"c6374"</definedName>
    <definedName name="IQ_PLEDGED_SECURITIES_FDIC" hidden="1">"c6401"</definedName>
    <definedName name="IQ_PRE_TAX_INCOME_FDIC" hidden="1">"c6581"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QTD" hidden="1">750000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TATEMENTS_NET_FDIC" hidden="1">"c6500"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FDIC" hidden="1">"c6730"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AL_ASSETS_FDIC" hidden="1">"c6339"</definedName>
    <definedName name="IQ_TOTAL_CHARGE_OFFS_FDIC" hidden="1">"c6603"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EQUITY_FDIC" hidden="1">"c6354"</definedName>
    <definedName name="IQ_TOTAL_LIABILITIES_FDIC" hidden="1">"c6348"</definedName>
    <definedName name="IQ_TOTAL_RECOVERIES_FDIC" hidden="1">"c6622"</definedName>
    <definedName name="IQ_TOTAL_REV_BNK_FDIC" hidden="1">"c6786"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EEK" hidden="1">50000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YTD" hidden="1">3000</definedName>
    <definedName name="IQ_YTDMONTH" hidden="1">130000</definedName>
    <definedName name="LOCAL_MYSQL_DATE_FORMAT" localSheetId="5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Area" localSheetId="12">Abraxas_W!$A$1:$F$92</definedName>
    <definedName name="_xlnm.Print_Area" localSheetId="13">'Aero Valley_W'!$A$1:$F$92</definedName>
    <definedName name="_xlnm.Print_Area" localSheetId="14">Amberwood_W!$A$1:$F$92</definedName>
    <definedName name="_xlnm.Print_Area" localSheetId="15">'Aransas Bay_W'!$A$1:$F$92</definedName>
    <definedName name="_xlnm.Print_Area" localSheetId="16">'Big Wood Springs_W'!$A$1:$F$92</definedName>
    <definedName name="_xlnm.Print_Area" localSheetId="17">'Carroll Water_W'!$A$1:$F$92</definedName>
    <definedName name="_xlnm.Print_Area" localSheetId="18">Chaparral_W!$A$1:$F$92</definedName>
    <definedName name="_xlnm.Print_Area" localSheetId="19">Coleto_W!$A$1:$F$92</definedName>
    <definedName name="_xlnm.Print_Area" localSheetId="0">Combined!$A$1:$F$91</definedName>
    <definedName name="_xlnm.Print_Area" localSheetId="20">'Copano Cove_W'!$A$1:$F$92</definedName>
    <definedName name="_xlnm.Print_Area" localSheetId="21">'Copano Heights_W'!$A$1:$F$92</definedName>
    <definedName name="_xlnm.Print_Area" localSheetId="22">'Council Creek_W'!$A$1:$F$92</definedName>
    <definedName name="_xlnm.Print_Area" localSheetId="23">'Country Squire_W'!$A$1:$F$92</definedName>
    <definedName name="_xlnm.Print_Area" localSheetId="24">'El Pinon_W'!$A$1:$F$92</definedName>
    <definedName name="_xlnm.Print_Area" localSheetId="25">'Flag Creek Ranch_W'!$A$1:$F$92</definedName>
    <definedName name="_xlnm.Print_Area" localSheetId="26">'Franklin County_W'!$A$1:$F$92</definedName>
    <definedName name="_xlnm.Print_Area" localSheetId="27">'Fremont Water_W'!$A$1:$F$92</definedName>
    <definedName name="_xlnm.Print_Area" localSheetId="28">'La Playa_W'!$A$1:$F$92</definedName>
    <definedName name="_xlnm.Print_Area" localSheetId="29">Laguna_W!$A$1:$F$92</definedName>
    <definedName name="_xlnm.Print_Area" localSheetId="30">'Lake Limestone_W'!$A$1:$F$92</definedName>
    <definedName name="_xlnm.Print_Area" localSheetId="31">'Live Oak Hills_W'!$A$1:$F$92</definedName>
    <definedName name="_xlnm.Print_Area" localSheetId="32">'Longford Place_W'!$A$1:$F$92</definedName>
    <definedName name="_xlnm.Print_Area" localSheetId="33">'North Victoria_W'!$A$1:$F$92</definedName>
    <definedName name="_xlnm.Print_Area" localSheetId="34">'Oak Hills Ranch_W'!$A$1:$F$92</definedName>
    <definedName name="_xlnm.Print_Area" localSheetId="35">'Pelican Isle_W'!$A$1:$F$92</definedName>
    <definedName name="_xlnm.Print_Area" localSheetId="36">'Quiet Village_W'!$A$1:$F$92</definedName>
    <definedName name="_xlnm.Print_Area" localSheetId="37">'Ranch Country_W'!$A$1:$F$92</definedName>
    <definedName name="_xlnm.Print_Area" localSheetId="38">'Red Oak_W'!$A$1:$F$92</definedName>
    <definedName name="_xlnm.Print_Area" localSheetId="39">'Shady Oaks_W'!$A$1:$F$92</definedName>
    <definedName name="_xlnm.Print_Area" localSheetId="40">'Tall Pines_W'!$A$1:$F$92</definedName>
    <definedName name="_xlnm.Print_Area" localSheetId="41">'Texas Landing_W'!$A$1:$F$92</definedName>
    <definedName name="_xlnm.Print_Area" localSheetId="42">'Thousand Oaks_W'!$A$1:$F$92</definedName>
    <definedName name="_xlnm.Print_Area" localSheetId="43">Timberlane_W!$A$1:$F$92</definedName>
    <definedName name="_xlnm.Print_Area" localSheetId="44">Treetop_W!$A$1:$F$92</definedName>
    <definedName name="_xlnm.Print_Area" localSheetId="45">'Tri County_W'!$A$1:$F$92</definedName>
    <definedName name="_xlnm.Print_Area" localSheetId="46">'Vista Verde_W'!$A$1:$F$92</definedName>
    <definedName name="_xlnm.Print_Area" localSheetId="47">'Walnut Bend_W'!$A$1:$F$92</definedName>
    <definedName name="_xlnm.Print_Area" localSheetId="1">Water!$A$1:$F$90</definedName>
    <definedName name="_xlnm.Print_Area" localSheetId="48">Waterco_W!$A$1:$F$92</definedName>
    <definedName name="_xlnm.Print_Area" localSheetId="49">Willow_W!$A$1:$F$92</definedName>
    <definedName name="_xlnm.Print_Area" localSheetId="50">'Woodland Harbor_W'!$A$1:$F$92</definedName>
    <definedName name="_xlnm.Print_Area" localSheetId="51">'Woodlands (Rocket)_W'!$A$1:$F$92</definedName>
    <definedName name="_xlnm.Print_Area" localSheetId="52">'Woodlands West_W'!$A$1:$F$92</definedName>
    <definedName name="_xlnm.Print_Titles" localSheetId="53">Abraxas_S!$1:$11</definedName>
    <definedName name="_xlnm.Print_Titles" localSheetId="12">Abraxas_W!$1:$11</definedName>
    <definedName name="_xlnm.Print_Titles" localSheetId="13">'Aero Valley_W'!$1:$11</definedName>
    <definedName name="_xlnm.Print_Titles" localSheetId="14">Amberwood_W!$1:$11</definedName>
    <definedName name="_xlnm.Print_Titles" localSheetId="54">'Aransas Bay_S'!$1:$11</definedName>
    <definedName name="_xlnm.Print_Titles" localSheetId="15">'Aransas Bay_W'!$1:$11</definedName>
    <definedName name="_xlnm.Print_Titles" localSheetId="16">'Big Wood Springs_W'!$1:$11</definedName>
    <definedName name="_xlnm.Print_Titles" localSheetId="17">'Carroll Water_W'!$1:$11</definedName>
    <definedName name="_xlnm.Print_Titles" localSheetId="18">Chaparral_W!$1:$11</definedName>
    <definedName name="_xlnm.Print_Titles" localSheetId="19">Coleto_W!$1:$11</definedName>
    <definedName name="_xlnm.Print_Titles" localSheetId="0">Combined!$1:$9</definedName>
    <definedName name="_xlnm.Print_Titles" localSheetId="20">'Copano Cove_W'!$1:$11</definedName>
    <definedName name="_xlnm.Print_Titles" localSheetId="21">'Copano Heights_W'!$1:$11</definedName>
    <definedName name="_xlnm.Print_Titles" localSheetId="22">'Council Creek_W'!$1:$11</definedName>
    <definedName name="_xlnm.Print_Titles" localSheetId="55">'Country Squire_S'!$1:$11</definedName>
    <definedName name="_xlnm.Print_Titles" localSheetId="23">'Country Squire_W'!$1:$11</definedName>
    <definedName name="_xlnm.Print_Titles" localSheetId="24">'El Pinon_W'!$1:$11</definedName>
    <definedName name="_xlnm.Print_Titles" localSheetId="25">'Flag Creek Ranch_W'!$1:$11</definedName>
    <definedName name="_xlnm.Print_Titles" localSheetId="26">'Franklin County_W'!$1:$11</definedName>
    <definedName name="_xlnm.Print_Titles" localSheetId="27">'Fremont Water_W'!$1:$11</definedName>
    <definedName name="_xlnm.Print_Titles" localSheetId="28">'La Playa_W'!$1:$11</definedName>
    <definedName name="_xlnm.Print_Titles" localSheetId="56">Laguna_S!$1:$11</definedName>
    <definedName name="_xlnm.Print_Titles" localSheetId="29">Laguna_W!$1:$11</definedName>
    <definedName name="_xlnm.Print_Titles" localSheetId="30">'Lake Limestone_W'!$1:$11</definedName>
    <definedName name="_xlnm.Print_Titles" localSheetId="57">'Leon Springs_S'!$1:$11</definedName>
    <definedName name="_xlnm.Print_Titles" localSheetId="31">'Live Oak Hills_W'!$1:$11</definedName>
    <definedName name="_xlnm.Print_Titles" localSheetId="58">'Longford Place_S'!$1:$11</definedName>
    <definedName name="_xlnm.Print_Titles" localSheetId="32">'Longford Place_W'!$1:$11</definedName>
    <definedName name="_xlnm.Print_Titles" localSheetId="33">'North Victoria_W'!$1:$11</definedName>
    <definedName name="_xlnm.Print_Titles" localSheetId="34">'Oak Hills Ranch_W'!$1:$11</definedName>
    <definedName name="_xlnm.Print_Titles" localSheetId="59">'Pelican Isle_S'!$1:$11</definedName>
    <definedName name="_xlnm.Print_Titles" localSheetId="35">'Pelican Isle_W'!$1:$11</definedName>
    <definedName name="_xlnm.Print_Titles" localSheetId="60">'Quiet Village_S'!$1:$11</definedName>
    <definedName name="_xlnm.Print_Titles" localSheetId="36">'Quiet Village_W'!$1:$11</definedName>
    <definedName name="_xlnm.Print_Titles" localSheetId="37">'Ranch Country_W'!$1:$11</definedName>
    <definedName name="_xlnm.Print_Titles" localSheetId="38">'Red Oak_W'!$1:$11</definedName>
    <definedName name="_xlnm.Print_Titles" localSheetId="6">Sewer!$1:$9</definedName>
    <definedName name="_xlnm.Print_Titles" localSheetId="61">'Shady Grove_S'!$1:$11</definedName>
    <definedName name="_xlnm.Print_Titles" localSheetId="39">'Shady Oaks_W'!$1:$11</definedName>
    <definedName name="_xlnm.Print_Titles" localSheetId="40">'Tall Pines_W'!$1:$11</definedName>
    <definedName name="_xlnm.Print_Titles" localSheetId="62">'Texas Landing_S'!$1:$11</definedName>
    <definedName name="_xlnm.Print_Titles" localSheetId="41">'Texas Landing_W'!$1:$11</definedName>
    <definedName name="_xlnm.Print_Titles" localSheetId="42">'Thousand Oaks_W'!$1:$11</definedName>
    <definedName name="_xlnm.Print_Titles" localSheetId="43">Timberlane_W!$1:$11</definedName>
    <definedName name="_xlnm.Print_Titles" localSheetId="44">Treetop_W!$1:$11</definedName>
    <definedName name="_xlnm.Print_Titles" localSheetId="63">'Tri County_S'!$1:$11</definedName>
    <definedName name="_xlnm.Print_Titles" localSheetId="45">'Tri County_W'!$1:$11</definedName>
    <definedName name="_xlnm.Print_Titles" localSheetId="46">'Vista Verde_W'!$1:$11</definedName>
    <definedName name="_xlnm.Print_Titles" localSheetId="47">'Walnut Bend_W'!$1:$11</definedName>
    <definedName name="_xlnm.Print_Titles" localSheetId="1">Water!$1:$9</definedName>
    <definedName name="_xlnm.Print_Titles" localSheetId="48">Waterco_W!$1:$11</definedName>
    <definedName name="_xlnm.Print_Titles" localSheetId="49">Willow_W!$1:$11</definedName>
    <definedName name="_xlnm.Print_Titles" localSheetId="50">'Woodland Harbor_W'!$1:$11</definedName>
    <definedName name="_xlnm.Print_Titles" localSheetId="51">'Woodlands (Rocket)_W'!$1:$11</definedName>
    <definedName name="_xlnm.Print_Titles" localSheetId="52">'Woodlands West_W'!$1:$11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9" i="66" l="1"/>
  <c r="E85" i="66"/>
  <c r="E78" i="66"/>
  <c r="E76" i="66"/>
  <c r="C72" i="66"/>
  <c r="D66" i="66"/>
  <c r="C66" i="66"/>
  <c r="D65" i="66"/>
  <c r="E65" i="66" s="1"/>
  <c r="C65" i="66"/>
  <c r="E72" i="66"/>
  <c r="E86" i="66" s="1"/>
  <c r="D51" i="66"/>
  <c r="D52" i="66"/>
  <c r="D53" i="66"/>
  <c r="D54" i="66"/>
  <c r="D55" i="66"/>
  <c r="D56" i="66"/>
  <c r="E56" i="66" s="1"/>
  <c r="D57" i="66"/>
  <c r="E57" i="66" s="1"/>
  <c r="J57" i="66" s="1"/>
  <c r="D58" i="66"/>
  <c r="D59" i="66"/>
  <c r="D60" i="66"/>
  <c r="E60" i="66" s="1"/>
  <c r="J60" i="66" s="1"/>
  <c r="D61" i="66"/>
  <c r="D62" i="66"/>
  <c r="E62" i="66" s="1"/>
  <c r="J62" i="66" s="1"/>
  <c r="C62" i="66"/>
  <c r="C61" i="66"/>
  <c r="C60" i="66"/>
  <c r="C59" i="66"/>
  <c r="E59" i="66" s="1"/>
  <c r="J59" i="66" s="1"/>
  <c r="C58" i="66"/>
  <c r="C57" i="66"/>
  <c r="C56" i="66"/>
  <c r="C55" i="66"/>
  <c r="E55" i="66" s="1"/>
  <c r="J55" i="66" s="1"/>
  <c r="C54" i="66"/>
  <c r="E54" i="66" s="1"/>
  <c r="K54" i="66" s="1"/>
  <c r="C53" i="66"/>
  <c r="E53" i="66" s="1"/>
  <c r="C52" i="66"/>
  <c r="E52" i="66" s="1"/>
  <c r="H52" i="66"/>
  <c r="C51" i="66"/>
  <c r="D22" i="66"/>
  <c r="E22" i="66" s="1"/>
  <c r="C21" i="66"/>
  <c r="E21" i="66" s="1"/>
  <c r="C16" i="66"/>
  <c r="C12" i="66"/>
  <c r="C11" i="66"/>
  <c r="E11" i="66" s="1"/>
  <c r="D10" i="66"/>
  <c r="C10" i="66"/>
  <c r="C13" i="66" s="1"/>
  <c r="C28" i="66" s="1"/>
  <c r="H72" i="66"/>
  <c r="J69" i="66"/>
  <c r="H69" i="66"/>
  <c r="K69" i="66" s="1"/>
  <c r="H68" i="66"/>
  <c r="H67" i="66"/>
  <c r="H66" i="66"/>
  <c r="H65" i="66"/>
  <c r="H62" i="66"/>
  <c r="H61" i="66"/>
  <c r="H60" i="66"/>
  <c r="H59" i="66"/>
  <c r="H58" i="66"/>
  <c r="H57" i="66"/>
  <c r="H56" i="66"/>
  <c r="H55" i="66"/>
  <c r="H54" i="66"/>
  <c r="H53" i="66"/>
  <c r="H51" i="66"/>
  <c r="E43" i="66"/>
  <c r="E33" i="66"/>
  <c r="E34" i="66" s="1"/>
  <c r="D28" i="66"/>
  <c r="E20" i="66"/>
  <c r="E12" i="66"/>
  <c r="A11" i="66"/>
  <c r="A12" i="66" s="1"/>
  <c r="A13" i="66" s="1"/>
  <c r="A14" i="66" s="1"/>
  <c r="A15" i="66" s="1"/>
  <c r="A16" i="66" s="1"/>
  <c r="A17" i="66" s="1"/>
  <c r="A18" i="66" s="1"/>
  <c r="A19" i="66" s="1"/>
  <c r="A20" i="66" s="1"/>
  <c r="A21" i="66" s="1"/>
  <c r="A22" i="66" s="1"/>
  <c r="A23" i="66" s="1"/>
  <c r="A24" i="66" s="1"/>
  <c r="A25" i="66" s="1"/>
  <c r="A26" i="66" s="1"/>
  <c r="A27" i="66" s="1"/>
  <c r="A28" i="66" s="1"/>
  <c r="A29" i="66" s="1"/>
  <c r="A30" i="66" s="1"/>
  <c r="A31" i="66" s="1"/>
  <c r="A32" i="66" s="1"/>
  <c r="A33" i="66" s="1"/>
  <c r="A34" i="66" s="1"/>
  <c r="A35" i="66" s="1"/>
  <c r="A36" i="66" s="1"/>
  <c r="A37" i="66" s="1"/>
  <c r="A38" i="66" s="1"/>
  <c r="A39" i="66" s="1"/>
  <c r="A40" i="66" s="1"/>
  <c r="A41" i="66" s="1"/>
  <c r="A42" i="66" s="1"/>
  <c r="A43" i="66" s="1"/>
  <c r="A44" i="66" s="1"/>
  <c r="A45" i="66" s="1"/>
  <c r="A46" i="66" s="1"/>
  <c r="A47" i="66" s="1"/>
  <c r="A48" i="66" s="1"/>
  <c r="A49" i="66" s="1"/>
  <c r="A50" i="66" s="1"/>
  <c r="A51" i="66" s="1"/>
  <c r="E10" i="66"/>
  <c r="E88" i="66" l="1"/>
  <c r="K65" i="66"/>
  <c r="E61" i="66"/>
  <c r="J61" i="66" s="1"/>
  <c r="L61" i="66" s="1"/>
  <c r="C63" i="66"/>
  <c r="C70" i="66" s="1"/>
  <c r="A52" i="66"/>
  <c r="A53" i="66" s="1"/>
  <c r="A54" i="66" s="1"/>
  <c r="A55" i="66" s="1"/>
  <c r="A56" i="66" s="1"/>
  <c r="A57" i="66" s="1"/>
  <c r="A58" i="66" s="1"/>
  <c r="A59" i="66" s="1"/>
  <c r="A60" i="66" s="1"/>
  <c r="A61" i="66" s="1"/>
  <c r="A62" i="66" s="1"/>
  <c r="A63" i="66" s="1"/>
  <c r="A64" i="66" s="1"/>
  <c r="A65" i="66" s="1"/>
  <c r="A66" i="66" s="1"/>
  <c r="A67" i="66" s="1"/>
  <c r="A68" i="66" s="1"/>
  <c r="A69" i="66" s="1"/>
  <c r="A70" i="66" s="1"/>
  <c r="A71" i="66" s="1"/>
  <c r="A72" i="66" s="1"/>
  <c r="A73" i="66" s="1"/>
  <c r="A74" i="66" s="1"/>
  <c r="A75" i="66" s="1"/>
  <c r="A76" i="66" s="1"/>
  <c r="A77" i="66" s="1"/>
  <c r="A78" i="66" s="1"/>
  <c r="A79" i="66" s="1"/>
  <c r="A80" i="66" s="1"/>
  <c r="A81" i="66" s="1"/>
  <c r="A82" i="66" s="1"/>
  <c r="A83" i="66" s="1"/>
  <c r="A84" i="66" s="1"/>
  <c r="A85" i="66" s="1"/>
  <c r="A86" i="66" s="1"/>
  <c r="A87" i="66" s="1"/>
  <c r="A88" i="66" s="1"/>
  <c r="A89" i="66" s="1"/>
  <c r="A90" i="66" s="1"/>
  <c r="A91" i="66" s="1"/>
  <c r="E77" i="66"/>
  <c r="E79" i="66" s="1"/>
  <c r="C73" i="66"/>
  <c r="K61" i="66"/>
  <c r="K62" i="66"/>
  <c r="L62" i="66" s="1"/>
  <c r="J52" i="66"/>
  <c r="K52" i="66"/>
  <c r="K72" i="66"/>
  <c r="K55" i="66"/>
  <c r="J72" i="66"/>
  <c r="K56" i="66"/>
  <c r="L55" i="66"/>
  <c r="K57" i="66"/>
  <c r="J54" i="66"/>
  <c r="L54" i="66" s="1"/>
  <c r="K59" i="66"/>
  <c r="L59" i="66" s="1"/>
  <c r="J65" i="66"/>
  <c r="L65" i="66" s="1"/>
  <c r="L57" i="66"/>
  <c r="E51" i="66"/>
  <c r="J51" i="66" s="1"/>
  <c r="E13" i="66"/>
  <c r="E16" i="66" s="1"/>
  <c r="E58" i="66"/>
  <c r="D63" i="66"/>
  <c r="L69" i="66"/>
  <c r="E38" i="66"/>
  <c r="J53" i="66"/>
  <c r="K53" i="66"/>
  <c r="J56" i="66"/>
  <c r="L56" i="66" s="1"/>
  <c r="K60" i="66"/>
  <c r="L60" i="66" s="1"/>
  <c r="D13" i="66"/>
  <c r="L52" i="66" l="1"/>
  <c r="D70" i="66"/>
  <c r="D73" i="66" s="1"/>
  <c r="L72" i="66"/>
  <c r="K51" i="66"/>
  <c r="L51" i="66" s="1"/>
  <c r="J58" i="66"/>
  <c r="J63" i="66" s="1"/>
  <c r="K58" i="66"/>
  <c r="L58" i="66"/>
  <c r="E63" i="66"/>
  <c r="L53" i="66"/>
  <c r="E66" i="66"/>
  <c r="K63" i="66" l="1"/>
  <c r="E19" i="66"/>
  <c r="L63" i="66"/>
  <c r="K66" i="66"/>
  <c r="J66" i="66"/>
  <c r="L66" i="66" s="1"/>
  <c r="E28" i="66" l="1"/>
  <c r="E42" i="66" l="1"/>
  <c r="E44" i="66" s="1"/>
  <c r="E68" i="66" l="1"/>
  <c r="E46" i="66"/>
  <c r="E48" i="66" s="1"/>
  <c r="E67" i="66" s="1"/>
  <c r="K67" i="66" l="1"/>
  <c r="J67" i="66"/>
  <c r="E70" i="66"/>
  <c r="J68" i="66"/>
  <c r="K68" i="66"/>
  <c r="L68" i="66" l="1"/>
  <c r="K70" i="66"/>
  <c r="K73" i="66" s="1"/>
  <c r="J70" i="66"/>
  <c r="J73" i="66" s="1"/>
  <c r="L67" i="66"/>
  <c r="E73" i="66"/>
  <c r="L70" i="66" l="1"/>
  <c r="J74" i="66"/>
  <c r="E90" i="66"/>
  <c r="E91" i="66" s="1"/>
  <c r="L73" i="66"/>
  <c r="E81" i="66"/>
  <c r="E82" i="66" s="1"/>
  <c r="K74" i="66"/>
  <c r="Q58" i="1" l="1"/>
  <c r="E60" i="61"/>
  <c r="E60" i="60"/>
  <c r="E60" i="59"/>
  <c r="E60" i="58"/>
  <c r="E60" i="57"/>
  <c r="E60" i="56"/>
  <c r="E60" i="55"/>
  <c r="E60" i="54"/>
  <c r="E60" i="53"/>
  <c r="E60" i="52"/>
  <c r="E60" i="51"/>
  <c r="E60" i="50"/>
  <c r="E60" i="49"/>
  <c r="E60" i="48"/>
  <c r="E107" i="47"/>
  <c r="E60" i="47"/>
  <c r="E60" i="46"/>
  <c r="E60" i="45"/>
  <c r="E60" i="44"/>
  <c r="E60" i="43"/>
  <c r="E60" i="42"/>
  <c r="E60" i="41"/>
  <c r="E60" i="40"/>
  <c r="E60" i="39"/>
  <c r="E60" i="38"/>
  <c r="E61" i="38"/>
  <c r="E60" i="37"/>
  <c r="E60" i="36"/>
  <c r="E60" i="35"/>
  <c r="E60" i="34"/>
  <c r="E60" i="33"/>
  <c r="E60" i="32"/>
  <c r="E60" i="31"/>
  <c r="E60" i="30"/>
  <c r="E60" i="29"/>
  <c r="E60" i="28"/>
  <c r="E60" i="27"/>
  <c r="E60" i="26"/>
  <c r="E60" i="25"/>
  <c r="E60" i="24"/>
  <c r="E60" i="23"/>
  <c r="E60" i="9"/>
  <c r="E60" i="22"/>
  <c r="E58" i="1"/>
  <c r="M20" i="21"/>
  <c r="L20" i="21"/>
  <c r="K20" i="21"/>
  <c r="J20" i="21"/>
  <c r="I20" i="21"/>
  <c r="H20" i="21"/>
  <c r="G20" i="21"/>
  <c r="F20" i="21"/>
  <c r="E20" i="21"/>
  <c r="D20" i="21"/>
  <c r="C20" i="21"/>
  <c r="B20" i="21"/>
  <c r="D59" i="14"/>
  <c r="D67" i="14"/>
  <c r="D57" i="2"/>
  <c r="D65" i="2"/>
  <c r="E105" i="1"/>
  <c r="E97" i="1"/>
  <c r="E43" i="1"/>
  <c r="N16" i="65"/>
  <c r="M16" i="65"/>
  <c r="L16" i="65"/>
  <c r="K16" i="65"/>
  <c r="J16" i="65"/>
  <c r="I16" i="65"/>
  <c r="H16" i="65"/>
  <c r="G16" i="65"/>
  <c r="F16" i="65"/>
  <c r="E16" i="65"/>
  <c r="D16" i="65"/>
  <c r="C16" i="65"/>
  <c r="B16" i="65"/>
  <c r="M10" i="65"/>
  <c r="L10" i="65"/>
  <c r="K10" i="65"/>
  <c r="J10" i="65"/>
  <c r="I10" i="65"/>
  <c r="H10" i="65"/>
  <c r="G10" i="65"/>
  <c r="F10" i="65"/>
  <c r="E10" i="65"/>
  <c r="D10" i="65"/>
  <c r="C10" i="65"/>
  <c r="B10" i="65"/>
  <c r="L56" i="64"/>
  <c r="AQ56" i="64"/>
  <c r="AP56" i="64"/>
  <c r="AO56" i="64"/>
  <c r="AN56" i="64"/>
  <c r="AM56" i="64"/>
  <c r="AL56" i="64"/>
  <c r="AK56" i="64"/>
  <c r="AJ56" i="64"/>
  <c r="AI56" i="64"/>
  <c r="AH56" i="64"/>
  <c r="AR56" i="64"/>
  <c r="AG56" i="64"/>
  <c r="AF56" i="64"/>
  <c r="AE56" i="64"/>
  <c r="AD56" i="64"/>
  <c r="AC56" i="64"/>
  <c r="AB56" i="64"/>
  <c r="AA56" i="64"/>
  <c r="Z56" i="64"/>
  <c r="Y56" i="64"/>
  <c r="X56" i="64"/>
  <c r="W56" i="64"/>
  <c r="V56" i="64"/>
  <c r="U56" i="64"/>
  <c r="T56" i="64"/>
  <c r="S56" i="64"/>
  <c r="R56" i="64"/>
  <c r="Q56" i="64"/>
  <c r="P56" i="64"/>
  <c r="O56" i="64"/>
  <c r="N56" i="64"/>
  <c r="M56" i="64"/>
  <c r="K56" i="64"/>
  <c r="J56" i="64"/>
  <c r="I56" i="64"/>
  <c r="H56" i="64"/>
  <c r="G56" i="64"/>
  <c r="F56" i="64"/>
  <c r="E56" i="64"/>
  <c r="D56" i="64"/>
  <c r="C56" i="64"/>
  <c r="B56" i="64"/>
  <c r="AQ37" i="64"/>
  <c r="AP37" i="64"/>
  <c r="AO37" i="64"/>
  <c r="AN37" i="64"/>
  <c r="AM37" i="64"/>
  <c r="AL37" i="64"/>
  <c r="AK37" i="64"/>
  <c r="AJ37" i="64"/>
  <c r="AI37" i="64"/>
  <c r="AH37" i="64"/>
  <c r="AG37" i="64"/>
  <c r="AF37" i="64"/>
  <c r="AE37" i="64"/>
  <c r="AD37" i="64"/>
  <c r="AC37" i="64"/>
  <c r="AB37" i="64"/>
  <c r="AA37" i="64"/>
  <c r="Z37" i="64"/>
  <c r="Y37" i="64"/>
  <c r="X37" i="64"/>
  <c r="W37" i="64"/>
  <c r="V37" i="64"/>
  <c r="U37" i="64"/>
  <c r="T37" i="64"/>
  <c r="S37" i="64"/>
  <c r="R37" i="64"/>
  <c r="Q37" i="64"/>
  <c r="P37" i="64"/>
  <c r="O37" i="64"/>
  <c r="N37" i="64"/>
  <c r="M37" i="64"/>
  <c r="L37" i="64"/>
  <c r="K37" i="64"/>
  <c r="J37" i="64"/>
  <c r="I37" i="64"/>
  <c r="H37" i="64"/>
  <c r="G37" i="64"/>
  <c r="F37" i="64"/>
  <c r="E37" i="64"/>
  <c r="D37" i="64"/>
  <c r="C37" i="64"/>
  <c r="B37" i="64"/>
  <c r="AQ34" i="64"/>
  <c r="AP34" i="64"/>
  <c r="AO34" i="64"/>
  <c r="AN34" i="64"/>
  <c r="AM34" i="64"/>
  <c r="AL34" i="64"/>
  <c r="AK34" i="64"/>
  <c r="AJ34" i="64"/>
  <c r="AI34" i="64"/>
  <c r="AH34" i="64"/>
  <c r="AG34" i="64"/>
  <c r="AF34" i="64"/>
  <c r="AE34" i="64"/>
  <c r="AD34" i="64"/>
  <c r="AC34" i="64"/>
  <c r="AB34" i="64"/>
  <c r="AA34" i="64"/>
  <c r="Z34" i="64"/>
  <c r="Y34" i="64"/>
  <c r="X34" i="64"/>
  <c r="W34" i="64"/>
  <c r="V34" i="64"/>
  <c r="U34" i="64"/>
  <c r="T34" i="64"/>
  <c r="S34" i="64"/>
  <c r="R34" i="64"/>
  <c r="Q34" i="64"/>
  <c r="P34" i="64"/>
  <c r="O34" i="64"/>
  <c r="N34" i="64"/>
  <c r="M34" i="64"/>
  <c r="L34" i="64"/>
  <c r="K34" i="64"/>
  <c r="J34" i="64"/>
  <c r="I34" i="64"/>
  <c r="H34" i="64"/>
  <c r="G34" i="64"/>
  <c r="F34" i="64"/>
  <c r="E34" i="64"/>
  <c r="D34" i="64"/>
  <c r="C34" i="64"/>
  <c r="B34" i="64"/>
  <c r="AR33" i="64"/>
  <c r="AR32" i="64"/>
  <c r="AR31" i="64"/>
  <c r="AR30" i="64"/>
  <c r="AQ29" i="64"/>
  <c r="AP29" i="64"/>
  <c r="AO29" i="64"/>
  <c r="AN29" i="64"/>
  <c r="AM29" i="64"/>
  <c r="AL29" i="64"/>
  <c r="AK29" i="64"/>
  <c r="AJ29" i="64"/>
  <c r="AI29" i="64"/>
  <c r="AH29" i="64"/>
  <c r="AG29" i="64"/>
  <c r="AF29" i="64"/>
  <c r="AE29" i="64"/>
  <c r="AD29" i="64"/>
  <c r="AC29" i="64"/>
  <c r="AB29" i="64"/>
  <c r="AA29" i="64"/>
  <c r="Z29" i="64"/>
  <c r="Y29" i="64"/>
  <c r="X29" i="64"/>
  <c r="W29" i="64"/>
  <c r="V29" i="64"/>
  <c r="U29" i="64"/>
  <c r="T29" i="64"/>
  <c r="S29" i="64"/>
  <c r="R29" i="64"/>
  <c r="Q29" i="64"/>
  <c r="P29" i="64"/>
  <c r="O29" i="64"/>
  <c r="N29" i="64"/>
  <c r="M29" i="64"/>
  <c r="L29" i="64"/>
  <c r="K29" i="64"/>
  <c r="J29" i="64"/>
  <c r="I29" i="64"/>
  <c r="H29" i="64"/>
  <c r="G29" i="64"/>
  <c r="F29" i="64"/>
  <c r="E29" i="64"/>
  <c r="D29" i="64"/>
  <c r="C29" i="64"/>
  <c r="B29" i="64"/>
  <c r="AQ28" i="64"/>
  <c r="AP28" i="64"/>
  <c r="AO28" i="64"/>
  <c r="AN28" i="64"/>
  <c r="AM28" i="64"/>
  <c r="AL28" i="64"/>
  <c r="AK28" i="64"/>
  <c r="AJ28" i="64"/>
  <c r="AI28" i="64"/>
  <c r="AH28" i="64"/>
  <c r="AG28" i="64"/>
  <c r="AF28" i="64"/>
  <c r="AE28" i="64"/>
  <c r="AD28" i="64"/>
  <c r="AC28" i="64"/>
  <c r="AB28" i="64"/>
  <c r="AA28" i="64"/>
  <c r="Z28" i="64"/>
  <c r="Y28" i="64"/>
  <c r="X28" i="64"/>
  <c r="W28" i="64"/>
  <c r="V28" i="64"/>
  <c r="U28" i="64"/>
  <c r="T28" i="64"/>
  <c r="S28" i="64"/>
  <c r="R28" i="64"/>
  <c r="Q28" i="64"/>
  <c r="P28" i="64"/>
  <c r="O28" i="64"/>
  <c r="N28" i="64"/>
  <c r="M28" i="64"/>
  <c r="L28" i="64"/>
  <c r="K28" i="64"/>
  <c r="J28" i="64"/>
  <c r="I28" i="64"/>
  <c r="H28" i="64"/>
  <c r="G28" i="64"/>
  <c r="F28" i="64"/>
  <c r="E28" i="64"/>
  <c r="D28" i="64"/>
  <c r="C28" i="64"/>
  <c r="B28" i="64"/>
  <c r="AQ27" i="64"/>
  <c r="AP27" i="64"/>
  <c r="AO27" i="64"/>
  <c r="AN27" i="64"/>
  <c r="AM27" i="64"/>
  <c r="AL27" i="64"/>
  <c r="AK27" i="64"/>
  <c r="AJ27" i="64"/>
  <c r="AI27" i="64"/>
  <c r="AH27" i="64"/>
  <c r="AG27" i="64"/>
  <c r="AF27" i="64"/>
  <c r="AE27" i="64"/>
  <c r="AD27" i="64"/>
  <c r="AC27" i="64"/>
  <c r="AB27" i="64"/>
  <c r="AA27" i="64"/>
  <c r="Z27" i="64"/>
  <c r="Y27" i="64"/>
  <c r="X27" i="64"/>
  <c r="W27" i="64"/>
  <c r="V27" i="64"/>
  <c r="U27" i="64"/>
  <c r="T27" i="64"/>
  <c r="S27" i="64"/>
  <c r="R27" i="64"/>
  <c r="Q27" i="64"/>
  <c r="P27" i="64"/>
  <c r="O27" i="64"/>
  <c r="N27" i="64"/>
  <c r="M27" i="64"/>
  <c r="L27" i="64"/>
  <c r="K27" i="64"/>
  <c r="J27" i="64"/>
  <c r="I27" i="64"/>
  <c r="H27" i="64"/>
  <c r="G27" i="64"/>
  <c r="F27" i="64"/>
  <c r="E27" i="64"/>
  <c r="D27" i="64"/>
  <c r="C27" i="64"/>
  <c r="B27" i="64"/>
  <c r="AQ26" i="64"/>
  <c r="AP26" i="64"/>
  <c r="AO26" i="64"/>
  <c r="AN26" i="64"/>
  <c r="AM26" i="64"/>
  <c r="AL26" i="64"/>
  <c r="AK26" i="64"/>
  <c r="AJ26" i="64"/>
  <c r="AI26" i="64"/>
  <c r="AH26" i="64"/>
  <c r="AG26" i="64"/>
  <c r="AF26" i="64"/>
  <c r="AE26" i="64"/>
  <c r="AD26" i="64"/>
  <c r="AC26" i="64"/>
  <c r="AB26" i="64"/>
  <c r="AA26" i="64"/>
  <c r="Z26" i="64"/>
  <c r="Y26" i="64"/>
  <c r="X26" i="64"/>
  <c r="W26" i="64"/>
  <c r="V26" i="64"/>
  <c r="U26" i="64"/>
  <c r="T26" i="64"/>
  <c r="S26" i="64"/>
  <c r="R26" i="64"/>
  <c r="Q26" i="64"/>
  <c r="P26" i="64"/>
  <c r="O26" i="64"/>
  <c r="N26" i="64"/>
  <c r="M26" i="64"/>
  <c r="L26" i="64"/>
  <c r="K26" i="64"/>
  <c r="J26" i="64"/>
  <c r="I26" i="64"/>
  <c r="H26" i="64"/>
  <c r="G26" i="64"/>
  <c r="F26" i="64"/>
  <c r="E26" i="64"/>
  <c r="D26" i="64"/>
  <c r="C26" i="64"/>
  <c r="B26" i="64"/>
  <c r="AQ25" i="64"/>
  <c r="AP25" i="64"/>
  <c r="AO25" i="64"/>
  <c r="AN25" i="64"/>
  <c r="AM25" i="64"/>
  <c r="AL25" i="64"/>
  <c r="AK25" i="64"/>
  <c r="AJ25" i="64"/>
  <c r="AI25" i="64"/>
  <c r="AH25" i="64"/>
  <c r="AG25" i="64"/>
  <c r="AF25" i="64"/>
  <c r="AE25" i="64"/>
  <c r="AD25" i="64"/>
  <c r="AC25" i="64"/>
  <c r="AB25" i="64"/>
  <c r="AA25" i="64"/>
  <c r="Z25" i="64"/>
  <c r="Y25" i="64"/>
  <c r="X25" i="64"/>
  <c r="W25" i="64"/>
  <c r="V25" i="64"/>
  <c r="U25" i="64"/>
  <c r="T25" i="64"/>
  <c r="S25" i="64"/>
  <c r="R25" i="64"/>
  <c r="Q25" i="64"/>
  <c r="P25" i="64"/>
  <c r="O25" i="64"/>
  <c r="N25" i="64"/>
  <c r="M25" i="64"/>
  <c r="L25" i="64"/>
  <c r="K25" i="64"/>
  <c r="J25" i="64"/>
  <c r="I25" i="64"/>
  <c r="H25" i="64"/>
  <c r="G25" i="64"/>
  <c r="F25" i="64"/>
  <c r="E25" i="64"/>
  <c r="D25" i="64"/>
  <c r="C25" i="64"/>
  <c r="B25" i="64"/>
  <c r="J65" i="2"/>
  <c r="O102" i="2"/>
  <c r="O101" i="2"/>
  <c r="O94" i="2"/>
  <c r="O93" i="2"/>
  <c r="D59" i="20"/>
  <c r="D67" i="20"/>
  <c r="E104" i="20"/>
  <c r="E107" i="20" s="1"/>
  <c r="E108" i="20" s="1"/>
  <c r="E103" i="20"/>
  <c r="E96" i="20"/>
  <c r="E99" i="20" s="1"/>
  <c r="E100" i="20" s="1"/>
  <c r="D59" i="19"/>
  <c r="E59" i="19" s="1"/>
  <c r="D67" i="19"/>
  <c r="E107" i="19"/>
  <c r="E108" i="19" s="1"/>
  <c r="E104" i="19"/>
  <c r="E103" i="19"/>
  <c r="E99" i="19"/>
  <c r="E100" i="19" s="1"/>
  <c r="E96" i="19"/>
  <c r="D59" i="18"/>
  <c r="D67" i="18"/>
  <c r="E107" i="18"/>
  <c r="E108" i="18" s="1"/>
  <c r="E104" i="18"/>
  <c r="E103" i="18"/>
  <c r="E99" i="18"/>
  <c r="E100" i="18" s="1"/>
  <c r="E96" i="18"/>
  <c r="D59" i="17"/>
  <c r="D67" i="17"/>
  <c r="E107" i="17"/>
  <c r="E108" i="17" s="1"/>
  <c r="E104" i="17"/>
  <c r="E103" i="17"/>
  <c r="E96" i="17"/>
  <c r="E99" i="17" s="1"/>
  <c r="E100" i="17" s="1"/>
  <c r="D59" i="16"/>
  <c r="D67" i="16"/>
  <c r="E107" i="16"/>
  <c r="E108" i="16" s="1"/>
  <c r="E104" i="16"/>
  <c r="E103" i="16"/>
  <c r="E99" i="16"/>
  <c r="E100" i="16" s="1"/>
  <c r="E96" i="16"/>
  <c r="D67" i="15"/>
  <c r="D59" i="15"/>
  <c r="E104" i="15"/>
  <c r="E107" i="15" s="1"/>
  <c r="E108" i="15" s="1"/>
  <c r="E103" i="15"/>
  <c r="E96" i="15"/>
  <c r="E99" i="15" s="1"/>
  <c r="E100" i="15" s="1"/>
  <c r="E59" i="14"/>
  <c r="E107" i="14"/>
  <c r="E108" i="14" s="1"/>
  <c r="E104" i="14"/>
  <c r="E103" i="14"/>
  <c r="E96" i="14"/>
  <c r="E99" i="14" s="1"/>
  <c r="E100" i="14" s="1"/>
  <c r="D59" i="13"/>
  <c r="D67" i="13"/>
  <c r="E107" i="13"/>
  <c r="E108" i="13" s="1"/>
  <c r="E104" i="13"/>
  <c r="E103" i="13"/>
  <c r="E99" i="13"/>
  <c r="E100" i="13" s="1"/>
  <c r="E96" i="13"/>
  <c r="D59" i="12"/>
  <c r="E59" i="12" s="1"/>
  <c r="D67" i="12"/>
  <c r="E104" i="12"/>
  <c r="E103" i="12"/>
  <c r="E96" i="12"/>
  <c r="E99" i="12" s="1"/>
  <c r="E100" i="12" s="1"/>
  <c r="D59" i="11"/>
  <c r="E59" i="11" s="1"/>
  <c r="D67" i="11"/>
  <c r="E104" i="11"/>
  <c r="E96" i="11"/>
  <c r="E104" i="10"/>
  <c r="E96" i="10"/>
  <c r="E107" i="11"/>
  <c r="E108" i="11" s="1"/>
  <c r="E103" i="11"/>
  <c r="E99" i="11"/>
  <c r="E100" i="11" s="1"/>
  <c r="E103" i="10"/>
  <c r="E107" i="10"/>
  <c r="E108" i="10" s="1"/>
  <c r="D59" i="10" s="1"/>
  <c r="E99" i="10"/>
  <c r="E100" i="10" s="1"/>
  <c r="K104" i="2"/>
  <c r="O104" i="2" s="1"/>
  <c r="K96" i="2"/>
  <c r="O96" i="2" s="1"/>
  <c r="K93" i="2"/>
  <c r="E101" i="2"/>
  <c r="I57" i="2"/>
  <c r="M57" i="2" s="1"/>
  <c r="E105" i="2"/>
  <c r="E106" i="2" s="1"/>
  <c r="E97" i="2"/>
  <c r="E98" i="2" s="1"/>
  <c r="E59" i="20"/>
  <c r="A59" i="20"/>
  <c r="A60" i="20" s="1"/>
  <c r="A59" i="19"/>
  <c r="A60" i="19" s="1"/>
  <c r="E59" i="18"/>
  <c r="A59" i="18"/>
  <c r="A60" i="18" s="1"/>
  <c r="E59" i="17"/>
  <c r="A59" i="17"/>
  <c r="A60" i="17" s="1"/>
  <c r="E59" i="16"/>
  <c r="A59" i="16"/>
  <c r="A60" i="16"/>
  <c r="E59" i="15"/>
  <c r="A59" i="14"/>
  <c r="A60" i="14" s="1"/>
  <c r="E59" i="13"/>
  <c r="A59" i="13"/>
  <c r="A60" i="13"/>
  <c r="A59" i="11"/>
  <c r="A60" i="11"/>
  <c r="A59" i="10"/>
  <c r="A60" i="10" s="1"/>
  <c r="E57" i="2"/>
  <c r="A57" i="2"/>
  <c r="A58" i="2" s="1"/>
  <c r="U102" i="1"/>
  <c r="U101" i="1"/>
  <c r="U94" i="1"/>
  <c r="U93" i="1"/>
  <c r="Q104" i="1"/>
  <c r="U104" i="1" s="1"/>
  <c r="Q101" i="1"/>
  <c r="Q96" i="1"/>
  <c r="U96" i="1" s="1"/>
  <c r="Q93" i="1"/>
  <c r="E104" i="61"/>
  <c r="E107" i="61" s="1"/>
  <c r="E108" i="61" s="1"/>
  <c r="D59" i="61" s="1"/>
  <c r="E103" i="61"/>
  <c r="E96" i="61"/>
  <c r="E99" i="61" s="1"/>
  <c r="E100" i="61" s="1"/>
  <c r="D67" i="61" s="1"/>
  <c r="D59" i="60"/>
  <c r="E107" i="60"/>
  <c r="E108" i="60" s="1"/>
  <c r="E104" i="60"/>
  <c r="E103" i="60"/>
  <c r="E96" i="60"/>
  <c r="E99" i="60" s="1"/>
  <c r="E100" i="60" s="1"/>
  <c r="D67" i="60" s="1"/>
  <c r="E107" i="59"/>
  <c r="E108" i="59" s="1"/>
  <c r="D59" i="59" s="1"/>
  <c r="E104" i="59"/>
  <c r="E103" i="59"/>
  <c r="E99" i="59"/>
  <c r="E100" i="59" s="1"/>
  <c r="D67" i="59" s="1"/>
  <c r="E96" i="59"/>
  <c r="E104" i="58"/>
  <c r="E107" i="58" s="1"/>
  <c r="E108" i="58" s="1"/>
  <c r="D59" i="58" s="1"/>
  <c r="E103" i="58"/>
  <c r="E96" i="58"/>
  <c r="E99" i="58" s="1"/>
  <c r="E100" i="58" s="1"/>
  <c r="D67" i="58" s="1"/>
  <c r="D59" i="57"/>
  <c r="E107" i="57"/>
  <c r="E108" i="57" s="1"/>
  <c r="E104" i="57"/>
  <c r="E103" i="57"/>
  <c r="E99" i="57"/>
  <c r="E100" i="57" s="1"/>
  <c r="D67" i="57" s="1"/>
  <c r="E96" i="57"/>
  <c r="E107" i="56"/>
  <c r="E108" i="56" s="1"/>
  <c r="D59" i="56" s="1"/>
  <c r="E104" i="56"/>
  <c r="E103" i="56"/>
  <c r="E96" i="56"/>
  <c r="E99" i="56" s="1"/>
  <c r="E100" i="56" s="1"/>
  <c r="D67" i="56" s="1"/>
  <c r="E104" i="55"/>
  <c r="E107" i="55" s="1"/>
  <c r="E108" i="55" s="1"/>
  <c r="D59" i="55" s="1"/>
  <c r="E103" i="55"/>
  <c r="E96" i="55"/>
  <c r="E99" i="55" s="1"/>
  <c r="E100" i="55" s="1"/>
  <c r="D67" i="55" s="1"/>
  <c r="D59" i="54"/>
  <c r="E104" i="54"/>
  <c r="E107" i="54" s="1"/>
  <c r="E108" i="54" s="1"/>
  <c r="E103" i="54"/>
  <c r="E96" i="54"/>
  <c r="E99" i="54" s="1"/>
  <c r="E100" i="54" s="1"/>
  <c r="D67" i="54" s="1"/>
  <c r="D59" i="53"/>
  <c r="E107" i="53"/>
  <c r="E108" i="53" s="1"/>
  <c r="E104" i="53"/>
  <c r="E103" i="53"/>
  <c r="E96" i="53"/>
  <c r="E99" i="53" s="1"/>
  <c r="E100" i="53" s="1"/>
  <c r="D67" i="53" s="1"/>
  <c r="E107" i="52"/>
  <c r="E108" i="52" s="1"/>
  <c r="D59" i="52" s="1"/>
  <c r="E104" i="52"/>
  <c r="E103" i="52"/>
  <c r="E99" i="52"/>
  <c r="E100" i="52" s="1"/>
  <c r="D67" i="52" s="1"/>
  <c r="E96" i="52"/>
  <c r="E107" i="51"/>
  <c r="E108" i="51" s="1"/>
  <c r="D59" i="51" s="1"/>
  <c r="E104" i="51"/>
  <c r="E103" i="51"/>
  <c r="E99" i="51"/>
  <c r="E100" i="51" s="1"/>
  <c r="D67" i="51" s="1"/>
  <c r="E96" i="51"/>
  <c r="D67" i="50"/>
  <c r="E104" i="50"/>
  <c r="E107" i="50" s="1"/>
  <c r="E108" i="50" s="1"/>
  <c r="D59" i="50" s="1"/>
  <c r="E103" i="50"/>
  <c r="E96" i="50"/>
  <c r="E99" i="50" s="1"/>
  <c r="E100" i="50" s="1"/>
  <c r="D67" i="49"/>
  <c r="E104" i="49"/>
  <c r="E107" i="49" s="1"/>
  <c r="E108" i="49" s="1"/>
  <c r="D59" i="49" s="1"/>
  <c r="E103" i="49"/>
  <c r="E96" i="49"/>
  <c r="E99" i="49" s="1"/>
  <c r="E100" i="49" s="1"/>
  <c r="D59" i="48"/>
  <c r="E107" i="48"/>
  <c r="E108" i="48" s="1"/>
  <c r="E104" i="48"/>
  <c r="E103" i="48"/>
  <c r="E96" i="48"/>
  <c r="E99" i="48" s="1"/>
  <c r="E100" i="48" s="1"/>
  <c r="D67" i="48" s="1"/>
  <c r="E108" i="47"/>
  <c r="D59" i="47" s="1"/>
  <c r="E104" i="47"/>
  <c r="E103" i="47"/>
  <c r="E96" i="47"/>
  <c r="E99" i="47" s="1"/>
  <c r="E100" i="47" s="1"/>
  <c r="D67" i="47" s="1"/>
  <c r="E107" i="46"/>
  <c r="E108" i="46" s="1"/>
  <c r="D59" i="46" s="1"/>
  <c r="E104" i="46"/>
  <c r="E103" i="46"/>
  <c r="E96" i="46"/>
  <c r="E99" i="46" s="1"/>
  <c r="E100" i="46" s="1"/>
  <c r="D67" i="46" s="1"/>
  <c r="D59" i="45"/>
  <c r="D67" i="45"/>
  <c r="E104" i="45"/>
  <c r="E107" i="45" s="1"/>
  <c r="E108" i="45" s="1"/>
  <c r="E103" i="45"/>
  <c r="E99" i="45"/>
  <c r="E100" i="45" s="1"/>
  <c r="E96" i="45"/>
  <c r="E107" i="44"/>
  <c r="E108" i="44" s="1"/>
  <c r="D59" i="44" s="1"/>
  <c r="E104" i="44"/>
  <c r="E103" i="44"/>
  <c r="E96" i="44"/>
  <c r="E99" i="44" s="1"/>
  <c r="E100" i="44" s="1"/>
  <c r="D67" i="44" s="1"/>
  <c r="E104" i="43"/>
  <c r="E107" i="43" s="1"/>
  <c r="E108" i="43" s="1"/>
  <c r="D59" i="43" s="1"/>
  <c r="E103" i="43"/>
  <c r="E96" i="43"/>
  <c r="E99" i="43" s="1"/>
  <c r="E100" i="43" s="1"/>
  <c r="D67" i="43" s="1"/>
  <c r="E107" i="42"/>
  <c r="E108" i="42" s="1"/>
  <c r="D59" i="42" s="1"/>
  <c r="E104" i="42"/>
  <c r="E103" i="42"/>
  <c r="E99" i="42"/>
  <c r="E100" i="42" s="1"/>
  <c r="D67" i="42" s="1"/>
  <c r="E96" i="42"/>
  <c r="E104" i="41"/>
  <c r="E107" i="41" s="1"/>
  <c r="E108" i="41" s="1"/>
  <c r="D59" i="41" s="1"/>
  <c r="E103" i="41"/>
  <c r="E96" i="41"/>
  <c r="E99" i="41" s="1"/>
  <c r="E100" i="41" s="1"/>
  <c r="D67" i="41" s="1"/>
  <c r="E104" i="40"/>
  <c r="E107" i="40" s="1"/>
  <c r="E108" i="40" s="1"/>
  <c r="D59" i="40" s="1"/>
  <c r="E103" i="40"/>
  <c r="E96" i="40"/>
  <c r="E99" i="40" s="1"/>
  <c r="E100" i="40" s="1"/>
  <c r="D67" i="40" s="1"/>
  <c r="D67" i="39"/>
  <c r="E107" i="39"/>
  <c r="E108" i="39" s="1"/>
  <c r="D59" i="39" s="1"/>
  <c r="E104" i="39"/>
  <c r="E103" i="39"/>
  <c r="E96" i="39"/>
  <c r="E99" i="39" s="1"/>
  <c r="E100" i="39" s="1"/>
  <c r="E107" i="38"/>
  <c r="E108" i="38" s="1"/>
  <c r="D59" i="38" s="1"/>
  <c r="E104" i="38"/>
  <c r="E103" i="38"/>
  <c r="E99" i="38"/>
  <c r="E100" i="38" s="1"/>
  <c r="D67" i="38" s="1"/>
  <c r="E96" i="38"/>
  <c r="D59" i="37"/>
  <c r="E107" i="37"/>
  <c r="E108" i="37" s="1"/>
  <c r="E104" i="37"/>
  <c r="E103" i="37"/>
  <c r="E96" i="37"/>
  <c r="E99" i="37" s="1"/>
  <c r="E100" i="37" s="1"/>
  <c r="D67" i="37" s="1"/>
  <c r="E104" i="36"/>
  <c r="E107" i="36" s="1"/>
  <c r="E108" i="36" s="1"/>
  <c r="D59" i="36" s="1"/>
  <c r="E103" i="36"/>
  <c r="E99" i="36"/>
  <c r="E100" i="36" s="1"/>
  <c r="D67" i="36" s="1"/>
  <c r="E96" i="36"/>
  <c r="E107" i="35"/>
  <c r="E108" i="35" s="1"/>
  <c r="D59" i="35" s="1"/>
  <c r="E104" i="35"/>
  <c r="E103" i="35"/>
  <c r="E96" i="35"/>
  <c r="E99" i="35" s="1"/>
  <c r="E100" i="35" s="1"/>
  <c r="D67" i="35" s="1"/>
  <c r="E104" i="34"/>
  <c r="E107" i="34" s="1"/>
  <c r="E108" i="34" s="1"/>
  <c r="D59" i="34" s="1"/>
  <c r="E103" i="34"/>
  <c r="E96" i="34"/>
  <c r="E99" i="34" s="1"/>
  <c r="E100" i="34" s="1"/>
  <c r="D67" i="34" s="1"/>
  <c r="D59" i="33"/>
  <c r="D67" i="33"/>
  <c r="E104" i="33"/>
  <c r="E107" i="33" s="1"/>
  <c r="E108" i="33" s="1"/>
  <c r="E103" i="33"/>
  <c r="E96" i="33"/>
  <c r="E99" i="33" s="1"/>
  <c r="E100" i="33" s="1"/>
  <c r="E107" i="32"/>
  <c r="E108" i="32" s="1"/>
  <c r="D59" i="32" s="1"/>
  <c r="E104" i="32"/>
  <c r="E103" i="32"/>
  <c r="E96" i="32"/>
  <c r="E99" i="32" s="1"/>
  <c r="E100" i="32" s="1"/>
  <c r="D67" i="32" s="1"/>
  <c r="E104" i="31"/>
  <c r="E107" i="31" s="1"/>
  <c r="E108" i="31" s="1"/>
  <c r="D59" i="31" s="1"/>
  <c r="E103" i="31"/>
  <c r="E99" i="31"/>
  <c r="E100" i="31" s="1"/>
  <c r="D67" i="31" s="1"/>
  <c r="E96" i="31"/>
  <c r="D67" i="30"/>
  <c r="E104" i="30"/>
  <c r="E107" i="30" s="1"/>
  <c r="E108" i="30" s="1"/>
  <c r="D59" i="30" s="1"/>
  <c r="E103" i="30"/>
  <c r="E96" i="30"/>
  <c r="E99" i="30" s="1"/>
  <c r="E100" i="30" s="1"/>
  <c r="E107" i="29"/>
  <c r="E108" i="29" s="1"/>
  <c r="D59" i="29" s="1"/>
  <c r="E104" i="29"/>
  <c r="E103" i="29"/>
  <c r="E96" i="29"/>
  <c r="E99" i="29" s="1"/>
  <c r="E100" i="29" s="1"/>
  <c r="D67" i="29" s="1"/>
  <c r="E104" i="28"/>
  <c r="E107" i="28" s="1"/>
  <c r="E108" i="28" s="1"/>
  <c r="D59" i="28" s="1"/>
  <c r="E103" i="28"/>
  <c r="E96" i="28"/>
  <c r="E99" i="28" s="1"/>
  <c r="E100" i="28" s="1"/>
  <c r="D67" i="28" s="1"/>
  <c r="D59" i="27"/>
  <c r="D67" i="27"/>
  <c r="E104" i="27"/>
  <c r="E107" i="27" s="1"/>
  <c r="E108" i="27" s="1"/>
  <c r="E103" i="27"/>
  <c r="E96" i="27"/>
  <c r="E99" i="27" s="1"/>
  <c r="E100" i="27" s="1"/>
  <c r="D59" i="26"/>
  <c r="D67" i="26"/>
  <c r="E107" i="26"/>
  <c r="E108" i="26" s="1"/>
  <c r="E104" i="26"/>
  <c r="E103" i="26"/>
  <c r="E96" i="26"/>
  <c r="E99" i="26" s="1"/>
  <c r="E100" i="26" s="1"/>
  <c r="E107" i="25"/>
  <c r="E108" i="25" s="1"/>
  <c r="D59" i="25" s="1"/>
  <c r="E104" i="25"/>
  <c r="E103" i="25"/>
  <c r="E96" i="25"/>
  <c r="E99" i="25" s="1"/>
  <c r="E100" i="25" s="1"/>
  <c r="D67" i="25" s="1"/>
  <c r="E107" i="24"/>
  <c r="E108" i="24" s="1"/>
  <c r="D59" i="24" s="1"/>
  <c r="E104" i="24"/>
  <c r="E103" i="24"/>
  <c r="E96" i="24"/>
  <c r="E99" i="24" s="1"/>
  <c r="E100" i="24" s="1"/>
  <c r="D67" i="24" s="1"/>
  <c r="D67" i="23"/>
  <c r="E104" i="23"/>
  <c r="E107" i="23" s="1"/>
  <c r="E108" i="23" s="1"/>
  <c r="D59" i="23" s="1"/>
  <c r="E103" i="23"/>
  <c r="E96" i="23"/>
  <c r="E99" i="23" s="1"/>
  <c r="E100" i="23" s="1"/>
  <c r="E104" i="9"/>
  <c r="E96" i="9"/>
  <c r="E104" i="22"/>
  <c r="E107" i="22" s="1"/>
  <c r="E108" i="22" s="1"/>
  <c r="D59" i="22" s="1"/>
  <c r="E96" i="22"/>
  <c r="E99" i="22" s="1"/>
  <c r="E100" i="22" s="1"/>
  <c r="D67" i="22" s="1"/>
  <c r="E103" i="22"/>
  <c r="E103" i="9"/>
  <c r="N10" i="65" l="1"/>
  <c r="I35" i="64"/>
  <c r="Y35" i="64"/>
  <c r="AO35" i="64"/>
  <c r="J35" i="64"/>
  <c r="Z35" i="64"/>
  <c r="K35" i="64"/>
  <c r="AA35" i="64"/>
  <c r="AQ35" i="64"/>
  <c r="L35" i="64"/>
  <c r="AB35" i="64"/>
  <c r="B35" i="64"/>
  <c r="R35" i="64"/>
  <c r="AH35" i="64"/>
  <c r="H35" i="64"/>
  <c r="Q35" i="64"/>
  <c r="AR28" i="64"/>
  <c r="AR37" i="64"/>
  <c r="E35" i="64"/>
  <c r="U35" i="64"/>
  <c r="AK35" i="64"/>
  <c r="F35" i="64"/>
  <c r="V35" i="64"/>
  <c r="AL35" i="64"/>
  <c r="X35" i="64"/>
  <c r="AN35" i="64"/>
  <c r="M35" i="64"/>
  <c r="AC35" i="64"/>
  <c r="N35" i="64"/>
  <c r="AD35" i="64"/>
  <c r="O35" i="64"/>
  <c r="AE35" i="64"/>
  <c r="AG35" i="64"/>
  <c r="S35" i="64"/>
  <c r="C35" i="64"/>
  <c r="AI35" i="64"/>
  <c r="D35" i="64"/>
  <c r="T35" i="64"/>
  <c r="AJ35" i="64"/>
  <c r="P35" i="64"/>
  <c r="AF35" i="64"/>
  <c r="AR27" i="64"/>
  <c r="AR34" i="64"/>
  <c r="AP35" i="64"/>
  <c r="G35" i="64"/>
  <c r="W35" i="64"/>
  <c r="AM35" i="64"/>
  <c r="AR29" i="64"/>
  <c r="AR26" i="64"/>
  <c r="AR25" i="64"/>
  <c r="K101" i="2"/>
  <c r="E107" i="12"/>
  <c r="E108" i="12" s="1"/>
  <c r="K106" i="2" s="1"/>
  <c r="O106" i="2" s="1"/>
  <c r="K98" i="2"/>
  <c r="O98" i="2" s="1"/>
  <c r="J57" i="2"/>
  <c r="K57" i="2" s="1"/>
  <c r="O57" i="2" s="1"/>
  <c r="E59" i="10"/>
  <c r="D67" i="10"/>
  <c r="K97" i="2"/>
  <c r="O97" i="2" s="1"/>
  <c r="AR35" i="64" l="1"/>
  <c r="K105" i="2"/>
  <c r="O105" i="2" s="1"/>
  <c r="N57" i="2"/>
  <c r="E107" i="9" l="1"/>
  <c r="E99" i="9"/>
  <c r="E106" i="1"/>
  <c r="E98" i="1"/>
  <c r="D57" i="1" l="1"/>
  <c r="E100" i="9"/>
  <c r="Q97" i="1"/>
  <c r="U97" i="1" s="1"/>
  <c r="E108" i="9"/>
  <c r="Q105" i="1"/>
  <c r="U105" i="1" s="1"/>
  <c r="D65" i="1"/>
  <c r="E101" i="1"/>
  <c r="D59" i="9" l="1"/>
  <c r="P57" i="1" s="1"/>
  <c r="Q106" i="1"/>
  <c r="U106" i="1" s="1"/>
  <c r="D67" i="9"/>
  <c r="Q98" i="1"/>
  <c r="U98" i="1" s="1"/>
  <c r="B26" i="3"/>
  <c r="K37" i="2" l="1"/>
  <c r="K36" i="2"/>
  <c r="K32" i="2"/>
  <c r="Q37" i="1"/>
  <c r="Q36" i="1"/>
  <c r="Q32" i="1"/>
  <c r="E33" i="2"/>
  <c r="K33" i="2" s="1"/>
  <c r="E33" i="1"/>
  <c r="Q33" i="1" s="1"/>
  <c r="D66" i="26" l="1"/>
  <c r="D64" i="1"/>
  <c r="D66" i="61" l="1"/>
  <c r="D66" i="60"/>
  <c r="D66" i="59"/>
  <c r="D66" i="58"/>
  <c r="D66" i="57"/>
  <c r="D66" i="56"/>
  <c r="D66" i="55"/>
  <c r="D66" i="54"/>
  <c r="D66" i="53"/>
  <c r="D66" i="52"/>
  <c r="D66" i="51"/>
  <c r="D66" i="50"/>
  <c r="D66" i="49"/>
  <c r="D66" i="48"/>
  <c r="D66" i="47"/>
  <c r="D66" i="46"/>
  <c r="D66" i="45"/>
  <c r="D66" i="44"/>
  <c r="D66" i="43"/>
  <c r="D66" i="42"/>
  <c r="D66" i="41"/>
  <c r="D66" i="40"/>
  <c r="D66" i="39"/>
  <c r="D66" i="38"/>
  <c r="D66" i="37"/>
  <c r="D66" i="36"/>
  <c r="D66" i="35"/>
  <c r="D66" i="34"/>
  <c r="D66" i="33"/>
  <c r="D66" i="32"/>
  <c r="D66" i="31"/>
  <c r="D66" i="30"/>
  <c r="D66" i="29"/>
  <c r="D66" i="28"/>
  <c r="D66" i="27"/>
  <c r="D66" i="25"/>
  <c r="D66" i="24"/>
  <c r="D66" i="23"/>
  <c r="D66" i="22"/>
  <c r="D66" i="9"/>
  <c r="AQ37" i="63" l="1"/>
  <c r="AQ34" i="63"/>
  <c r="AQ29" i="63"/>
  <c r="AQ28" i="63"/>
  <c r="AQ27" i="63"/>
  <c r="AQ26" i="63"/>
  <c r="AQ25" i="63"/>
  <c r="AP34" i="63"/>
  <c r="AP29" i="63"/>
  <c r="AP28" i="63"/>
  <c r="AP27" i="63"/>
  <c r="AP26" i="63"/>
  <c r="AP25" i="63"/>
  <c r="AO37" i="63"/>
  <c r="AO34" i="63"/>
  <c r="AO29" i="63"/>
  <c r="AO28" i="63"/>
  <c r="AO27" i="63"/>
  <c r="AO26" i="63"/>
  <c r="AO25" i="63"/>
  <c r="AN37" i="63"/>
  <c r="AN34" i="63"/>
  <c r="AN29" i="63"/>
  <c r="AN28" i="63"/>
  <c r="AN27" i="63"/>
  <c r="AN26" i="63"/>
  <c r="AN25" i="63"/>
  <c r="AM37" i="63"/>
  <c r="AM34" i="63"/>
  <c r="AM29" i="63"/>
  <c r="AM28" i="63"/>
  <c r="AM27" i="63"/>
  <c r="AM26" i="63"/>
  <c r="AM25" i="63"/>
  <c r="AL37" i="63"/>
  <c r="AL34" i="63"/>
  <c r="AL29" i="63"/>
  <c r="AL28" i="63"/>
  <c r="AL27" i="63"/>
  <c r="AL26" i="63"/>
  <c r="AL25" i="63"/>
  <c r="AK37" i="63"/>
  <c r="AK34" i="63"/>
  <c r="AK29" i="63"/>
  <c r="AK28" i="63"/>
  <c r="AK27" i="63"/>
  <c r="AK26" i="63"/>
  <c r="AK25" i="63"/>
  <c r="AJ37" i="63"/>
  <c r="AJ34" i="63"/>
  <c r="AJ29" i="63"/>
  <c r="AJ28" i="63"/>
  <c r="AJ27" i="63"/>
  <c r="AJ26" i="63"/>
  <c r="AJ25" i="63"/>
  <c r="AI37" i="63"/>
  <c r="AI34" i="63"/>
  <c r="AI29" i="63"/>
  <c r="AI28" i="63"/>
  <c r="AI27" i="63"/>
  <c r="AI26" i="63"/>
  <c r="AI25" i="63"/>
  <c r="AH37" i="63"/>
  <c r="AH34" i="63"/>
  <c r="AH29" i="63"/>
  <c r="AH28" i="63"/>
  <c r="AH27" i="63"/>
  <c r="AH26" i="63"/>
  <c r="AH25" i="63"/>
  <c r="AG37" i="63"/>
  <c r="AG34" i="63"/>
  <c r="AG29" i="63"/>
  <c r="AG28" i="63"/>
  <c r="AG27" i="63"/>
  <c r="AG26" i="63"/>
  <c r="AG25" i="63"/>
  <c r="AF37" i="63"/>
  <c r="AF34" i="63"/>
  <c r="AF29" i="63"/>
  <c r="AF28" i="63"/>
  <c r="AF27" i="63"/>
  <c r="AF26" i="63"/>
  <c r="AF25" i="63"/>
  <c r="AE37" i="63"/>
  <c r="AE34" i="63"/>
  <c r="AE29" i="63"/>
  <c r="AE28" i="63"/>
  <c r="AE27" i="63"/>
  <c r="AE26" i="63"/>
  <c r="AE25" i="63"/>
  <c r="AD37" i="63"/>
  <c r="AD34" i="63"/>
  <c r="AD29" i="63"/>
  <c r="AD28" i="63"/>
  <c r="AD27" i="63"/>
  <c r="AD26" i="63"/>
  <c r="AD25" i="63"/>
  <c r="AC37" i="63"/>
  <c r="AC34" i="63"/>
  <c r="AC29" i="63"/>
  <c r="AC28" i="63"/>
  <c r="AC27" i="63"/>
  <c r="AC26" i="63"/>
  <c r="AC25" i="63"/>
  <c r="AB37" i="63"/>
  <c r="AB34" i="63"/>
  <c r="AB29" i="63"/>
  <c r="AB28" i="63"/>
  <c r="AB27" i="63"/>
  <c r="AB26" i="63"/>
  <c r="AB25" i="63"/>
  <c r="AA37" i="63"/>
  <c r="AA34" i="63"/>
  <c r="AA29" i="63"/>
  <c r="AA28" i="63"/>
  <c r="AA27" i="63"/>
  <c r="AA26" i="63"/>
  <c r="AA25" i="63"/>
  <c r="Z37" i="63"/>
  <c r="Z34" i="63"/>
  <c r="Z29" i="63"/>
  <c r="Z28" i="63"/>
  <c r="Z27" i="63"/>
  <c r="Z26" i="63"/>
  <c r="Z25" i="63"/>
  <c r="Y37" i="63"/>
  <c r="Y34" i="63"/>
  <c r="Y29" i="63"/>
  <c r="Y28" i="63"/>
  <c r="Y27" i="63"/>
  <c r="Y26" i="63"/>
  <c r="Y25" i="63"/>
  <c r="X37" i="63"/>
  <c r="X34" i="63"/>
  <c r="X29" i="63"/>
  <c r="X28" i="63"/>
  <c r="X27" i="63"/>
  <c r="X26" i="63"/>
  <c r="X25" i="63"/>
  <c r="W37" i="63"/>
  <c r="W34" i="63"/>
  <c r="W29" i="63"/>
  <c r="W28" i="63"/>
  <c r="W27" i="63"/>
  <c r="W26" i="63"/>
  <c r="W25" i="63"/>
  <c r="V37" i="63"/>
  <c r="V34" i="63"/>
  <c r="V29" i="63"/>
  <c r="V28" i="63"/>
  <c r="V27" i="63"/>
  <c r="V26" i="63"/>
  <c r="V25" i="63"/>
  <c r="U37" i="63"/>
  <c r="U34" i="63"/>
  <c r="U29" i="63"/>
  <c r="U28" i="63"/>
  <c r="U27" i="63"/>
  <c r="U26" i="63"/>
  <c r="U25" i="63"/>
  <c r="T37" i="63"/>
  <c r="T34" i="63"/>
  <c r="T29" i="63"/>
  <c r="T28" i="63"/>
  <c r="T27" i="63"/>
  <c r="T26" i="63"/>
  <c r="T25" i="63"/>
  <c r="S37" i="63"/>
  <c r="S34" i="63"/>
  <c r="S29" i="63"/>
  <c r="S28" i="63"/>
  <c r="S27" i="63"/>
  <c r="S26" i="63"/>
  <c r="S25" i="63"/>
  <c r="R37" i="63"/>
  <c r="R34" i="63"/>
  <c r="R29" i="63"/>
  <c r="R28" i="63"/>
  <c r="R27" i="63"/>
  <c r="R26" i="63"/>
  <c r="R25" i="63"/>
  <c r="Q37" i="63"/>
  <c r="Q34" i="63"/>
  <c r="Q29" i="63"/>
  <c r="Q28" i="63"/>
  <c r="Q27" i="63"/>
  <c r="Q26" i="63"/>
  <c r="Q25" i="63"/>
  <c r="P37" i="63"/>
  <c r="P34" i="63"/>
  <c r="P29" i="63"/>
  <c r="P28" i="63"/>
  <c r="P27" i="63"/>
  <c r="P26" i="63"/>
  <c r="P25" i="63"/>
  <c r="O37" i="63"/>
  <c r="O34" i="63"/>
  <c r="O29" i="63"/>
  <c r="O28" i="63"/>
  <c r="O27" i="63"/>
  <c r="O26" i="63"/>
  <c r="O25" i="63"/>
  <c r="N37" i="63"/>
  <c r="N34" i="63"/>
  <c r="N29" i="63"/>
  <c r="N28" i="63"/>
  <c r="N27" i="63"/>
  <c r="N26" i="63"/>
  <c r="N25" i="63"/>
  <c r="M37" i="63"/>
  <c r="M34" i="63"/>
  <c r="M29" i="63"/>
  <c r="M28" i="63"/>
  <c r="M27" i="63"/>
  <c r="M26" i="63"/>
  <c r="M25" i="63"/>
  <c r="L37" i="63"/>
  <c r="L34" i="63"/>
  <c r="L29" i="63"/>
  <c r="L28" i="63"/>
  <c r="L27" i="63"/>
  <c r="L26" i="63"/>
  <c r="L25" i="63"/>
  <c r="K37" i="63"/>
  <c r="K34" i="63"/>
  <c r="K29" i="63"/>
  <c r="K28" i="63"/>
  <c r="K27" i="63"/>
  <c r="K26" i="63"/>
  <c r="K25" i="63"/>
  <c r="J37" i="63"/>
  <c r="J34" i="63"/>
  <c r="J29" i="63"/>
  <c r="J28" i="63"/>
  <c r="J27" i="63"/>
  <c r="J26" i="63"/>
  <c r="J25" i="63"/>
  <c r="I37" i="63"/>
  <c r="I34" i="63"/>
  <c r="I29" i="63"/>
  <c r="I28" i="63"/>
  <c r="I27" i="63"/>
  <c r="I26" i="63"/>
  <c r="I25" i="63"/>
  <c r="H37" i="63"/>
  <c r="H34" i="63"/>
  <c r="H29" i="63"/>
  <c r="H28" i="63"/>
  <c r="H27" i="63"/>
  <c r="H26" i="63"/>
  <c r="H25" i="63"/>
  <c r="G37" i="63"/>
  <c r="G34" i="63"/>
  <c r="G29" i="63"/>
  <c r="G28" i="63"/>
  <c r="G27" i="63"/>
  <c r="G26" i="63"/>
  <c r="G25" i="63"/>
  <c r="F37" i="63"/>
  <c r="F34" i="63"/>
  <c r="F29" i="63"/>
  <c r="F28" i="63"/>
  <c r="F27" i="63"/>
  <c r="F26" i="63"/>
  <c r="F25" i="63"/>
  <c r="E37" i="63"/>
  <c r="E34" i="63"/>
  <c r="E29" i="63"/>
  <c r="E28" i="63"/>
  <c r="E27" i="63"/>
  <c r="E26" i="63"/>
  <c r="E25" i="63"/>
  <c r="P12" i="61"/>
  <c r="AQ6" i="63" s="1"/>
  <c r="P12" i="57"/>
  <c r="AM6" i="63" s="1"/>
  <c r="P12" i="56"/>
  <c r="AL6" i="63" s="1"/>
  <c r="P12" i="22"/>
  <c r="D6" i="63" s="1"/>
  <c r="D37" i="63"/>
  <c r="D34" i="63"/>
  <c r="D29" i="63"/>
  <c r="D28" i="63"/>
  <c r="D27" i="63"/>
  <c r="D26" i="63"/>
  <c r="D25" i="63"/>
  <c r="C37" i="63"/>
  <c r="C34" i="63"/>
  <c r="C29" i="63"/>
  <c r="C28" i="63"/>
  <c r="C27" i="63"/>
  <c r="C26" i="63"/>
  <c r="C25" i="63"/>
  <c r="E83" i="27" l="1"/>
  <c r="J54" i="2" l="1"/>
  <c r="J53" i="2"/>
  <c r="D64" i="2" l="1"/>
  <c r="D66" i="20"/>
  <c r="D66" i="19"/>
  <c r="D66" i="17"/>
  <c r="D66" i="16"/>
  <c r="D66" i="15"/>
  <c r="D66" i="14"/>
  <c r="D66" i="13"/>
  <c r="D66" i="12"/>
  <c r="D66" i="10"/>
  <c r="D10" i="1" l="1"/>
  <c r="D12" i="58"/>
  <c r="D12" i="53"/>
  <c r="D12" i="48"/>
  <c r="D12" i="43"/>
  <c r="B37" i="63" l="1"/>
  <c r="B34" i="63"/>
  <c r="AR34" i="63" s="1"/>
  <c r="B29" i="63"/>
  <c r="AR29" i="63" s="1"/>
  <c r="B28" i="63"/>
  <c r="B27" i="63"/>
  <c r="B26" i="63"/>
  <c r="B25" i="63"/>
  <c r="B35" i="63" s="1"/>
  <c r="AR33" i="63"/>
  <c r="AR32" i="63"/>
  <c r="AR31" i="63"/>
  <c r="AR30" i="63"/>
  <c r="AR28" i="63"/>
  <c r="AR27" i="63"/>
  <c r="AR26" i="63"/>
  <c r="AR25" i="63"/>
  <c r="AE35" i="63"/>
  <c r="AD35" i="63"/>
  <c r="O35" i="63"/>
  <c r="N35" i="63"/>
  <c r="AQ35" i="63"/>
  <c r="AP35" i="63"/>
  <c r="AO35" i="63"/>
  <c r="AN35" i="63"/>
  <c r="AM35" i="63"/>
  <c r="AL35" i="63"/>
  <c r="AK35" i="63"/>
  <c r="AJ35" i="63"/>
  <c r="AI35" i="63"/>
  <c r="AH35" i="63"/>
  <c r="AG35" i="63"/>
  <c r="AF35" i="63"/>
  <c r="AC35" i="63"/>
  <c r="AB35" i="63"/>
  <c r="AA35" i="63"/>
  <c r="Z35" i="63"/>
  <c r="Y35" i="63"/>
  <c r="X35" i="63"/>
  <c r="W35" i="63"/>
  <c r="V35" i="63"/>
  <c r="U35" i="63"/>
  <c r="T35" i="63"/>
  <c r="S35" i="63"/>
  <c r="R35" i="63"/>
  <c r="Q35" i="63"/>
  <c r="P35" i="63"/>
  <c r="M35" i="63"/>
  <c r="L35" i="63"/>
  <c r="K35" i="63"/>
  <c r="J35" i="63"/>
  <c r="I35" i="63"/>
  <c r="H35" i="63"/>
  <c r="G35" i="63"/>
  <c r="F35" i="63"/>
  <c r="E35" i="63"/>
  <c r="D35" i="63"/>
  <c r="C35" i="63"/>
  <c r="Q84" i="1"/>
  <c r="Q77" i="1"/>
  <c r="Q75" i="1"/>
  <c r="O71" i="1"/>
  <c r="P64" i="1"/>
  <c r="O65" i="1"/>
  <c r="O64" i="1"/>
  <c r="P53" i="1"/>
  <c r="P52" i="1"/>
  <c r="P55" i="1"/>
  <c r="P59" i="1"/>
  <c r="P61" i="1"/>
  <c r="O61" i="1"/>
  <c r="O60" i="1"/>
  <c r="O59" i="1"/>
  <c r="O58" i="1"/>
  <c r="O57" i="1"/>
  <c r="O56" i="1"/>
  <c r="O55" i="1"/>
  <c r="O54" i="1"/>
  <c r="O53" i="1"/>
  <c r="O52" i="1"/>
  <c r="O51" i="1"/>
  <c r="P22" i="1"/>
  <c r="P10" i="1"/>
  <c r="O11" i="1"/>
  <c r="O12" i="1"/>
  <c r="O10" i="1"/>
  <c r="F34" i="3"/>
  <c r="F33" i="3"/>
  <c r="F32" i="3"/>
  <c r="F31" i="3"/>
  <c r="F30" i="3"/>
  <c r="F29" i="3"/>
  <c r="F28" i="3"/>
  <c r="F27" i="3"/>
  <c r="F26" i="3"/>
  <c r="F25" i="3"/>
  <c r="P27" i="22"/>
  <c r="D21" i="63" s="1"/>
  <c r="E78" i="61"/>
  <c r="E80" i="61" s="1"/>
  <c r="G73" i="61"/>
  <c r="E73" i="61"/>
  <c r="G70" i="61"/>
  <c r="J70" i="61" s="1"/>
  <c r="G69" i="61"/>
  <c r="G68" i="61"/>
  <c r="G67" i="61"/>
  <c r="E67" i="61"/>
  <c r="G66" i="61"/>
  <c r="E66" i="61"/>
  <c r="C64" i="61"/>
  <c r="C71" i="61" s="1"/>
  <c r="C74" i="61" s="1"/>
  <c r="G63" i="61"/>
  <c r="E63" i="61"/>
  <c r="G62" i="61"/>
  <c r="E62" i="61"/>
  <c r="G61" i="61"/>
  <c r="E61" i="61"/>
  <c r="G60" i="61"/>
  <c r="J60" i="61" s="1"/>
  <c r="G59" i="61"/>
  <c r="E59" i="61"/>
  <c r="G58" i="61"/>
  <c r="E58" i="61"/>
  <c r="G57" i="61"/>
  <c r="E57" i="61"/>
  <c r="G56" i="61"/>
  <c r="E56" i="61"/>
  <c r="G55" i="61"/>
  <c r="E55" i="61"/>
  <c r="G54" i="61"/>
  <c r="E54" i="61"/>
  <c r="G53" i="61"/>
  <c r="D53" i="61"/>
  <c r="E53" i="61" s="1"/>
  <c r="E39" i="61"/>
  <c r="E38" i="61"/>
  <c r="E35" i="61"/>
  <c r="E34" i="61"/>
  <c r="P41" i="61"/>
  <c r="D30" i="61"/>
  <c r="E24" i="61"/>
  <c r="E22" i="61"/>
  <c r="C15" i="61"/>
  <c r="C18" i="61" s="1"/>
  <c r="E14" i="61"/>
  <c r="E13" i="61"/>
  <c r="A13" i="61"/>
  <c r="A14" i="61" s="1"/>
  <c r="A15" i="61" s="1"/>
  <c r="A16" i="61" s="1"/>
  <c r="A17" i="61" s="1"/>
  <c r="A18" i="61" s="1"/>
  <c r="A19" i="61" s="1"/>
  <c r="A20" i="61" s="1"/>
  <c r="A21" i="61" s="1"/>
  <c r="A22" i="61" s="1"/>
  <c r="A23" i="61" s="1"/>
  <c r="A24" i="61" s="1"/>
  <c r="A25" i="61" s="1"/>
  <c r="A26" i="61" s="1"/>
  <c r="A27" i="61" s="1"/>
  <c r="A28" i="61" s="1"/>
  <c r="A29" i="61" s="1"/>
  <c r="A30" i="61" s="1"/>
  <c r="A31" i="61" s="1"/>
  <c r="A32" i="61" s="1"/>
  <c r="A33" i="61" s="1"/>
  <c r="A34" i="61" s="1"/>
  <c r="A35" i="61" s="1"/>
  <c r="A36" i="61" s="1"/>
  <c r="A37" i="61" s="1"/>
  <c r="A38" i="61" s="1"/>
  <c r="A39" i="61" s="1"/>
  <c r="A40" i="61" s="1"/>
  <c r="A41" i="61" s="1"/>
  <c r="A42" i="61" s="1"/>
  <c r="A43" i="61" s="1"/>
  <c r="A44" i="61" s="1"/>
  <c r="A45" i="61" s="1"/>
  <c r="A46" i="61" s="1"/>
  <c r="A47" i="61" s="1"/>
  <c r="A48" i="61" s="1"/>
  <c r="A49" i="61" s="1"/>
  <c r="A50" i="61" s="1"/>
  <c r="A51" i="61" s="1"/>
  <c r="A52" i="61" s="1"/>
  <c r="A53" i="61" s="1"/>
  <c r="A54" i="61" s="1"/>
  <c r="A55" i="61" s="1"/>
  <c r="A56" i="61" s="1"/>
  <c r="A57" i="61" s="1"/>
  <c r="A58" i="61" s="1"/>
  <c r="A59" i="61" s="1"/>
  <c r="A60" i="61" s="1"/>
  <c r="A61" i="61" s="1"/>
  <c r="A62" i="61" s="1"/>
  <c r="A63" i="61" s="1"/>
  <c r="A64" i="61" s="1"/>
  <c r="A65" i="61" s="1"/>
  <c r="A66" i="61" s="1"/>
  <c r="A67" i="61" s="1"/>
  <c r="A68" i="61" s="1"/>
  <c r="A69" i="61" s="1"/>
  <c r="A70" i="61" s="1"/>
  <c r="A71" i="61" s="1"/>
  <c r="A72" i="61" s="1"/>
  <c r="A73" i="61" s="1"/>
  <c r="A74" i="61" s="1"/>
  <c r="A75" i="61" s="1"/>
  <c r="A76" i="61" s="1"/>
  <c r="A77" i="61" s="1"/>
  <c r="A78" i="61" s="1"/>
  <c r="A79" i="61" s="1"/>
  <c r="A80" i="61" s="1"/>
  <c r="A81" i="61" s="1"/>
  <c r="A82" i="61" s="1"/>
  <c r="A83" i="61" s="1"/>
  <c r="A84" i="61" s="1"/>
  <c r="A85" i="61" s="1"/>
  <c r="A86" i="61" s="1"/>
  <c r="A87" i="61" s="1"/>
  <c r="A88" i="61" s="1"/>
  <c r="A89" i="61" s="1"/>
  <c r="A90" i="61" s="1"/>
  <c r="A91" i="61" s="1"/>
  <c r="A92" i="61" s="1"/>
  <c r="D15" i="61"/>
  <c r="E78" i="60"/>
  <c r="E80" i="60" s="1"/>
  <c r="G73" i="60"/>
  <c r="E73" i="60"/>
  <c r="G70" i="60"/>
  <c r="J70" i="60" s="1"/>
  <c r="G69" i="60"/>
  <c r="G68" i="60"/>
  <c r="G67" i="60"/>
  <c r="E67" i="60"/>
  <c r="G66" i="60"/>
  <c r="E66" i="60"/>
  <c r="C64" i="60"/>
  <c r="C71" i="60" s="1"/>
  <c r="C74" i="60" s="1"/>
  <c r="G63" i="60"/>
  <c r="E63" i="60"/>
  <c r="G62" i="60"/>
  <c r="E62" i="60"/>
  <c r="G61" i="60"/>
  <c r="E61" i="60"/>
  <c r="G60" i="60"/>
  <c r="J60" i="60" s="1"/>
  <c r="G59" i="60"/>
  <c r="E59" i="60"/>
  <c r="G58" i="60"/>
  <c r="E58" i="60"/>
  <c r="G57" i="60"/>
  <c r="E57" i="60"/>
  <c r="G56" i="60"/>
  <c r="E56" i="60"/>
  <c r="G55" i="60"/>
  <c r="E55" i="60"/>
  <c r="G54" i="60"/>
  <c r="E54" i="60"/>
  <c r="G53" i="60"/>
  <c r="D53" i="60"/>
  <c r="E53" i="60" s="1"/>
  <c r="E39" i="60"/>
  <c r="E38" i="60"/>
  <c r="E35" i="60"/>
  <c r="E34" i="60"/>
  <c r="E45" i="60" s="1"/>
  <c r="P41" i="60"/>
  <c r="D30" i="60"/>
  <c r="E24" i="60"/>
  <c r="E22" i="60"/>
  <c r="C15" i="60"/>
  <c r="C18" i="60" s="1"/>
  <c r="E14" i="60"/>
  <c r="A14" i="60"/>
  <c r="A15" i="60" s="1"/>
  <c r="A16" i="60" s="1"/>
  <c r="A17" i="60" s="1"/>
  <c r="A18" i="60" s="1"/>
  <c r="A19" i="60" s="1"/>
  <c r="A20" i="60" s="1"/>
  <c r="A21" i="60" s="1"/>
  <c r="A22" i="60" s="1"/>
  <c r="A23" i="60" s="1"/>
  <c r="A24" i="60" s="1"/>
  <c r="A25" i="60" s="1"/>
  <c r="A26" i="60" s="1"/>
  <c r="A27" i="60" s="1"/>
  <c r="A28" i="60" s="1"/>
  <c r="A29" i="60" s="1"/>
  <c r="A30" i="60" s="1"/>
  <c r="A31" i="60" s="1"/>
  <c r="A32" i="60" s="1"/>
  <c r="A33" i="60" s="1"/>
  <c r="A34" i="60" s="1"/>
  <c r="A35" i="60" s="1"/>
  <c r="A36" i="60" s="1"/>
  <c r="A37" i="60" s="1"/>
  <c r="A38" i="60" s="1"/>
  <c r="A39" i="60" s="1"/>
  <c r="A40" i="60" s="1"/>
  <c r="A41" i="60" s="1"/>
  <c r="A42" i="60" s="1"/>
  <c r="A43" i="60" s="1"/>
  <c r="A44" i="60" s="1"/>
  <c r="A45" i="60" s="1"/>
  <c r="A46" i="60" s="1"/>
  <c r="A47" i="60" s="1"/>
  <c r="A48" i="60" s="1"/>
  <c r="A49" i="60" s="1"/>
  <c r="A50" i="60" s="1"/>
  <c r="A51" i="60" s="1"/>
  <c r="A52" i="60" s="1"/>
  <c r="A53" i="60" s="1"/>
  <c r="A54" i="60" s="1"/>
  <c r="A55" i="60" s="1"/>
  <c r="A56" i="60" s="1"/>
  <c r="A57" i="60" s="1"/>
  <c r="A58" i="60" s="1"/>
  <c r="A59" i="60" s="1"/>
  <c r="A60" i="60" s="1"/>
  <c r="A61" i="60" s="1"/>
  <c r="A62" i="60" s="1"/>
  <c r="A63" i="60" s="1"/>
  <c r="A64" i="60" s="1"/>
  <c r="A65" i="60" s="1"/>
  <c r="A66" i="60" s="1"/>
  <c r="A67" i="60" s="1"/>
  <c r="A68" i="60" s="1"/>
  <c r="A69" i="60" s="1"/>
  <c r="A70" i="60" s="1"/>
  <c r="A71" i="60" s="1"/>
  <c r="A72" i="60" s="1"/>
  <c r="A73" i="60" s="1"/>
  <c r="A74" i="60" s="1"/>
  <c r="A75" i="60" s="1"/>
  <c r="A76" i="60" s="1"/>
  <c r="A77" i="60" s="1"/>
  <c r="A78" i="60" s="1"/>
  <c r="A79" i="60" s="1"/>
  <c r="A80" i="60" s="1"/>
  <c r="A81" i="60" s="1"/>
  <c r="A82" i="60" s="1"/>
  <c r="A83" i="60" s="1"/>
  <c r="A84" i="60" s="1"/>
  <c r="A85" i="60" s="1"/>
  <c r="A86" i="60" s="1"/>
  <c r="A87" i="60" s="1"/>
  <c r="A88" i="60" s="1"/>
  <c r="A89" i="60" s="1"/>
  <c r="A90" i="60" s="1"/>
  <c r="A91" i="60" s="1"/>
  <c r="A92" i="60" s="1"/>
  <c r="E13" i="60"/>
  <c r="A13" i="60"/>
  <c r="D15" i="60"/>
  <c r="E78" i="59"/>
  <c r="E80" i="59" s="1"/>
  <c r="G73" i="59"/>
  <c r="E73" i="59"/>
  <c r="G70" i="59"/>
  <c r="J70" i="59" s="1"/>
  <c r="G69" i="59"/>
  <c r="G68" i="59"/>
  <c r="G67" i="59"/>
  <c r="E67" i="59"/>
  <c r="G66" i="59"/>
  <c r="E66" i="59"/>
  <c r="C64" i="59"/>
  <c r="C71" i="59" s="1"/>
  <c r="C74" i="59" s="1"/>
  <c r="G63" i="59"/>
  <c r="E63" i="59"/>
  <c r="G62" i="59"/>
  <c r="E62" i="59"/>
  <c r="G61" i="59"/>
  <c r="E61" i="59"/>
  <c r="G60" i="59"/>
  <c r="J60" i="59" s="1"/>
  <c r="G59" i="59"/>
  <c r="E59" i="59"/>
  <c r="G58" i="59"/>
  <c r="E58" i="59"/>
  <c r="G57" i="59"/>
  <c r="E57" i="59"/>
  <c r="G56" i="59"/>
  <c r="E56" i="59"/>
  <c r="G55" i="59"/>
  <c r="E55" i="59"/>
  <c r="G54" i="59"/>
  <c r="E54" i="59"/>
  <c r="G53" i="59"/>
  <c r="D53" i="59"/>
  <c r="E53" i="59" s="1"/>
  <c r="E39" i="59"/>
  <c r="E38" i="59"/>
  <c r="E35" i="59"/>
  <c r="E34" i="59"/>
  <c r="P41" i="59"/>
  <c r="D30" i="59"/>
  <c r="E24" i="59"/>
  <c r="E22" i="59"/>
  <c r="C15" i="59"/>
  <c r="C18" i="59" s="1"/>
  <c r="E14" i="59"/>
  <c r="A14" i="59"/>
  <c r="A15" i="59" s="1"/>
  <c r="A16" i="59" s="1"/>
  <c r="A17" i="59" s="1"/>
  <c r="A18" i="59" s="1"/>
  <c r="A19" i="59" s="1"/>
  <c r="A20" i="59" s="1"/>
  <c r="A21" i="59" s="1"/>
  <c r="A22" i="59" s="1"/>
  <c r="A23" i="59" s="1"/>
  <c r="A24" i="59" s="1"/>
  <c r="A25" i="59" s="1"/>
  <c r="A26" i="59" s="1"/>
  <c r="A27" i="59" s="1"/>
  <c r="A28" i="59" s="1"/>
  <c r="A29" i="59" s="1"/>
  <c r="A30" i="59" s="1"/>
  <c r="A31" i="59" s="1"/>
  <c r="A32" i="59" s="1"/>
  <c r="A33" i="59" s="1"/>
  <c r="A34" i="59" s="1"/>
  <c r="A35" i="59" s="1"/>
  <c r="A36" i="59" s="1"/>
  <c r="A37" i="59" s="1"/>
  <c r="A38" i="59" s="1"/>
  <c r="A39" i="59" s="1"/>
  <c r="A40" i="59" s="1"/>
  <c r="A41" i="59" s="1"/>
  <c r="A42" i="59" s="1"/>
  <c r="A43" i="59" s="1"/>
  <c r="A44" i="59" s="1"/>
  <c r="A45" i="59" s="1"/>
  <c r="A46" i="59" s="1"/>
  <c r="A47" i="59" s="1"/>
  <c r="A48" i="59" s="1"/>
  <c r="A49" i="59" s="1"/>
  <c r="A50" i="59" s="1"/>
  <c r="A51" i="59" s="1"/>
  <c r="A52" i="59" s="1"/>
  <c r="A53" i="59" s="1"/>
  <c r="A54" i="59" s="1"/>
  <c r="A55" i="59" s="1"/>
  <c r="A56" i="59" s="1"/>
  <c r="A57" i="59" s="1"/>
  <c r="A58" i="59" s="1"/>
  <c r="A59" i="59" s="1"/>
  <c r="A60" i="59" s="1"/>
  <c r="A61" i="59" s="1"/>
  <c r="A62" i="59" s="1"/>
  <c r="A63" i="59" s="1"/>
  <c r="A64" i="59" s="1"/>
  <c r="A65" i="59" s="1"/>
  <c r="A66" i="59" s="1"/>
  <c r="A67" i="59" s="1"/>
  <c r="A68" i="59" s="1"/>
  <c r="A69" i="59" s="1"/>
  <c r="A70" i="59" s="1"/>
  <c r="A71" i="59" s="1"/>
  <c r="A72" i="59" s="1"/>
  <c r="A73" i="59" s="1"/>
  <c r="A74" i="59" s="1"/>
  <c r="A75" i="59" s="1"/>
  <c r="A76" i="59" s="1"/>
  <c r="A77" i="59" s="1"/>
  <c r="A78" i="59" s="1"/>
  <c r="A79" i="59" s="1"/>
  <c r="A80" i="59" s="1"/>
  <c r="A81" i="59" s="1"/>
  <c r="A82" i="59" s="1"/>
  <c r="A83" i="59" s="1"/>
  <c r="A84" i="59" s="1"/>
  <c r="A85" i="59" s="1"/>
  <c r="A86" i="59" s="1"/>
  <c r="A87" i="59" s="1"/>
  <c r="A88" i="59" s="1"/>
  <c r="A89" i="59" s="1"/>
  <c r="A90" i="59" s="1"/>
  <c r="A91" i="59" s="1"/>
  <c r="A92" i="59" s="1"/>
  <c r="E13" i="59"/>
  <c r="A13" i="59"/>
  <c r="D15" i="59"/>
  <c r="E78" i="58"/>
  <c r="E80" i="58" s="1"/>
  <c r="G73" i="58"/>
  <c r="E73" i="58"/>
  <c r="G70" i="58"/>
  <c r="J70" i="58" s="1"/>
  <c r="G69" i="58"/>
  <c r="G68" i="58"/>
  <c r="G67" i="58"/>
  <c r="E67" i="58"/>
  <c r="G66" i="58"/>
  <c r="E66" i="58"/>
  <c r="C64" i="58"/>
  <c r="C71" i="58" s="1"/>
  <c r="C74" i="58" s="1"/>
  <c r="G63" i="58"/>
  <c r="E63" i="58"/>
  <c r="G62" i="58"/>
  <c r="E62" i="58"/>
  <c r="G61" i="58"/>
  <c r="E61" i="58"/>
  <c r="G60" i="58"/>
  <c r="J60" i="58" s="1"/>
  <c r="G59" i="58"/>
  <c r="E59" i="58"/>
  <c r="G58" i="58"/>
  <c r="E58" i="58"/>
  <c r="G57" i="58"/>
  <c r="E57" i="58"/>
  <c r="G56" i="58"/>
  <c r="E56" i="58"/>
  <c r="G55" i="58"/>
  <c r="E55" i="58"/>
  <c r="G54" i="58"/>
  <c r="E54" i="58"/>
  <c r="G53" i="58"/>
  <c r="D53" i="58"/>
  <c r="E53" i="58" s="1"/>
  <c r="E39" i="58"/>
  <c r="E38" i="58"/>
  <c r="E35" i="58"/>
  <c r="E34" i="58"/>
  <c r="P41" i="58"/>
  <c r="D30" i="58"/>
  <c r="E24" i="58"/>
  <c r="E22" i="58"/>
  <c r="C15" i="58"/>
  <c r="C18" i="58" s="1"/>
  <c r="E14" i="58"/>
  <c r="E13" i="58"/>
  <c r="A13" i="58"/>
  <c r="A14" i="58" s="1"/>
  <c r="A15" i="58" s="1"/>
  <c r="A16" i="58" s="1"/>
  <c r="A17" i="58" s="1"/>
  <c r="A18" i="58" s="1"/>
  <c r="A19" i="58" s="1"/>
  <c r="A20" i="58" s="1"/>
  <c r="A21" i="58" s="1"/>
  <c r="A22" i="58" s="1"/>
  <c r="A23" i="58" s="1"/>
  <c r="A24" i="58" s="1"/>
  <c r="A25" i="58" s="1"/>
  <c r="A26" i="58" s="1"/>
  <c r="A27" i="58" s="1"/>
  <c r="A28" i="58" s="1"/>
  <c r="A29" i="58" s="1"/>
  <c r="A30" i="58" s="1"/>
  <c r="A31" i="58" s="1"/>
  <c r="A32" i="58" s="1"/>
  <c r="A33" i="58" s="1"/>
  <c r="A34" i="58" s="1"/>
  <c r="A35" i="58" s="1"/>
  <c r="A36" i="58" s="1"/>
  <c r="A37" i="58" s="1"/>
  <c r="A38" i="58" s="1"/>
  <c r="A39" i="58" s="1"/>
  <c r="A40" i="58" s="1"/>
  <c r="A41" i="58" s="1"/>
  <c r="A42" i="58" s="1"/>
  <c r="A43" i="58" s="1"/>
  <c r="A44" i="58" s="1"/>
  <c r="A45" i="58" s="1"/>
  <c r="A46" i="58" s="1"/>
  <c r="A47" i="58" s="1"/>
  <c r="A48" i="58" s="1"/>
  <c r="A49" i="58" s="1"/>
  <c r="A50" i="58" s="1"/>
  <c r="A51" i="58" s="1"/>
  <c r="A52" i="58" s="1"/>
  <c r="A53" i="58" s="1"/>
  <c r="A54" i="58" s="1"/>
  <c r="A55" i="58" s="1"/>
  <c r="A56" i="58" s="1"/>
  <c r="A57" i="58" s="1"/>
  <c r="A58" i="58" s="1"/>
  <c r="A59" i="58" s="1"/>
  <c r="A60" i="58" s="1"/>
  <c r="A61" i="58" s="1"/>
  <c r="A62" i="58" s="1"/>
  <c r="A63" i="58" s="1"/>
  <c r="A64" i="58" s="1"/>
  <c r="A65" i="58" s="1"/>
  <c r="A66" i="58" s="1"/>
  <c r="A67" i="58" s="1"/>
  <c r="A68" i="58" s="1"/>
  <c r="A69" i="58" s="1"/>
  <c r="A70" i="58" s="1"/>
  <c r="A71" i="58" s="1"/>
  <c r="A72" i="58" s="1"/>
  <c r="A73" i="58" s="1"/>
  <c r="A74" i="58" s="1"/>
  <c r="A75" i="58" s="1"/>
  <c r="A76" i="58" s="1"/>
  <c r="A77" i="58" s="1"/>
  <c r="A78" i="58" s="1"/>
  <c r="A79" i="58" s="1"/>
  <c r="A80" i="58" s="1"/>
  <c r="A81" i="58" s="1"/>
  <c r="A82" i="58" s="1"/>
  <c r="A83" i="58" s="1"/>
  <c r="A84" i="58" s="1"/>
  <c r="A85" i="58" s="1"/>
  <c r="A86" i="58" s="1"/>
  <c r="A87" i="58" s="1"/>
  <c r="A88" i="58" s="1"/>
  <c r="A89" i="58" s="1"/>
  <c r="A90" i="58" s="1"/>
  <c r="A91" i="58" s="1"/>
  <c r="A92" i="58" s="1"/>
  <c r="D15" i="58"/>
  <c r="E78" i="57"/>
  <c r="E80" i="57" s="1"/>
  <c r="G73" i="57"/>
  <c r="E73" i="57"/>
  <c r="G70" i="57"/>
  <c r="J70" i="57" s="1"/>
  <c r="G69" i="57"/>
  <c r="G68" i="57"/>
  <c r="G67" i="57"/>
  <c r="E67" i="57"/>
  <c r="G66" i="57"/>
  <c r="E66" i="57"/>
  <c r="C64" i="57"/>
  <c r="C71" i="57" s="1"/>
  <c r="C74" i="57" s="1"/>
  <c r="G63" i="57"/>
  <c r="E63" i="57"/>
  <c r="G62" i="57"/>
  <c r="E62" i="57"/>
  <c r="G61" i="57"/>
  <c r="E61" i="57"/>
  <c r="G60" i="57"/>
  <c r="J60" i="57" s="1"/>
  <c r="G59" i="57"/>
  <c r="E59" i="57"/>
  <c r="G58" i="57"/>
  <c r="E58" i="57"/>
  <c r="G57" i="57"/>
  <c r="E57" i="57"/>
  <c r="G56" i="57"/>
  <c r="E56" i="57"/>
  <c r="G55" i="57"/>
  <c r="E55" i="57"/>
  <c r="G54" i="57"/>
  <c r="E54" i="57"/>
  <c r="G53" i="57"/>
  <c r="D53" i="57"/>
  <c r="E53" i="57" s="1"/>
  <c r="E39" i="57"/>
  <c r="E38" i="57"/>
  <c r="E35" i="57"/>
  <c r="E34" i="57"/>
  <c r="P41" i="57"/>
  <c r="D30" i="57"/>
  <c r="E24" i="57"/>
  <c r="E22" i="57"/>
  <c r="C15" i="57"/>
  <c r="C18" i="57" s="1"/>
  <c r="E14" i="57"/>
  <c r="E13" i="57"/>
  <c r="A13" i="57"/>
  <c r="A14" i="57" s="1"/>
  <c r="A15" i="57" s="1"/>
  <c r="A16" i="57" s="1"/>
  <c r="A17" i="57" s="1"/>
  <c r="A18" i="57" s="1"/>
  <c r="A19" i="57" s="1"/>
  <c r="A20" i="57" s="1"/>
  <c r="A21" i="57" s="1"/>
  <c r="A22" i="57" s="1"/>
  <c r="A23" i="57" s="1"/>
  <c r="A24" i="57" s="1"/>
  <c r="A25" i="57" s="1"/>
  <c r="A26" i="57" s="1"/>
  <c r="A27" i="57" s="1"/>
  <c r="A28" i="57" s="1"/>
  <c r="A29" i="57" s="1"/>
  <c r="A30" i="57" s="1"/>
  <c r="A31" i="57" s="1"/>
  <c r="A32" i="57" s="1"/>
  <c r="A33" i="57" s="1"/>
  <c r="A34" i="57" s="1"/>
  <c r="A35" i="57" s="1"/>
  <c r="A36" i="57" s="1"/>
  <c r="A37" i="57" s="1"/>
  <c r="A38" i="57" s="1"/>
  <c r="A39" i="57" s="1"/>
  <c r="A40" i="57" s="1"/>
  <c r="A41" i="57" s="1"/>
  <c r="A42" i="57" s="1"/>
  <c r="A43" i="57" s="1"/>
  <c r="A44" i="57" s="1"/>
  <c r="A45" i="57" s="1"/>
  <c r="A46" i="57" s="1"/>
  <c r="A47" i="57" s="1"/>
  <c r="A48" i="57" s="1"/>
  <c r="A49" i="57" s="1"/>
  <c r="A50" i="57" s="1"/>
  <c r="A51" i="57" s="1"/>
  <c r="A52" i="57" s="1"/>
  <c r="A53" i="57" s="1"/>
  <c r="A54" i="57" s="1"/>
  <c r="A55" i="57" s="1"/>
  <c r="A56" i="57" s="1"/>
  <c r="A57" i="57" s="1"/>
  <c r="A58" i="57" s="1"/>
  <c r="A59" i="57" s="1"/>
  <c r="A60" i="57" s="1"/>
  <c r="A61" i="57" s="1"/>
  <c r="A62" i="57" s="1"/>
  <c r="A63" i="57" s="1"/>
  <c r="A64" i="57" s="1"/>
  <c r="A65" i="57" s="1"/>
  <c r="A66" i="57" s="1"/>
  <c r="A67" i="57" s="1"/>
  <c r="A68" i="57" s="1"/>
  <c r="A69" i="57" s="1"/>
  <c r="A70" i="57" s="1"/>
  <c r="A71" i="57" s="1"/>
  <c r="A72" i="57" s="1"/>
  <c r="A73" i="57" s="1"/>
  <c r="A74" i="57" s="1"/>
  <c r="A75" i="57" s="1"/>
  <c r="A76" i="57" s="1"/>
  <c r="A77" i="57" s="1"/>
  <c r="A78" i="57" s="1"/>
  <c r="A79" i="57" s="1"/>
  <c r="A80" i="57" s="1"/>
  <c r="A81" i="57" s="1"/>
  <c r="A82" i="57" s="1"/>
  <c r="A83" i="57" s="1"/>
  <c r="A84" i="57" s="1"/>
  <c r="A85" i="57" s="1"/>
  <c r="A86" i="57" s="1"/>
  <c r="A87" i="57" s="1"/>
  <c r="A88" i="57" s="1"/>
  <c r="A89" i="57" s="1"/>
  <c r="A90" i="57" s="1"/>
  <c r="A91" i="57" s="1"/>
  <c r="A92" i="57" s="1"/>
  <c r="D15" i="57"/>
  <c r="E78" i="56"/>
  <c r="E80" i="56" s="1"/>
  <c r="G73" i="56"/>
  <c r="E73" i="56"/>
  <c r="G70" i="56"/>
  <c r="J70" i="56" s="1"/>
  <c r="G69" i="56"/>
  <c r="G68" i="56"/>
  <c r="G67" i="56"/>
  <c r="E67" i="56"/>
  <c r="G66" i="56"/>
  <c r="E66" i="56"/>
  <c r="C64" i="56"/>
  <c r="C71" i="56" s="1"/>
  <c r="C74" i="56" s="1"/>
  <c r="G63" i="56"/>
  <c r="E63" i="56"/>
  <c r="G62" i="56"/>
  <c r="E62" i="56"/>
  <c r="G61" i="56"/>
  <c r="E61" i="56"/>
  <c r="J61" i="56" s="1"/>
  <c r="G60" i="56"/>
  <c r="J60" i="56" s="1"/>
  <c r="G59" i="56"/>
  <c r="E59" i="56"/>
  <c r="G58" i="56"/>
  <c r="E58" i="56"/>
  <c r="G57" i="56"/>
  <c r="E57" i="56"/>
  <c r="G56" i="56"/>
  <c r="E56" i="56"/>
  <c r="G55" i="56"/>
  <c r="E55" i="56"/>
  <c r="G54" i="56"/>
  <c r="E54" i="56"/>
  <c r="G53" i="56"/>
  <c r="D53" i="56"/>
  <c r="E53" i="56" s="1"/>
  <c r="E39" i="56"/>
  <c r="E38" i="56"/>
  <c r="E35" i="56"/>
  <c r="E34" i="56"/>
  <c r="P41" i="56"/>
  <c r="D30" i="56"/>
  <c r="E24" i="56"/>
  <c r="E22" i="56"/>
  <c r="C15" i="56"/>
  <c r="C18" i="56" s="1"/>
  <c r="E14" i="56"/>
  <c r="A14" i="56"/>
  <c r="A15" i="56" s="1"/>
  <c r="A16" i="56" s="1"/>
  <c r="A17" i="56" s="1"/>
  <c r="A18" i="56" s="1"/>
  <c r="A19" i="56" s="1"/>
  <c r="A20" i="56" s="1"/>
  <c r="A21" i="56" s="1"/>
  <c r="A22" i="56" s="1"/>
  <c r="A23" i="56" s="1"/>
  <c r="A24" i="56" s="1"/>
  <c r="A25" i="56" s="1"/>
  <c r="A26" i="56" s="1"/>
  <c r="A27" i="56" s="1"/>
  <c r="A28" i="56" s="1"/>
  <c r="A29" i="56" s="1"/>
  <c r="A30" i="56" s="1"/>
  <c r="A31" i="56" s="1"/>
  <c r="A32" i="56" s="1"/>
  <c r="A33" i="56" s="1"/>
  <c r="A34" i="56" s="1"/>
  <c r="A35" i="56" s="1"/>
  <c r="A36" i="56" s="1"/>
  <c r="A37" i="56" s="1"/>
  <c r="A38" i="56" s="1"/>
  <c r="A39" i="56" s="1"/>
  <c r="A40" i="56" s="1"/>
  <c r="A41" i="56" s="1"/>
  <c r="A42" i="56" s="1"/>
  <c r="A43" i="56" s="1"/>
  <c r="A44" i="56" s="1"/>
  <c r="A45" i="56" s="1"/>
  <c r="A46" i="56" s="1"/>
  <c r="A47" i="56" s="1"/>
  <c r="A48" i="56" s="1"/>
  <c r="A49" i="56" s="1"/>
  <c r="A50" i="56" s="1"/>
  <c r="A51" i="56" s="1"/>
  <c r="A52" i="56" s="1"/>
  <c r="A53" i="56" s="1"/>
  <c r="A54" i="56" s="1"/>
  <c r="A55" i="56" s="1"/>
  <c r="A56" i="56" s="1"/>
  <c r="A57" i="56" s="1"/>
  <c r="A58" i="56" s="1"/>
  <c r="A59" i="56" s="1"/>
  <c r="A60" i="56" s="1"/>
  <c r="A61" i="56" s="1"/>
  <c r="A62" i="56" s="1"/>
  <c r="A63" i="56" s="1"/>
  <c r="A64" i="56" s="1"/>
  <c r="A65" i="56" s="1"/>
  <c r="A66" i="56" s="1"/>
  <c r="A67" i="56" s="1"/>
  <c r="A68" i="56" s="1"/>
  <c r="A69" i="56" s="1"/>
  <c r="A70" i="56" s="1"/>
  <c r="A71" i="56" s="1"/>
  <c r="A72" i="56" s="1"/>
  <c r="A73" i="56" s="1"/>
  <c r="A74" i="56" s="1"/>
  <c r="A75" i="56" s="1"/>
  <c r="A76" i="56" s="1"/>
  <c r="A77" i="56" s="1"/>
  <c r="A78" i="56" s="1"/>
  <c r="A79" i="56" s="1"/>
  <c r="A80" i="56" s="1"/>
  <c r="A81" i="56" s="1"/>
  <c r="A82" i="56" s="1"/>
  <c r="A83" i="56" s="1"/>
  <c r="A84" i="56" s="1"/>
  <c r="A85" i="56" s="1"/>
  <c r="A86" i="56" s="1"/>
  <c r="A87" i="56" s="1"/>
  <c r="A88" i="56" s="1"/>
  <c r="A89" i="56" s="1"/>
  <c r="A90" i="56" s="1"/>
  <c r="A91" i="56" s="1"/>
  <c r="A92" i="56" s="1"/>
  <c r="E13" i="56"/>
  <c r="A13" i="56"/>
  <c r="D15" i="56"/>
  <c r="E78" i="55"/>
  <c r="E80" i="55" s="1"/>
  <c r="G73" i="55"/>
  <c r="E73" i="55"/>
  <c r="G70" i="55"/>
  <c r="J70" i="55" s="1"/>
  <c r="G69" i="55"/>
  <c r="G68" i="55"/>
  <c r="G67" i="55"/>
  <c r="E67" i="55"/>
  <c r="G66" i="55"/>
  <c r="E66" i="55"/>
  <c r="C64" i="55"/>
  <c r="C71" i="55" s="1"/>
  <c r="C74" i="55" s="1"/>
  <c r="G63" i="55"/>
  <c r="E63" i="55"/>
  <c r="G62" i="55"/>
  <c r="E62" i="55"/>
  <c r="G61" i="55"/>
  <c r="E61" i="55"/>
  <c r="G60" i="55"/>
  <c r="J60" i="55" s="1"/>
  <c r="G59" i="55"/>
  <c r="E59" i="55"/>
  <c r="G58" i="55"/>
  <c r="E58" i="55"/>
  <c r="G57" i="55"/>
  <c r="E57" i="55"/>
  <c r="G56" i="55"/>
  <c r="E56" i="55"/>
  <c r="G55" i="55"/>
  <c r="E55" i="55"/>
  <c r="G54" i="55"/>
  <c r="E54" i="55"/>
  <c r="G53" i="55"/>
  <c r="D53" i="55"/>
  <c r="E53" i="55" s="1"/>
  <c r="E39" i="55"/>
  <c r="E38" i="55"/>
  <c r="E35" i="55"/>
  <c r="E34" i="55"/>
  <c r="E45" i="55" s="1"/>
  <c r="P41" i="55"/>
  <c r="D30" i="55"/>
  <c r="E24" i="55"/>
  <c r="E22" i="55"/>
  <c r="C15" i="55"/>
  <c r="C18" i="55" s="1"/>
  <c r="E14" i="55"/>
  <c r="E13" i="55"/>
  <c r="A13" i="55"/>
  <c r="A14" i="55" s="1"/>
  <c r="A15" i="55" s="1"/>
  <c r="A16" i="55" s="1"/>
  <c r="A17" i="55" s="1"/>
  <c r="A18" i="55" s="1"/>
  <c r="A19" i="55" s="1"/>
  <c r="A20" i="55" s="1"/>
  <c r="A21" i="55" s="1"/>
  <c r="A22" i="55" s="1"/>
  <c r="A23" i="55" s="1"/>
  <c r="A24" i="55" s="1"/>
  <c r="A25" i="55" s="1"/>
  <c r="A26" i="55" s="1"/>
  <c r="A27" i="55" s="1"/>
  <c r="A28" i="55" s="1"/>
  <c r="A29" i="55" s="1"/>
  <c r="A30" i="55" s="1"/>
  <c r="A31" i="55" s="1"/>
  <c r="A32" i="55" s="1"/>
  <c r="A33" i="55" s="1"/>
  <c r="A34" i="55" s="1"/>
  <c r="A35" i="55" s="1"/>
  <c r="A36" i="55" s="1"/>
  <c r="A37" i="55" s="1"/>
  <c r="A38" i="55" s="1"/>
  <c r="A39" i="55" s="1"/>
  <c r="A40" i="55" s="1"/>
  <c r="A41" i="55" s="1"/>
  <c r="A42" i="55" s="1"/>
  <c r="A43" i="55" s="1"/>
  <c r="A44" i="55" s="1"/>
  <c r="A45" i="55" s="1"/>
  <c r="A46" i="55" s="1"/>
  <c r="A47" i="55" s="1"/>
  <c r="A48" i="55" s="1"/>
  <c r="A49" i="55" s="1"/>
  <c r="A50" i="55" s="1"/>
  <c r="A51" i="55" s="1"/>
  <c r="A52" i="55" s="1"/>
  <c r="A53" i="55" s="1"/>
  <c r="A54" i="55" s="1"/>
  <c r="A55" i="55" s="1"/>
  <c r="A56" i="55" s="1"/>
  <c r="A57" i="55" s="1"/>
  <c r="A58" i="55" s="1"/>
  <c r="A59" i="55" s="1"/>
  <c r="A60" i="55" s="1"/>
  <c r="A61" i="55" s="1"/>
  <c r="A62" i="55" s="1"/>
  <c r="A63" i="55" s="1"/>
  <c r="A64" i="55" s="1"/>
  <c r="A65" i="55" s="1"/>
  <c r="A66" i="55" s="1"/>
  <c r="A67" i="55" s="1"/>
  <c r="A68" i="55" s="1"/>
  <c r="A69" i="55" s="1"/>
  <c r="A70" i="55" s="1"/>
  <c r="A71" i="55" s="1"/>
  <c r="A72" i="55" s="1"/>
  <c r="A73" i="55" s="1"/>
  <c r="A74" i="55" s="1"/>
  <c r="A75" i="55" s="1"/>
  <c r="A76" i="55" s="1"/>
  <c r="A77" i="55" s="1"/>
  <c r="A78" i="55" s="1"/>
  <c r="A79" i="55" s="1"/>
  <c r="A80" i="55" s="1"/>
  <c r="A81" i="55" s="1"/>
  <c r="A82" i="55" s="1"/>
  <c r="A83" i="55" s="1"/>
  <c r="A84" i="55" s="1"/>
  <c r="A85" i="55" s="1"/>
  <c r="A86" i="55" s="1"/>
  <c r="A87" i="55" s="1"/>
  <c r="A88" i="55" s="1"/>
  <c r="A89" i="55" s="1"/>
  <c r="A90" i="55" s="1"/>
  <c r="A91" i="55" s="1"/>
  <c r="A92" i="55" s="1"/>
  <c r="D15" i="55"/>
  <c r="E78" i="54"/>
  <c r="E80" i="54" s="1"/>
  <c r="G73" i="54"/>
  <c r="E73" i="54"/>
  <c r="G70" i="54"/>
  <c r="J70" i="54" s="1"/>
  <c r="G69" i="54"/>
  <c r="G68" i="54"/>
  <c r="G67" i="54"/>
  <c r="E67" i="54"/>
  <c r="G66" i="54"/>
  <c r="E66" i="54"/>
  <c r="C64" i="54"/>
  <c r="C71" i="54" s="1"/>
  <c r="C74" i="54" s="1"/>
  <c r="G63" i="54"/>
  <c r="E63" i="54"/>
  <c r="G62" i="54"/>
  <c r="E62" i="54"/>
  <c r="G61" i="54"/>
  <c r="E61" i="54"/>
  <c r="G60" i="54"/>
  <c r="J60" i="54" s="1"/>
  <c r="G59" i="54"/>
  <c r="E59" i="54"/>
  <c r="G58" i="54"/>
  <c r="E58" i="54"/>
  <c r="G57" i="54"/>
  <c r="E57" i="54"/>
  <c r="G56" i="54"/>
  <c r="E56" i="54"/>
  <c r="G55" i="54"/>
  <c r="E55" i="54"/>
  <c r="G54" i="54"/>
  <c r="E54" i="54"/>
  <c r="G53" i="54"/>
  <c r="D53" i="54"/>
  <c r="D64" i="54" s="1"/>
  <c r="D71" i="54" s="1"/>
  <c r="D74" i="54" s="1"/>
  <c r="P41" i="54"/>
  <c r="E39" i="54"/>
  <c r="E38" i="54"/>
  <c r="E35" i="54"/>
  <c r="E34" i="54"/>
  <c r="D30" i="54"/>
  <c r="E24" i="54"/>
  <c r="E22" i="54"/>
  <c r="C15" i="54"/>
  <c r="C18" i="54" s="1"/>
  <c r="E14" i="54"/>
  <c r="E13" i="54"/>
  <c r="A13" i="54"/>
  <c r="A14" i="54" s="1"/>
  <c r="A15" i="54" s="1"/>
  <c r="A16" i="54" s="1"/>
  <c r="A17" i="54" s="1"/>
  <c r="A18" i="54" s="1"/>
  <c r="A19" i="54" s="1"/>
  <c r="A20" i="54" s="1"/>
  <c r="A21" i="54" s="1"/>
  <c r="A22" i="54" s="1"/>
  <c r="A23" i="54" s="1"/>
  <c r="A24" i="54" s="1"/>
  <c r="A25" i="54" s="1"/>
  <c r="A26" i="54" s="1"/>
  <c r="A27" i="54" s="1"/>
  <c r="A28" i="54" s="1"/>
  <c r="A29" i="54" s="1"/>
  <c r="A30" i="54" s="1"/>
  <c r="A31" i="54" s="1"/>
  <c r="A32" i="54" s="1"/>
  <c r="A33" i="54" s="1"/>
  <c r="A34" i="54" s="1"/>
  <c r="A35" i="54" s="1"/>
  <c r="A36" i="54" s="1"/>
  <c r="A37" i="54" s="1"/>
  <c r="A38" i="54" s="1"/>
  <c r="A39" i="54" s="1"/>
  <c r="A40" i="54" s="1"/>
  <c r="A41" i="54" s="1"/>
  <c r="A42" i="54" s="1"/>
  <c r="A43" i="54" s="1"/>
  <c r="A44" i="54" s="1"/>
  <c r="A45" i="54" s="1"/>
  <c r="A46" i="54" s="1"/>
  <c r="A47" i="54" s="1"/>
  <c r="A48" i="54" s="1"/>
  <c r="A49" i="54" s="1"/>
  <c r="A50" i="54" s="1"/>
  <c r="A51" i="54" s="1"/>
  <c r="A52" i="54" s="1"/>
  <c r="A53" i="54" s="1"/>
  <c r="A54" i="54" s="1"/>
  <c r="A55" i="54" s="1"/>
  <c r="A56" i="54" s="1"/>
  <c r="A57" i="54" s="1"/>
  <c r="A58" i="54" s="1"/>
  <c r="A59" i="54" s="1"/>
  <c r="A60" i="54" s="1"/>
  <c r="A61" i="54" s="1"/>
  <c r="A62" i="54" s="1"/>
  <c r="A63" i="54" s="1"/>
  <c r="A64" i="54" s="1"/>
  <c r="A65" i="54" s="1"/>
  <c r="A66" i="54" s="1"/>
  <c r="A67" i="54" s="1"/>
  <c r="A68" i="54" s="1"/>
  <c r="A69" i="54" s="1"/>
  <c r="A70" i="54" s="1"/>
  <c r="A71" i="54" s="1"/>
  <c r="A72" i="54" s="1"/>
  <c r="A73" i="54" s="1"/>
  <c r="A74" i="54" s="1"/>
  <c r="A75" i="54" s="1"/>
  <c r="A76" i="54" s="1"/>
  <c r="A77" i="54" s="1"/>
  <c r="A78" i="54" s="1"/>
  <c r="A79" i="54" s="1"/>
  <c r="A80" i="54" s="1"/>
  <c r="A81" i="54" s="1"/>
  <c r="A82" i="54" s="1"/>
  <c r="A83" i="54" s="1"/>
  <c r="A84" i="54" s="1"/>
  <c r="A85" i="54" s="1"/>
  <c r="A86" i="54" s="1"/>
  <c r="A87" i="54" s="1"/>
  <c r="A88" i="54" s="1"/>
  <c r="A89" i="54" s="1"/>
  <c r="A90" i="54" s="1"/>
  <c r="A91" i="54" s="1"/>
  <c r="A92" i="54" s="1"/>
  <c r="D15" i="54"/>
  <c r="E78" i="53"/>
  <c r="E80" i="53" s="1"/>
  <c r="G73" i="53"/>
  <c r="E73" i="53"/>
  <c r="G70" i="53"/>
  <c r="J70" i="53" s="1"/>
  <c r="G69" i="53"/>
  <c r="G68" i="53"/>
  <c r="G67" i="53"/>
  <c r="E67" i="53"/>
  <c r="G66" i="53"/>
  <c r="E66" i="53"/>
  <c r="D64" i="53"/>
  <c r="D71" i="53" s="1"/>
  <c r="D74" i="53" s="1"/>
  <c r="C64" i="53"/>
  <c r="C71" i="53" s="1"/>
  <c r="C74" i="53" s="1"/>
  <c r="G63" i="53"/>
  <c r="E63" i="53"/>
  <c r="G62" i="53"/>
  <c r="E62" i="53"/>
  <c r="G61" i="53"/>
  <c r="E61" i="53"/>
  <c r="G60" i="53"/>
  <c r="J60" i="53" s="1"/>
  <c r="G59" i="53"/>
  <c r="E59" i="53"/>
  <c r="G58" i="53"/>
  <c r="E58" i="53"/>
  <c r="G57" i="53"/>
  <c r="E57" i="53"/>
  <c r="G56" i="53"/>
  <c r="E56" i="53"/>
  <c r="G55" i="53"/>
  <c r="E55" i="53"/>
  <c r="G54" i="53"/>
  <c r="E54" i="53"/>
  <c r="G53" i="53"/>
  <c r="D53" i="53"/>
  <c r="E53" i="53" s="1"/>
  <c r="E39" i="53"/>
  <c r="E38" i="53"/>
  <c r="E35" i="53"/>
  <c r="E34" i="53"/>
  <c r="P41" i="53"/>
  <c r="D30" i="53"/>
  <c r="E24" i="53"/>
  <c r="E22" i="53"/>
  <c r="C15" i="53"/>
  <c r="C18" i="53" s="1"/>
  <c r="E14" i="53"/>
  <c r="E13" i="53"/>
  <c r="A13" i="53"/>
  <c r="A14" i="53" s="1"/>
  <c r="A15" i="53" s="1"/>
  <c r="A16" i="53" s="1"/>
  <c r="A17" i="53" s="1"/>
  <c r="A18" i="53" s="1"/>
  <c r="A19" i="53" s="1"/>
  <c r="A20" i="53" s="1"/>
  <c r="A21" i="53" s="1"/>
  <c r="A22" i="53" s="1"/>
  <c r="A23" i="53" s="1"/>
  <c r="A24" i="53" s="1"/>
  <c r="A25" i="53" s="1"/>
  <c r="A26" i="53" s="1"/>
  <c r="A27" i="53" s="1"/>
  <c r="A28" i="53" s="1"/>
  <c r="A29" i="53" s="1"/>
  <c r="A30" i="53" s="1"/>
  <c r="A31" i="53" s="1"/>
  <c r="A32" i="53" s="1"/>
  <c r="A33" i="53" s="1"/>
  <c r="A34" i="53" s="1"/>
  <c r="A35" i="53" s="1"/>
  <c r="A36" i="53" s="1"/>
  <c r="A37" i="53" s="1"/>
  <c r="A38" i="53" s="1"/>
  <c r="A39" i="53" s="1"/>
  <c r="A40" i="53" s="1"/>
  <c r="A41" i="53" s="1"/>
  <c r="A42" i="53" s="1"/>
  <c r="A43" i="53" s="1"/>
  <c r="A44" i="53" s="1"/>
  <c r="A45" i="53" s="1"/>
  <c r="A46" i="53" s="1"/>
  <c r="A47" i="53" s="1"/>
  <c r="A48" i="53" s="1"/>
  <c r="A49" i="53" s="1"/>
  <c r="A50" i="53" s="1"/>
  <c r="A51" i="53" s="1"/>
  <c r="A52" i="53" s="1"/>
  <c r="A53" i="53" s="1"/>
  <c r="A54" i="53" s="1"/>
  <c r="A55" i="53" s="1"/>
  <c r="A56" i="53" s="1"/>
  <c r="A57" i="53" s="1"/>
  <c r="A58" i="53" s="1"/>
  <c r="A59" i="53" s="1"/>
  <c r="A60" i="53" s="1"/>
  <c r="A61" i="53" s="1"/>
  <c r="A62" i="53" s="1"/>
  <c r="A63" i="53" s="1"/>
  <c r="A64" i="53" s="1"/>
  <c r="A65" i="53" s="1"/>
  <c r="A66" i="53" s="1"/>
  <c r="A67" i="53" s="1"/>
  <c r="A68" i="53" s="1"/>
  <c r="A69" i="53" s="1"/>
  <c r="A70" i="53" s="1"/>
  <c r="A71" i="53" s="1"/>
  <c r="A72" i="53" s="1"/>
  <c r="A73" i="53" s="1"/>
  <c r="A74" i="53" s="1"/>
  <c r="A75" i="53" s="1"/>
  <c r="A76" i="53" s="1"/>
  <c r="A77" i="53" s="1"/>
  <c r="A78" i="53" s="1"/>
  <c r="A79" i="53" s="1"/>
  <c r="A80" i="53" s="1"/>
  <c r="A81" i="53" s="1"/>
  <c r="A82" i="53" s="1"/>
  <c r="A83" i="53" s="1"/>
  <c r="A84" i="53" s="1"/>
  <c r="A85" i="53" s="1"/>
  <c r="A86" i="53" s="1"/>
  <c r="A87" i="53" s="1"/>
  <c r="A88" i="53" s="1"/>
  <c r="A89" i="53" s="1"/>
  <c r="A90" i="53" s="1"/>
  <c r="A91" i="53" s="1"/>
  <c r="A92" i="53" s="1"/>
  <c r="D15" i="53"/>
  <c r="E78" i="52"/>
  <c r="E80" i="52" s="1"/>
  <c r="G73" i="52"/>
  <c r="E73" i="52"/>
  <c r="G70" i="52"/>
  <c r="J70" i="52" s="1"/>
  <c r="G69" i="52"/>
  <c r="G68" i="52"/>
  <c r="G67" i="52"/>
  <c r="E67" i="52"/>
  <c r="G66" i="52"/>
  <c r="E66" i="52"/>
  <c r="C64" i="52"/>
  <c r="C71" i="52" s="1"/>
  <c r="C74" i="52" s="1"/>
  <c r="G63" i="52"/>
  <c r="E63" i="52"/>
  <c r="G62" i="52"/>
  <c r="E62" i="52"/>
  <c r="G61" i="52"/>
  <c r="E61" i="52"/>
  <c r="G60" i="52"/>
  <c r="J60" i="52" s="1"/>
  <c r="G59" i="52"/>
  <c r="E59" i="52"/>
  <c r="G58" i="52"/>
  <c r="E58" i="52"/>
  <c r="G57" i="52"/>
  <c r="E57" i="52"/>
  <c r="G56" i="52"/>
  <c r="E56" i="52"/>
  <c r="G55" i="52"/>
  <c r="E55" i="52"/>
  <c r="G54" i="52"/>
  <c r="E54" i="52"/>
  <c r="G53" i="52"/>
  <c r="D53" i="52"/>
  <c r="E53" i="52" s="1"/>
  <c r="E39" i="52"/>
  <c r="E38" i="52"/>
  <c r="E35" i="52"/>
  <c r="E34" i="52"/>
  <c r="P41" i="52"/>
  <c r="D30" i="52"/>
  <c r="E24" i="52"/>
  <c r="E22" i="52"/>
  <c r="C15" i="52"/>
  <c r="C18" i="52" s="1"/>
  <c r="E14" i="52"/>
  <c r="E13" i="52"/>
  <c r="A13" i="52"/>
  <c r="A14" i="52" s="1"/>
  <c r="A15" i="52" s="1"/>
  <c r="A16" i="52" s="1"/>
  <c r="A17" i="52" s="1"/>
  <c r="A18" i="52" s="1"/>
  <c r="A19" i="52" s="1"/>
  <c r="A20" i="52" s="1"/>
  <c r="A21" i="52" s="1"/>
  <c r="A22" i="52" s="1"/>
  <c r="A23" i="52" s="1"/>
  <c r="A24" i="52" s="1"/>
  <c r="A25" i="52" s="1"/>
  <c r="A26" i="52" s="1"/>
  <c r="A27" i="52" s="1"/>
  <c r="A28" i="52" s="1"/>
  <c r="A29" i="52" s="1"/>
  <c r="A30" i="52" s="1"/>
  <c r="A31" i="52" s="1"/>
  <c r="A32" i="52" s="1"/>
  <c r="A33" i="52" s="1"/>
  <c r="A34" i="52" s="1"/>
  <c r="A35" i="52" s="1"/>
  <c r="A36" i="52" s="1"/>
  <c r="A37" i="52" s="1"/>
  <c r="A38" i="52" s="1"/>
  <c r="A39" i="52" s="1"/>
  <c r="A40" i="52" s="1"/>
  <c r="A41" i="52" s="1"/>
  <c r="A42" i="52" s="1"/>
  <c r="A43" i="52" s="1"/>
  <c r="A44" i="52" s="1"/>
  <c r="A45" i="52" s="1"/>
  <c r="A46" i="52" s="1"/>
  <c r="A47" i="52" s="1"/>
  <c r="A48" i="52" s="1"/>
  <c r="A49" i="52" s="1"/>
  <c r="A50" i="52" s="1"/>
  <c r="A51" i="52" s="1"/>
  <c r="A52" i="52" s="1"/>
  <c r="A53" i="52" s="1"/>
  <c r="A54" i="52" s="1"/>
  <c r="A55" i="52" s="1"/>
  <c r="A56" i="52" s="1"/>
  <c r="A57" i="52" s="1"/>
  <c r="A58" i="52" s="1"/>
  <c r="A59" i="52" s="1"/>
  <c r="A60" i="52" s="1"/>
  <c r="A61" i="52" s="1"/>
  <c r="A62" i="52" s="1"/>
  <c r="A63" i="52" s="1"/>
  <c r="A64" i="52" s="1"/>
  <c r="A65" i="52" s="1"/>
  <c r="A66" i="52" s="1"/>
  <c r="A67" i="52" s="1"/>
  <c r="A68" i="52" s="1"/>
  <c r="A69" i="52" s="1"/>
  <c r="A70" i="52" s="1"/>
  <c r="A71" i="52" s="1"/>
  <c r="A72" i="52" s="1"/>
  <c r="A73" i="52" s="1"/>
  <c r="A74" i="52" s="1"/>
  <c r="A75" i="52" s="1"/>
  <c r="A76" i="52" s="1"/>
  <c r="A77" i="52" s="1"/>
  <c r="A78" i="52" s="1"/>
  <c r="A79" i="52" s="1"/>
  <c r="A80" i="52" s="1"/>
  <c r="A81" i="52" s="1"/>
  <c r="A82" i="52" s="1"/>
  <c r="A83" i="52" s="1"/>
  <c r="A84" i="52" s="1"/>
  <c r="A85" i="52" s="1"/>
  <c r="A86" i="52" s="1"/>
  <c r="A87" i="52" s="1"/>
  <c r="A88" i="52" s="1"/>
  <c r="A89" i="52" s="1"/>
  <c r="A90" i="52" s="1"/>
  <c r="A91" i="52" s="1"/>
  <c r="A92" i="52" s="1"/>
  <c r="D15" i="52"/>
  <c r="E78" i="51"/>
  <c r="E80" i="51" s="1"/>
  <c r="G73" i="51"/>
  <c r="E73" i="51"/>
  <c r="G70" i="51"/>
  <c r="J70" i="51" s="1"/>
  <c r="G69" i="51"/>
  <c r="G68" i="51"/>
  <c r="G67" i="51"/>
  <c r="E67" i="51"/>
  <c r="G66" i="51"/>
  <c r="E66" i="51"/>
  <c r="C64" i="51"/>
  <c r="C71" i="51" s="1"/>
  <c r="C74" i="51" s="1"/>
  <c r="G63" i="51"/>
  <c r="E63" i="51"/>
  <c r="G62" i="51"/>
  <c r="E62" i="51"/>
  <c r="G61" i="51"/>
  <c r="E61" i="51"/>
  <c r="G60" i="51"/>
  <c r="J60" i="51" s="1"/>
  <c r="G59" i="51"/>
  <c r="E59" i="51"/>
  <c r="G58" i="51"/>
  <c r="E58" i="51"/>
  <c r="G57" i="51"/>
  <c r="E57" i="51"/>
  <c r="J57" i="51" s="1"/>
  <c r="G56" i="51"/>
  <c r="E56" i="51"/>
  <c r="G55" i="51"/>
  <c r="E55" i="51"/>
  <c r="G54" i="51"/>
  <c r="E54" i="51"/>
  <c r="G53" i="51"/>
  <c r="D53" i="51"/>
  <c r="E53" i="51" s="1"/>
  <c r="E39" i="51"/>
  <c r="E38" i="51"/>
  <c r="E35" i="51"/>
  <c r="E34" i="51"/>
  <c r="E45" i="51" s="1"/>
  <c r="P41" i="51"/>
  <c r="D30" i="51"/>
  <c r="E24" i="51"/>
  <c r="E22" i="51"/>
  <c r="C15" i="51"/>
  <c r="C18" i="51" s="1"/>
  <c r="E14" i="51"/>
  <c r="E13" i="51"/>
  <c r="A13" i="51"/>
  <c r="A14" i="51" s="1"/>
  <c r="A15" i="51" s="1"/>
  <c r="A16" i="51" s="1"/>
  <c r="A17" i="51" s="1"/>
  <c r="A18" i="51" s="1"/>
  <c r="A19" i="51" s="1"/>
  <c r="A20" i="51" s="1"/>
  <c r="A21" i="51" s="1"/>
  <c r="A22" i="51" s="1"/>
  <c r="A23" i="51" s="1"/>
  <c r="A24" i="51" s="1"/>
  <c r="A25" i="51" s="1"/>
  <c r="A26" i="51" s="1"/>
  <c r="A27" i="51" s="1"/>
  <c r="A28" i="51" s="1"/>
  <c r="A29" i="51" s="1"/>
  <c r="A30" i="51" s="1"/>
  <c r="A31" i="51" s="1"/>
  <c r="A32" i="51" s="1"/>
  <c r="A33" i="51" s="1"/>
  <c r="A34" i="51" s="1"/>
  <c r="A35" i="51" s="1"/>
  <c r="A36" i="51" s="1"/>
  <c r="A37" i="51" s="1"/>
  <c r="A38" i="51" s="1"/>
  <c r="A39" i="51" s="1"/>
  <c r="A40" i="51" s="1"/>
  <c r="A41" i="51" s="1"/>
  <c r="A42" i="51" s="1"/>
  <c r="A43" i="51" s="1"/>
  <c r="A44" i="51" s="1"/>
  <c r="A45" i="51" s="1"/>
  <c r="A46" i="51" s="1"/>
  <c r="A47" i="51" s="1"/>
  <c r="A48" i="51" s="1"/>
  <c r="A49" i="51" s="1"/>
  <c r="A50" i="51" s="1"/>
  <c r="A51" i="51" s="1"/>
  <c r="A52" i="51" s="1"/>
  <c r="A53" i="51" s="1"/>
  <c r="A54" i="51" s="1"/>
  <c r="A55" i="51" s="1"/>
  <c r="A56" i="51" s="1"/>
  <c r="A57" i="51" s="1"/>
  <c r="A58" i="51" s="1"/>
  <c r="A59" i="51" s="1"/>
  <c r="A60" i="51" s="1"/>
  <c r="A61" i="51" s="1"/>
  <c r="A62" i="51" s="1"/>
  <c r="A63" i="51" s="1"/>
  <c r="A64" i="51" s="1"/>
  <c r="A65" i="51" s="1"/>
  <c r="A66" i="51" s="1"/>
  <c r="A67" i="51" s="1"/>
  <c r="A68" i="51" s="1"/>
  <c r="A69" i="51" s="1"/>
  <c r="A70" i="51" s="1"/>
  <c r="A71" i="51" s="1"/>
  <c r="A72" i="51" s="1"/>
  <c r="A73" i="51" s="1"/>
  <c r="A74" i="51" s="1"/>
  <c r="A75" i="51" s="1"/>
  <c r="A76" i="51" s="1"/>
  <c r="A77" i="51" s="1"/>
  <c r="A78" i="51" s="1"/>
  <c r="A79" i="51" s="1"/>
  <c r="A80" i="51" s="1"/>
  <c r="A81" i="51" s="1"/>
  <c r="A82" i="51" s="1"/>
  <c r="A83" i="51" s="1"/>
  <c r="A84" i="51" s="1"/>
  <c r="A85" i="51" s="1"/>
  <c r="A86" i="51" s="1"/>
  <c r="A87" i="51" s="1"/>
  <c r="A88" i="51" s="1"/>
  <c r="A89" i="51" s="1"/>
  <c r="A90" i="51" s="1"/>
  <c r="A91" i="51" s="1"/>
  <c r="A92" i="51" s="1"/>
  <c r="E12" i="51"/>
  <c r="E78" i="50"/>
  <c r="E80" i="50" s="1"/>
  <c r="G73" i="50"/>
  <c r="E73" i="50"/>
  <c r="G70" i="50"/>
  <c r="J70" i="50" s="1"/>
  <c r="G69" i="50"/>
  <c r="G68" i="50"/>
  <c r="G67" i="50"/>
  <c r="E67" i="50"/>
  <c r="G66" i="50"/>
  <c r="E66" i="50"/>
  <c r="C64" i="50"/>
  <c r="C71" i="50" s="1"/>
  <c r="C74" i="50" s="1"/>
  <c r="G63" i="50"/>
  <c r="E63" i="50"/>
  <c r="G62" i="50"/>
  <c r="E62" i="50"/>
  <c r="G61" i="50"/>
  <c r="E61" i="50"/>
  <c r="G60" i="50"/>
  <c r="J60" i="50" s="1"/>
  <c r="G59" i="50"/>
  <c r="E59" i="50"/>
  <c r="G58" i="50"/>
  <c r="E58" i="50"/>
  <c r="G57" i="50"/>
  <c r="E57" i="50"/>
  <c r="G56" i="50"/>
  <c r="E56" i="50"/>
  <c r="G55" i="50"/>
  <c r="E55" i="50"/>
  <c r="G54" i="50"/>
  <c r="E54" i="50"/>
  <c r="G53" i="50"/>
  <c r="D53" i="50"/>
  <c r="E53" i="50" s="1"/>
  <c r="E39" i="50"/>
  <c r="E38" i="50"/>
  <c r="E35" i="50"/>
  <c r="E34" i="50"/>
  <c r="P41" i="50"/>
  <c r="D30" i="50"/>
  <c r="E24" i="50"/>
  <c r="E22" i="50"/>
  <c r="C15" i="50"/>
  <c r="C18" i="50" s="1"/>
  <c r="E14" i="50"/>
  <c r="E13" i="50"/>
  <c r="A13" i="50"/>
  <c r="A14" i="50" s="1"/>
  <c r="A15" i="50" s="1"/>
  <c r="A16" i="50" s="1"/>
  <c r="A17" i="50" s="1"/>
  <c r="A18" i="50" s="1"/>
  <c r="A19" i="50" s="1"/>
  <c r="A20" i="50" s="1"/>
  <c r="A21" i="50" s="1"/>
  <c r="A22" i="50" s="1"/>
  <c r="A23" i="50" s="1"/>
  <c r="A24" i="50" s="1"/>
  <c r="A25" i="50" s="1"/>
  <c r="A26" i="50" s="1"/>
  <c r="A27" i="50" s="1"/>
  <c r="A28" i="50" s="1"/>
  <c r="A29" i="50" s="1"/>
  <c r="A30" i="50" s="1"/>
  <c r="A31" i="50" s="1"/>
  <c r="A32" i="50" s="1"/>
  <c r="A33" i="50" s="1"/>
  <c r="A34" i="50" s="1"/>
  <c r="A35" i="50" s="1"/>
  <c r="A36" i="50" s="1"/>
  <c r="A37" i="50" s="1"/>
  <c r="A38" i="50" s="1"/>
  <c r="A39" i="50" s="1"/>
  <c r="A40" i="50" s="1"/>
  <c r="A41" i="50" s="1"/>
  <c r="A42" i="50" s="1"/>
  <c r="A43" i="50" s="1"/>
  <c r="A44" i="50" s="1"/>
  <c r="A45" i="50" s="1"/>
  <c r="A46" i="50" s="1"/>
  <c r="A47" i="50" s="1"/>
  <c r="A48" i="50" s="1"/>
  <c r="A49" i="50" s="1"/>
  <c r="A50" i="50" s="1"/>
  <c r="A51" i="50" s="1"/>
  <c r="A52" i="50" s="1"/>
  <c r="A53" i="50" s="1"/>
  <c r="A54" i="50" s="1"/>
  <c r="A55" i="50" s="1"/>
  <c r="A56" i="50" s="1"/>
  <c r="A57" i="50" s="1"/>
  <c r="A58" i="50" s="1"/>
  <c r="A59" i="50" s="1"/>
  <c r="A60" i="50" s="1"/>
  <c r="A61" i="50" s="1"/>
  <c r="A62" i="50" s="1"/>
  <c r="A63" i="50" s="1"/>
  <c r="A64" i="50" s="1"/>
  <c r="A65" i="50" s="1"/>
  <c r="A66" i="50" s="1"/>
  <c r="A67" i="50" s="1"/>
  <c r="A68" i="50" s="1"/>
  <c r="A69" i="50" s="1"/>
  <c r="A70" i="50" s="1"/>
  <c r="A71" i="50" s="1"/>
  <c r="A72" i="50" s="1"/>
  <c r="A73" i="50" s="1"/>
  <c r="A74" i="50" s="1"/>
  <c r="A75" i="50" s="1"/>
  <c r="A76" i="50" s="1"/>
  <c r="A77" i="50" s="1"/>
  <c r="A78" i="50" s="1"/>
  <c r="A79" i="50" s="1"/>
  <c r="A80" i="50" s="1"/>
  <c r="A81" i="50" s="1"/>
  <c r="A82" i="50" s="1"/>
  <c r="A83" i="50" s="1"/>
  <c r="A84" i="50" s="1"/>
  <c r="A85" i="50" s="1"/>
  <c r="A86" i="50" s="1"/>
  <c r="A87" i="50" s="1"/>
  <c r="A88" i="50" s="1"/>
  <c r="A89" i="50" s="1"/>
  <c r="A90" i="50" s="1"/>
  <c r="A91" i="50" s="1"/>
  <c r="A92" i="50" s="1"/>
  <c r="D15" i="50"/>
  <c r="E78" i="49"/>
  <c r="E80" i="49" s="1"/>
  <c r="G73" i="49"/>
  <c r="E73" i="49"/>
  <c r="G70" i="49"/>
  <c r="J70" i="49" s="1"/>
  <c r="G69" i="49"/>
  <c r="G68" i="49"/>
  <c r="G67" i="49"/>
  <c r="E67" i="49"/>
  <c r="G66" i="49"/>
  <c r="E66" i="49"/>
  <c r="C64" i="49"/>
  <c r="C71" i="49" s="1"/>
  <c r="C74" i="49" s="1"/>
  <c r="G63" i="49"/>
  <c r="E63" i="49"/>
  <c r="G62" i="49"/>
  <c r="E62" i="49"/>
  <c r="G61" i="49"/>
  <c r="E61" i="49"/>
  <c r="G60" i="49"/>
  <c r="J60" i="49" s="1"/>
  <c r="G59" i="49"/>
  <c r="E59" i="49"/>
  <c r="G58" i="49"/>
  <c r="E58" i="49"/>
  <c r="G57" i="49"/>
  <c r="E57" i="49"/>
  <c r="G56" i="49"/>
  <c r="E56" i="49"/>
  <c r="G55" i="49"/>
  <c r="E55" i="49"/>
  <c r="G54" i="49"/>
  <c r="E54" i="49"/>
  <c r="G53" i="49"/>
  <c r="D53" i="49"/>
  <c r="E53" i="49" s="1"/>
  <c r="E39" i="49"/>
  <c r="E38" i="49"/>
  <c r="E35" i="49"/>
  <c r="E34" i="49"/>
  <c r="P41" i="49"/>
  <c r="D30" i="49"/>
  <c r="E24" i="49"/>
  <c r="E22" i="49"/>
  <c r="D15" i="49"/>
  <c r="C15" i="49"/>
  <c r="C18" i="49" s="1"/>
  <c r="E14" i="49"/>
  <c r="A14" i="49"/>
  <c r="A15" i="49" s="1"/>
  <c r="A16" i="49" s="1"/>
  <c r="A17" i="49" s="1"/>
  <c r="A18" i="49" s="1"/>
  <c r="A19" i="49" s="1"/>
  <c r="A20" i="49" s="1"/>
  <c r="A21" i="49" s="1"/>
  <c r="A22" i="49" s="1"/>
  <c r="A23" i="49" s="1"/>
  <c r="A24" i="49" s="1"/>
  <c r="A25" i="49" s="1"/>
  <c r="A26" i="49" s="1"/>
  <c r="A27" i="49" s="1"/>
  <c r="A28" i="49" s="1"/>
  <c r="A29" i="49" s="1"/>
  <c r="A30" i="49" s="1"/>
  <c r="A31" i="49" s="1"/>
  <c r="A32" i="49" s="1"/>
  <c r="A33" i="49" s="1"/>
  <c r="A34" i="49" s="1"/>
  <c r="A35" i="49" s="1"/>
  <c r="A36" i="49" s="1"/>
  <c r="A37" i="49" s="1"/>
  <c r="A38" i="49" s="1"/>
  <c r="A39" i="49" s="1"/>
  <c r="A40" i="49" s="1"/>
  <c r="A41" i="49" s="1"/>
  <c r="A42" i="49" s="1"/>
  <c r="A43" i="49" s="1"/>
  <c r="A44" i="49" s="1"/>
  <c r="A45" i="49" s="1"/>
  <c r="A46" i="49" s="1"/>
  <c r="A47" i="49" s="1"/>
  <c r="A48" i="49" s="1"/>
  <c r="A49" i="49" s="1"/>
  <c r="A50" i="49" s="1"/>
  <c r="A51" i="49" s="1"/>
  <c r="A52" i="49" s="1"/>
  <c r="A53" i="49" s="1"/>
  <c r="A54" i="49" s="1"/>
  <c r="A55" i="49" s="1"/>
  <c r="A56" i="49" s="1"/>
  <c r="A57" i="49" s="1"/>
  <c r="A58" i="49" s="1"/>
  <c r="A59" i="49" s="1"/>
  <c r="A60" i="49" s="1"/>
  <c r="A61" i="49" s="1"/>
  <c r="A62" i="49" s="1"/>
  <c r="A63" i="49" s="1"/>
  <c r="A64" i="49" s="1"/>
  <c r="A65" i="49" s="1"/>
  <c r="A66" i="49" s="1"/>
  <c r="A67" i="49" s="1"/>
  <c r="A68" i="49" s="1"/>
  <c r="A69" i="49" s="1"/>
  <c r="A70" i="49" s="1"/>
  <c r="A71" i="49" s="1"/>
  <c r="A72" i="49" s="1"/>
  <c r="A73" i="49" s="1"/>
  <c r="A74" i="49" s="1"/>
  <c r="A75" i="49" s="1"/>
  <c r="A76" i="49" s="1"/>
  <c r="A77" i="49" s="1"/>
  <c r="A78" i="49" s="1"/>
  <c r="A79" i="49" s="1"/>
  <c r="A80" i="49" s="1"/>
  <c r="A81" i="49" s="1"/>
  <c r="A82" i="49" s="1"/>
  <c r="A83" i="49" s="1"/>
  <c r="A84" i="49" s="1"/>
  <c r="A85" i="49" s="1"/>
  <c r="A86" i="49" s="1"/>
  <c r="A87" i="49" s="1"/>
  <c r="A88" i="49" s="1"/>
  <c r="A89" i="49" s="1"/>
  <c r="A90" i="49" s="1"/>
  <c r="A91" i="49" s="1"/>
  <c r="A92" i="49" s="1"/>
  <c r="E13" i="49"/>
  <c r="A13" i="49"/>
  <c r="E12" i="49"/>
  <c r="E78" i="48"/>
  <c r="E80" i="48" s="1"/>
  <c r="G73" i="48"/>
  <c r="E73" i="48"/>
  <c r="G70" i="48"/>
  <c r="J70" i="48" s="1"/>
  <c r="G69" i="48"/>
  <c r="G68" i="48"/>
  <c r="G67" i="48"/>
  <c r="E67" i="48"/>
  <c r="G66" i="48"/>
  <c r="E66" i="48"/>
  <c r="D64" i="48"/>
  <c r="D71" i="48" s="1"/>
  <c r="D74" i="48" s="1"/>
  <c r="C64" i="48"/>
  <c r="C71" i="48" s="1"/>
  <c r="C74" i="48" s="1"/>
  <c r="G63" i="48"/>
  <c r="E63" i="48"/>
  <c r="G62" i="48"/>
  <c r="E62" i="48"/>
  <c r="G61" i="48"/>
  <c r="E61" i="48"/>
  <c r="G60" i="48"/>
  <c r="J60" i="48" s="1"/>
  <c r="G59" i="48"/>
  <c r="E59" i="48"/>
  <c r="G58" i="48"/>
  <c r="E58" i="48"/>
  <c r="G57" i="48"/>
  <c r="E57" i="48"/>
  <c r="G56" i="48"/>
  <c r="E56" i="48"/>
  <c r="G55" i="48"/>
  <c r="E55" i="48"/>
  <c r="J55" i="48" s="1"/>
  <c r="G54" i="48"/>
  <c r="E54" i="48"/>
  <c r="G53" i="48"/>
  <c r="D53" i="48"/>
  <c r="E53" i="48" s="1"/>
  <c r="E39" i="48"/>
  <c r="E38" i="48"/>
  <c r="E35" i="48"/>
  <c r="E34" i="48"/>
  <c r="P41" i="48"/>
  <c r="D30" i="48"/>
  <c r="E24" i="48"/>
  <c r="E22" i="48"/>
  <c r="C15" i="48"/>
  <c r="C18" i="48" s="1"/>
  <c r="E14" i="48"/>
  <c r="E13" i="48"/>
  <c r="A13" i="48"/>
  <c r="A14" i="48" s="1"/>
  <c r="A15" i="48" s="1"/>
  <c r="A16" i="48" s="1"/>
  <c r="A17" i="48" s="1"/>
  <c r="A18" i="48" s="1"/>
  <c r="A19" i="48" s="1"/>
  <c r="A20" i="48" s="1"/>
  <c r="A21" i="48" s="1"/>
  <c r="A22" i="48" s="1"/>
  <c r="A23" i="48" s="1"/>
  <c r="A24" i="48" s="1"/>
  <c r="A25" i="48" s="1"/>
  <c r="A26" i="48" s="1"/>
  <c r="A27" i="48" s="1"/>
  <c r="A28" i="48" s="1"/>
  <c r="A29" i="48" s="1"/>
  <c r="A30" i="48" s="1"/>
  <c r="A31" i="48" s="1"/>
  <c r="A32" i="48" s="1"/>
  <c r="A33" i="48" s="1"/>
  <c r="A34" i="48" s="1"/>
  <c r="A35" i="48" s="1"/>
  <c r="A36" i="48" s="1"/>
  <c r="A37" i="48" s="1"/>
  <c r="A38" i="48" s="1"/>
  <c r="A39" i="48" s="1"/>
  <c r="A40" i="48" s="1"/>
  <c r="A41" i="48" s="1"/>
  <c r="A42" i="48" s="1"/>
  <c r="A43" i="48" s="1"/>
  <c r="A44" i="48" s="1"/>
  <c r="A45" i="48" s="1"/>
  <c r="A46" i="48" s="1"/>
  <c r="A47" i="48" s="1"/>
  <c r="A48" i="48" s="1"/>
  <c r="A49" i="48" s="1"/>
  <c r="A50" i="48" s="1"/>
  <c r="A51" i="48" s="1"/>
  <c r="A52" i="48" s="1"/>
  <c r="A53" i="48" s="1"/>
  <c r="A54" i="48" s="1"/>
  <c r="A55" i="48" s="1"/>
  <c r="A56" i="48" s="1"/>
  <c r="A57" i="48" s="1"/>
  <c r="A58" i="48" s="1"/>
  <c r="A59" i="48" s="1"/>
  <c r="A60" i="48" s="1"/>
  <c r="A61" i="48" s="1"/>
  <c r="A62" i="48" s="1"/>
  <c r="A63" i="48" s="1"/>
  <c r="A64" i="48" s="1"/>
  <c r="A65" i="48" s="1"/>
  <c r="A66" i="48" s="1"/>
  <c r="A67" i="48" s="1"/>
  <c r="A68" i="48" s="1"/>
  <c r="A69" i="48" s="1"/>
  <c r="A70" i="48" s="1"/>
  <c r="A71" i="48" s="1"/>
  <c r="A72" i="48" s="1"/>
  <c r="A73" i="48" s="1"/>
  <c r="A74" i="48" s="1"/>
  <c r="A75" i="48" s="1"/>
  <c r="A76" i="48" s="1"/>
  <c r="A77" i="48" s="1"/>
  <c r="A78" i="48" s="1"/>
  <c r="A79" i="48" s="1"/>
  <c r="A80" i="48" s="1"/>
  <c r="A81" i="48" s="1"/>
  <c r="A82" i="48" s="1"/>
  <c r="A83" i="48" s="1"/>
  <c r="A84" i="48" s="1"/>
  <c r="A85" i="48" s="1"/>
  <c r="A86" i="48" s="1"/>
  <c r="A87" i="48" s="1"/>
  <c r="A88" i="48" s="1"/>
  <c r="A89" i="48" s="1"/>
  <c r="A90" i="48" s="1"/>
  <c r="A91" i="48" s="1"/>
  <c r="A92" i="48" s="1"/>
  <c r="D15" i="48"/>
  <c r="E78" i="47"/>
  <c r="E80" i="47" s="1"/>
  <c r="G73" i="47"/>
  <c r="E73" i="47"/>
  <c r="G70" i="47"/>
  <c r="J70" i="47" s="1"/>
  <c r="G69" i="47"/>
  <c r="G68" i="47"/>
  <c r="G67" i="47"/>
  <c r="E67" i="47"/>
  <c r="G66" i="47"/>
  <c r="E66" i="47"/>
  <c r="C64" i="47"/>
  <c r="C71" i="47" s="1"/>
  <c r="C74" i="47" s="1"/>
  <c r="G63" i="47"/>
  <c r="E63" i="47"/>
  <c r="G62" i="47"/>
  <c r="E62" i="47"/>
  <c r="G61" i="47"/>
  <c r="E61" i="47"/>
  <c r="G60" i="47"/>
  <c r="J60" i="47" s="1"/>
  <c r="G59" i="47"/>
  <c r="E59" i="47"/>
  <c r="G58" i="47"/>
  <c r="E58" i="47"/>
  <c r="G57" i="47"/>
  <c r="E57" i="47"/>
  <c r="G56" i="47"/>
  <c r="E56" i="47"/>
  <c r="G55" i="47"/>
  <c r="E55" i="47"/>
  <c r="G54" i="47"/>
  <c r="E54" i="47"/>
  <c r="G53" i="47"/>
  <c r="D53" i="47"/>
  <c r="D64" i="47" s="1"/>
  <c r="D71" i="47" s="1"/>
  <c r="D74" i="47" s="1"/>
  <c r="E39" i="47"/>
  <c r="E38" i="47"/>
  <c r="E35" i="47"/>
  <c r="E34" i="47"/>
  <c r="P41" i="47"/>
  <c r="D30" i="47"/>
  <c r="E24" i="47"/>
  <c r="E22" i="47"/>
  <c r="C15" i="47"/>
  <c r="C18" i="47" s="1"/>
  <c r="E14" i="47"/>
  <c r="E13" i="47"/>
  <c r="A13" i="47"/>
  <c r="A14" i="47" s="1"/>
  <c r="A15" i="47" s="1"/>
  <c r="A16" i="47" s="1"/>
  <c r="A17" i="47" s="1"/>
  <c r="A18" i="47" s="1"/>
  <c r="A19" i="47" s="1"/>
  <c r="A20" i="47" s="1"/>
  <c r="A21" i="47" s="1"/>
  <c r="A22" i="47" s="1"/>
  <c r="A23" i="47" s="1"/>
  <c r="A24" i="47" s="1"/>
  <c r="A25" i="47" s="1"/>
  <c r="A26" i="47" s="1"/>
  <c r="A27" i="47" s="1"/>
  <c r="A28" i="47" s="1"/>
  <c r="A29" i="47" s="1"/>
  <c r="A30" i="47" s="1"/>
  <c r="A31" i="47" s="1"/>
  <c r="A32" i="47" s="1"/>
  <c r="A33" i="47" s="1"/>
  <c r="A34" i="47" s="1"/>
  <c r="A35" i="47" s="1"/>
  <c r="A36" i="47" s="1"/>
  <c r="A37" i="47" s="1"/>
  <c r="A38" i="47" s="1"/>
  <c r="A39" i="47" s="1"/>
  <c r="A40" i="47" s="1"/>
  <c r="A41" i="47" s="1"/>
  <c r="A42" i="47" s="1"/>
  <c r="A43" i="47" s="1"/>
  <c r="A44" i="47" s="1"/>
  <c r="A45" i="47" s="1"/>
  <c r="A46" i="47" s="1"/>
  <c r="A47" i="47" s="1"/>
  <c r="A48" i="47" s="1"/>
  <c r="A49" i="47" s="1"/>
  <c r="A50" i="47" s="1"/>
  <c r="A51" i="47" s="1"/>
  <c r="A52" i="47" s="1"/>
  <c r="A53" i="47" s="1"/>
  <c r="A54" i="47" s="1"/>
  <c r="A55" i="47" s="1"/>
  <c r="A56" i="47" s="1"/>
  <c r="A57" i="47" s="1"/>
  <c r="A58" i="47" s="1"/>
  <c r="A59" i="47" s="1"/>
  <c r="A60" i="47" s="1"/>
  <c r="A61" i="47" s="1"/>
  <c r="A62" i="47" s="1"/>
  <c r="A63" i="47" s="1"/>
  <c r="A64" i="47" s="1"/>
  <c r="A65" i="47" s="1"/>
  <c r="A66" i="47" s="1"/>
  <c r="A67" i="47" s="1"/>
  <c r="A68" i="47" s="1"/>
  <c r="A69" i="47" s="1"/>
  <c r="A70" i="47" s="1"/>
  <c r="A71" i="47" s="1"/>
  <c r="A72" i="47" s="1"/>
  <c r="A73" i="47" s="1"/>
  <c r="A74" i="47" s="1"/>
  <c r="A75" i="47" s="1"/>
  <c r="A76" i="47" s="1"/>
  <c r="A77" i="47" s="1"/>
  <c r="A78" i="47" s="1"/>
  <c r="A79" i="47" s="1"/>
  <c r="A80" i="47" s="1"/>
  <c r="A81" i="47" s="1"/>
  <c r="A82" i="47" s="1"/>
  <c r="A83" i="47" s="1"/>
  <c r="A84" i="47" s="1"/>
  <c r="A85" i="47" s="1"/>
  <c r="A86" i="47" s="1"/>
  <c r="A87" i="47" s="1"/>
  <c r="A88" i="47" s="1"/>
  <c r="A89" i="47" s="1"/>
  <c r="A90" i="47" s="1"/>
  <c r="A91" i="47" s="1"/>
  <c r="A92" i="47" s="1"/>
  <c r="D15" i="47"/>
  <c r="E78" i="46"/>
  <c r="E80" i="46" s="1"/>
  <c r="G73" i="46"/>
  <c r="E73" i="46"/>
  <c r="G70" i="46"/>
  <c r="J70" i="46" s="1"/>
  <c r="G69" i="46"/>
  <c r="G68" i="46"/>
  <c r="G67" i="46"/>
  <c r="E67" i="46"/>
  <c r="G66" i="46"/>
  <c r="E66" i="46"/>
  <c r="C64" i="46"/>
  <c r="C71" i="46" s="1"/>
  <c r="C74" i="46" s="1"/>
  <c r="G63" i="46"/>
  <c r="E63" i="46"/>
  <c r="G62" i="46"/>
  <c r="E62" i="46"/>
  <c r="G61" i="46"/>
  <c r="E61" i="46"/>
  <c r="G60" i="46"/>
  <c r="J60" i="46" s="1"/>
  <c r="G59" i="46"/>
  <c r="E59" i="46"/>
  <c r="G58" i="46"/>
  <c r="E58" i="46"/>
  <c r="J58" i="46" s="1"/>
  <c r="G57" i="46"/>
  <c r="E57" i="46"/>
  <c r="G56" i="46"/>
  <c r="E56" i="46"/>
  <c r="J56" i="46" s="1"/>
  <c r="G55" i="46"/>
  <c r="E55" i="46"/>
  <c r="J55" i="46" s="1"/>
  <c r="G54" i="46"/>
  <c r="E54" i="46"/>
  <c r="G53" i="46"/>
  <c r="D53" i="46"/>
  <c r="E53" i="46" s="1"/>
  <c r="E39" i="46"/>
  <c r="E38" i="46"/>
  <c r="E35" i="46"/>
  <c r="E34" i="46"/>
  <c r="P41" i="46"/>
  <c r="D30" i="46"/>
  <c r="E24" i="46"/>
  <c r="E22" i="46"/>
  <c r="C15" i="46"/>
  <c r="C18" i="46" s="1"/>
  <c r="E14" i="46"/>
  <c r="E13" i="46"/>
  <c r="A13" i="46"/>
  <c r="A14" i="46" s="1"/>
  <c r="A15" i="46" s="1"/>
  <c r="A16" i="46" s="1"/>
  <c r="A17" i="46" s="1"/>
  <c r="A18" i="46" s="1"/>
  <c r="A19" i="46" s="1"/>
  <c r="A20" i="46" s="1"/>
  <c r="A21" i="46" s="1"/>
  <c r="A22" i="46" s="1"/>
  <c r="A23" i="46" s="1"/>
  <c r="A24" i="46" s="1"/>
  <c r="A25" i="46" s="1"/>
  <c r="A26" i="46" s="1"/>
  <c r="A27" i="46" s="1"/>
  <c r="A28" i="46" s="1"/>
  <c r="A29" i="46" s="1"/>
  <c r="A30" i="46" s="1"/>
  <c r="A31" i="46" s="1"/>
  <c r="A32" i="46" s="1"/>
  <c r="A33" i="46" s="1"/>
  <c r="A34" i="46" s="1"/>
  <c r="A35" i="46" s="1"/>
  <c r="A36" i="46" s="1"/>
  <c r="A37" i="46" s="1"/>
  <c r="A38" i="46" s="1"/>
  <c r="A39" i="46" s="1"/>
  <c r="A40" i="46" s="1"/>
  <c r="A41" i="46" s="1"/>
  <c r="A42" i="46" s="1"/>
  <c r="A43" i="46" s="1"/>
  <c r="A44" i="46" s="1"/>
  <c r="A45" i="46" s="1"/>
  <c r="A46" i="46" s="1"/>
  <c r="A47" i="46" s="1"/>
  <c r="A48" i="46" s="1"/>
  <c r="A49" i="46" s="1"/>
  <c r="A50" i="46" s="1"/>
  <c r="A51" i="46" s="1"/>
  <c r="A52" i="46" s="1"/>
  <c r="A53" i="46" s="1"/>
  <c r="A54" i="46" s="1"/>
  <c r="A55" i="46" s="1"/>
  <c r="A56" i="46" s="1"/>
  <c r="A57" i="46" s="1"/>
  <c r="A58" i="46" s="1"/>
  <c r="A59" i="46" s="1"/>
  <c r="A60" i="46" s="1"/>
  <c r="A61" i="46" s="1"/>
  <c r="A62" i="46" s="1"/>
  <c r="A63" i="46" s="1"/>
  <c r="A64" i="46" s="1"/>
  <c r="A65" i="46" s="1"/>
  <c r="A66" i="46" s="1"/>
  <c r="A67" i="46" s="1"/>
  <c r="A68" i="46" s="1"/>
  <c r="A69" i="46" s="1"/>
  <c r="A70" i="46" s="1"/>
  <c r="A71" i="46" s="1"/>
  <c r="A72" i="46" s="1"/>
  <c r="A73" i="46" s="1"/>
  <c r="A74" i="46" s="1"/>
  <c r="A75" i="46" s="1"/>
  <c r="A76" i="46" s="1"/>
  <c r="A77" i="46" s="1"/>
  <c r="A78" i="46" s="1"/>
  <c r="A79" i="46" s="1"/>
  <c r="A80" i="46" s="1"/>
  <c r="A81" i="46" s="1"/>
  <c r="A82" i="46" s="1"/>
  <c r="A83" i="46" s="1"/>
  <c r="A84" i="46" s="1"/>
  <c r="A85" i="46" s="1"/>
  <c r="A86" i="46" s="1"/>
  <c r="A87" i="46" s="1"/>
  <c r="A88" i="46" s="1"/>
  <c r="A89" i="46" s="1"/>
  <c r="A90" i="46" s="1"/>
  <c r="A91" i="46" s="1"/>
  <c r="A92" i="46" s="1"/>
  <c r="D15" i="46"/>
  <c r="E78" i="45"/>
  <c r="E80" i="45" s="1"/>
  <c r="G73" i="45"/>
  <c r="E73" i="45"/>
  <c r="G70" i="45"/>
  <c r="J70" i="45" s="1"/>
  <c r="G69" i="45"/>
  <c r="G68" i="45"/>
  <c r="G67" i="45"/>
  <c r="E67" i="45"/>
  <c r="G66" i="45"/>
  <c r="E66" i="45"/>
  <c r="C64" i="45"/>
  <c r="C71" i="45" s="1"/>
  <c r="C74" i="45" s="1"/>
  <c r="G63" i="45"/>
  <c r="E63" i="45"/>
  <c r="G62" i="45"/>
  <c r="E62" i="45"/>
  <c r="G61" i="45"/>
  <c r="E61" i="45"/>
  <c r="G60" i="45"/>
  <c r="J60" i="45" s="1"/>
  <c r="G59" i="45"/>
  <c r="E59" i="45"/>
  <c r="G58" i="45"/>
  <c r="E58" i="45"/>
  <c r="G57" i="45"/>
  <c r="E57" i="45"/>
  <c r="G56" i="45"/>
  <c r="E56" i="45"/>
  <c r="G55" i="45"/>
  <c r="E55" i="45"/>
  <c r="G54" i="45"/>
  <c r="E54" i="45"/>
  <c r="G53" i="45"/>
  <c r="D53" i="45"/>
  <c r="D64" i="45" s="1"/>
  <c r="D71" i="45" s="1"/>
  <c r="D74" i="45" s="1"/>
  <c r="E39" i="45"/>
  <c r="E38" i="45"/>
  <c r="E35" i="45"/>
  <c r="E34" i="45"/>
  <c r="P41" i="45"/>
  <c r="D30" i="45"/>
  <c r="E24" i="45"/>
  <c r="E22" i="45"/>
  <c r="C15" i="45"/>
  <c r="C18" i="45" s="1"/>
  <c r="E14" i="45"/>
  <c r="E13" i="45"/>
  <c r="A13" i="45"/>
  <c r="A14" i="45" s="1"/>
  <c r="A15" i="45" s="1"/>
  <c r="A16" i="45" s="1"/>
  <c r="A17" i="45" s="1"/>
  <c r="A18" i="45" s="1"/>
  <c r="A19" i="45" s="1"/>
  <c r="A20" i="45" s="1"/>
  <c r="A21" i="45" s="1"/>
  <c r="A22" i="45" s="1"/>
  <c r="A23" i="45" s="1"/>
  <c r="A24" i="45" s="1"/>
  <c r="A25" i="45" s="1"/>
  <c r="A26" i="45" s="1"/>
  <c r="A27" i="45" s="1"/>
  <c r="A28" i="45" s="1"/>
  <c r="A29" i="45" s="1"/>
  <c r="A30" i="45" s="1"/>
  <c r="A31" i="45" s="1"/>
  <c r="A32" i="45" s="1"/>
  <c r="A33" i="45" s="1"/>
  <c r="A34" i="45" s="1"/>
  <c r="A35" i="45" s="1"/>
  <c r="A36" i="45" s="1"/>
  <c r="A37" i="45" s="1"/>
  <c r="A38" i="45" s="1"/>
  <c r="A39" i="45" s="1"/>
  <c r="A40" i="45" s="1"/>
  <c r="A41" i="45" s="1"/>
  <c r="A42" i="45" s="1"/>
  <c r="A43" i="45" s="1"/>
  <c r="A44" i="45" s="1"/>
  <c r="A45" i="45" s="1"/>
  <c r="A46" i="45" s="1"/>
  <c r="A47" i="45" s="1"/>
  <c r="A48" i="45" s="1"/>
  <c r="A49" i="45" s="1"/>
  <c r="A50" i="45" s="1"/>
  <c r="A51" i="45" s="1"/>
  <c r="A52" i="45" s="1"/>
  <c r="A53" i="45" s="1"/>
  <c r="A54" i="45" s="1"/>
  <c r="A55" i="45" s="1"/>
  <c r="A56" i="45" s="1"/>
  <c r="A57" i="45" s="1"/>
  <c r="A58" i="45" s="1"/>
  <c r="A59" i="45" s="1"/>
  <c r="A60" i="45" s="1"/>
  <c r="A61" i="45" s="1"/>
  <c r="A62" i="45" s="1"/>
  <c r="A63" i="45" s="1"/>
  <c r="A64" i="45" s="1"/>
  <c r="A65" i="45" s="1"/>
  <c r="A66" i="45" s="1"/>
  <c r="A67" i="45" s="1"/>
  <c r="A68" i="45" s="1"/>
  <c r="A69" i="45" s="1"/>
  <c r="A70" i="45" s="1"/>
  <c r="A71" i="45" s="1"/>
  <c r="A72" i="45" s="1"/>
  <c r="A73" i="45" s="1"/>
  <c r="A74" i="45" s="1"/>
  <c r="A75" i="45" s="1"/>
  <c r="A76" i="45" s="1"/>
  <c r="A77" i="45" s="1"/>
  <c r="A78" i="45" s="1"/>
  <c r="A79" i="45" s="1"/>
  <c r="A80" i="45" s="1"/>
  <c r="A81" i="45" s="1"/>
  <c r="A82" i="45" s="1"/>
  <c r="A83" i="45" s="1"/>
  <c r="A84" i="45" s="1"/>
  <c r="A85" i="45" s="1"/>
  <c r="A86" i="45" s="1"/>
  <c r="A87" i="45" s="1"/>
  <c r="A88" i="45" s="1"/>
  <c r="A89" i="45" s="1"/>
  <c r="A90" i="45" s="1"/>
  <c r="A91" i="45" s="1"/>
  <c r="A92" i="45" s="1"/>
  <c r="D15" i="45"/>
  <c r="E78" i="44"/>
  <c r="E80" i="44" s="1"/>
  <c r="G73" i="44"/>
  <c r="E73" i="44"/>
  <c r="G70" i="44"/>
  <c r="J70" i="44" s="1"/>
  <c r="G69" i="44"/>
  <c r="G68" i="44"/>
  <c r="G67" i="44"/>
  <c r="E67" i="44"/>
  <c r="G66" i="44"/>
  <c r="E66" i="44"/>
  <c r="C64" i="44"/>
  <c r="C71" i="44" s="1"/>
  <c r="C74" i="44" s="1"/>
  <c r="G63" i="44"/>
  <c r="E63" i="44"/>
  <c r="G62" i="44"/>
  <c r="E62" i="44"/>
  <c r="G61" i="44"/>
  <c r="E61" i="44"/>
  <c r="G60" i="44"/>
  <c r="J60" i="44" s="1"/>
  <c r="G59" i="44"/>
  <c r="E59" i="44"/>
  <c r="G58" i="44"/>
  <c r="E58" i="44"/>
  <c r="G57" i="44"/>
  <c r="E57" i="44"/>
  <c r="G56" i="44"/>
  <c r="E56" i="44"/>
  <c r="G55" i="44"/>
  <c r="E55" i="44"/>
  <c r="G54" i="44"/>
  <c r="E54" i="44"/>
  <c r="G53" i="44"/>
  <c r="D53" i="44"/>
  <c r="E53" i="44" s="1"/>
  <c r="E39" i="44"/>
  <c r="E38" i="44"/>
  <c r="E45" i="44" s="1"/>
  <c r="E35" i="44"/>
  <c r="E34" i="44"/>
  <c r="P41" i="44"/>
  <c r="D30" i="44"/>
  <c r="E24" i="44"/>
  <c r="E22" i="44"/>
  <c r="C15" i="44"/>
  <c r="C18" i="44" s="1"/>
  <c r="E14" i="44"/>
  <c r="A14" i="44"/>
  <c r="A15" i="44" s="1"/>
  <c r="A16" i="44" s="1"/>
  <c r="A17" i="44" s="1"/>
  <c r="A18" i="44" s="1"/>
  <c r="A19" i="44" s="1"/>
  <c r="A20" i="44" s="1"/>
  <c r="A21" i="44" s="1"/>
  <c r="A22" i="44" s="1"/>
  <c r="A23" i="44" s="1"/>
  <c r="A24" i="44" s="1"/>
  <c r="A25" i="44" s="1"/>
  <c r="A26" i="44" s="1"/>
  <c r="A27" i="44" s="1"/>
  <c r="A28" i="44" s="1"/>
  <c r="A29" i="44" s="1"/>
  <c r="A30" i="44" s="1"/>
  <c r="A31" i="44" s="1"/>
  <c r="A32" i="44" s="1"/>
  <c r="A33" i="44" s="1"/>
  <c r="A34" i="44" s="1"/>
  <c r="A35" i="44" s="1"/>
  <c r="A36" i="44" s="1"/>
  <c r="A37" i="44" s="1"/>
  <c r="A38" i="44" s="1"/>
  <c r="A39" i="44" s="1"/>
  <c r="A40" i="44" s="1"/>
  <c r="A41" i="44" s="1"/>
  <c r="A42" i="44" s="1"/>
  <c r="A43" i="44" s="1"/>
  <c r="A44" i="44" s="1"/>
  <c r="A45" i="44" s="1"/>
  <c r="A46" i="44" s="1"/>
  <c r="A47" i="44" s="1"/>
  <c r="A48" i="44" s="1"/>
  <c r="A49" i="44" s="1"/>
  <c r="A50" i="44" s="1"/>
  <c r="A51" i="44" s="1"/>
  <c r="A52" i="44" s="1"/>
  <c r="A53" i="44" s="1"/>
  <c r="A54" i="44" s="1"/>
  <c r="A55" i="44" s="1"/>
  <c r="A56" i="44" s="1"/>
  <c r="A57" i="44" s="1"/>
  <c r="A58" i="44" s="1"/>
  <c r="A59" i="44" s="1"/>
  <c r="A60" i="44" s="1"/>
  <c r="A61" i="44" s="1"/>
  <c r="A62" i="44" s="1"/>
  <c r="A63" i="44" s="1"/>
  <c r="A64" i="44" s="1"/>
  <c r="A65" i="44" s="1"/>
  <c r="A66" i="44" s="1"/>
  <c r="A67" i="44" s="1"/>
  <c r="A68" i="44" s="1"/>
  <c r="A69" i="44" s="1"/>
  <c r="A70" i="44" s="1"/>
  <c r="A71" i="44" s="1"/>
  <c r="A72" i="44" s="1"/>
  <c r="A73" i="44" s="1"/>
  <c r="A74" i="44" s="1"/>
  <c r="A75" i="44" s="1"/>
  <c r="A76" i="44" s="1"/>
  <c r="A77" i="44" s="1"/>
  <c r="A78" i="44" s="1"/>
  <c r="A79" i="44" s="1"/>
  <c r="A80" i="44" s="1"/>
  <c r="A81" i="44" s="1"/>
  <c r="A82" i="44" s="1"/>
  <c r="A83" i="44" s="1"/>
  <c r="A84" i="44" s="1"/>
  <c r="A85" i="44" s="1"/>
  <c r="A86" i="44" s="1"/>
  <c r="A87" i="44" s="1"/>
  <c r="A88" i="44" s="1"/>
  <c r="A89" i="44" s="1"/>
  <c r="A90" i="44" s="1"/>
  <c r="A91" i="44" s="1"/>
  <c r="A92" i="44" s="1"/>
  <c r="E13" i="44"/>
  <c r="A13" i="44"/>
  <c r="D15" i="44"/>
  <c r="E78" i="43"/>
  <c r="E80" i="43" s="1"/>
  <c r="G73" i="43"/>
  <c r="E73" i="43"/>
  <c r="G70" i="43"/>
  <c r="J70" i="43" s="1"/>
  <c r="G69" i="43"/>
  <c r="G68" i="43"/>
  <c r="G67" i="43"/>
  <c r="E67" i="43"/>
  <c r="G66" i="43"/>
  <c r="E66" i="43"/>
  <c r="C64" i="43"/>
  <c r="C71" i="43" s="1"/>
  <c r="C74" i="43" s="1"/>
  <c r="G63" i="43"/>
  <c r="E63" i="43"/>
  <c r="G62" i="43"/>
  <c r="E62" i="43"/>
  <c r="G61" i="43"/>
  <c r="E61" i="43"/>
  <c r="G60" i="43"/>
  <c r="J60" i="43" s="1"/>
  <c r="G59" i="43"/>
  <c r="E59" i="43"/>
  <c r="G58" i="43"/>
  <c r="E58" i="43"/>
  <c r="G57" i="43"/>
  <c r="E57" i="43"/>
  <c r="J57" i="43" s="1"/>
  <c r="G56" i="43"/>
  <c r="E56" i="43"/>
  <c r="G55" i="43"/>
  <c r="E55" i="43"/>
  <c r="G54" i="43"/>
  <c r="E54" i="43"/>
  <c r="G53" i="43"/>
  <c r="D53" i="43"/>
  <c r="E53" i="43" s="1"/>
  <c r="E39" i="43"/>
  <c r="E38" i="43"/>
  <c r="E35" i="43"/>
  <c r="E34" i="43"/>
  <c r="P41" i="43"/>
  <c r="D30" i="43"/>
  <c r="E24" i="43"/>
  <c r="E22" i="43"/>
  <c r="C15" i="43"/>
  <c r="C18" i="43" s="1"/>
  <c r="E14" i="43"/>
  <c r="E13" i="43"/>
  <c r="A13" i="43"/>
  <c r="A14" i="43" s="1"/>
  <c r="A15" i="43" s="1"/>
  <c r="A16" i="43" s="1"/>
  <c r="A17" i="43" s="1"/>
  <c r="A18" i="43" s="1"/>
  <c r="A19" i="43" s="1"/>
  <c r="A20" i="43" s="1"/>
  <c r="A21" i="43" s="1"/>
  <c r="A22" i="43" s="1"/>
  <c r="A23" i="43" s="1"/>
  <c r="A24" i="43" s="1"/>
  <c r="A25" i="43" s="1"/>
  <c r="A26" i="43" s="1"/>
  <c r="A27" i="43" s="1"/>
  <c r="A28" i="43" s="1"/>
  <c r="A29" i="43" s="1"/>
  <c r="A30" i="43" s="1"/>
  <c r="A31" i="43" s="1"/>
  <c r="A32" i="43" s="1"/>
  <c r="A33" i="43" s="1"/>
  <c r="A34" i="43" s="1"/>
  <c r="A35" i="43" s="1"/>
  <c r="A36" i="43" s="1"/>
  <c r="A37" i="43" s="1"/>
  <c r="A38" i="43" s="1"/>
  <c r="A39" i="43" s="1"/>
  <c r="A40" i="43" s="1"/>
  <c r="A41" i="43" s="1"/>
  <c r="A42" i="43" s="1"/>
  <c r="A43" i="43" s="1"/>
  <c r="A44" i="43" s="1"/>
  <c r="A45" i="43" s="1"/>
  <c r="A46" i="43" s="1"/>
  <c r="A47" i="43" s="1"/>
  <c r="A48" i="43" s="1"/>
  <c r="A49" i="43" s="1"/>
  <c r="A50" i="43" s="1"/>
  <c r="A51" i="43" s="1"/>
  <c r="A52" i="43" s="1"/>
  <c r="A53" i="43" s="1"/>
  <c r="A54" i="43" s="1"/>
  <c r="A55" i="43" s="1"/>
  <c r="A56" i="43" s="1"/>
  <c r="A57" i="43" s="1"/>
  <c r="A58" i="43" s="1"/>
  <c r="A59" i="43" s="1"/>
  <c r="A60" i="43" s="1"/>
  <c r="A61" i="43" s="1"/>
  <c r="A62" i="43" s="1"/>
  <c r="A63" i="43" s="1"/>
  <c r="A64" i="43" s="1"/>
  <c r="A65" i="43" s="1"/>
  <c r="A66" i="43" s="1"/>
  <c r="A67" i="43" s="1"/>
  <c r="A68" i="43" s="1"/>
  <c r="A69" i="43" s="1"/>
  <c r="A70" i="43" s="1"/>
  <c r="A71" i="43" s="1"/>
  <c r="A72" i="43" s="1"/>
  <c r="A73" i="43" s="1"/>
  <c r="A74" i="43" s="1"/>
  <c r="A75" i="43" s="1"/>
  <c r="A76" i="43" s="1"/>
  <c r="A77" i="43" s="1"/>
  <c r="A78" i="43" s="1"/>
  <c r="A79" i="43" s="1"/>
  <c r="A80" i="43" s="1"/>
  <c r="A81" i="43" s="1"/>
  <c r="A82" i="43" s="1"/>
  <c r="A83" i="43" s="1"/>
  <c r="A84" i="43" s="1"/>
  <c r="A85" i="43" s="1"/>
  <c r="A86" i="43" s="1"/>
  <c r="A87" i="43" s="1"/>
  <c r="A88" i="43" s="1"/>
  <c r="A89" i="43" s="1"/>
  <c r="A90" i="43" s="1"/>
  <c r="A91" i="43" s="1"/>
  <c r="A92" i="43" s="1"/>
  <c r="D15" i="43"/>
  <c r="E78" i="42"/>
  <c r="E80" i="42" s="1"/>
  <c r="G73" i="42"/>
  <c r="E73" i="42"/>
  <c r="G70" i="42"/>
  <c r="J70" i="42" s="1"/>
  <c r="G69" i="42"/>
  <c r="G68" i="42"/>
  <c r="G67" i="42"/>
  <c r="E67" i="42"/>
  <c r="G66" i="42"/>
  <c r="E66" i="42"/>
  <c r="C64" i="42"/>
  <c r="C71" i="42" s="1"/>
  <c r="C74" i="42" s="1"/>
  <c r="G63" i="42"/>
  <c r="E63" i="42"/>
  <c r="G62" i="42"/>
  <c r="E62" i="42"/>
  <c r="G61" i="42"/>
  <c r="E61" i="42"/>
  <c r="G60" i="42"/>
  <c r="J60" i="42" s="1"/>
  <c r="G59" i="42"/>
  <c r="E59" i="42"/>
  <c r="G58" i="42"/>
  <c r="E58" i="42"/>
  <c r="G57" i="42"/>
  <c r="E57" i="42"/>
  <c r="J57" i="42" s="1"/>
  <c r="G56" i="42"/>
  <c r="E56" i="42"/>
  <c r="G55" i="42"/>
  <c r="E55" i="42"/>
  <c r="G54" i="42"/>
  <c r="E54" i="42"/>
  <c r="G53" i="42"/>
  <c r="D53" i="42"/>
  <c r="E53" i="42" s="1"/>
  <c r="P41" i="42"/>
  <c r="E39" i="42"/>
  <c r="E38" i="42"/>
  <c r="E35" i="42"/>
  <c r="E34" i="42"/>
  <c r="E36" i="42" s="1"/>
  <c r="D30" i="42"/>
  <c r="E24" i="42"/>
  <c r="E22" i="42"/>
  <c r="C15" i="42"/>
  <c r="C18" i="42" s="1"/>
  <c r="E14" i="42"/>
  <c r="E13" i="42"/>
  <c r="A13" i="42"/>
  <c r="A14" i="42" s="1"/>
  <c r="A15" i="42" s="1"/>
  <c r="A16" i="42" s="1"/>
  <c r="A17" i="42" s="1"/>
  <c r="A18" i="42" s="1"/>
  <c r="A19" i="42" s="1"/>
  <c r="A20" i="42" s="1"/>
  <c r="A21" i="42" s="1"/>
  <c r="A22" i="42" s="1"/>
  <c r="A23" i="42" s="1"/>
  <c r="A24" i="42" s="1"/>
  <c r="A25" i="42" s="1"/>
  <c r="A26" i="42" s="1"/>
  <c r="A27" i="42" s="1"/>
  <c r="A28" i="42" s="1"/>
  <c r="A29" i="42" s="1"/>
  <c r="A30" i="42" s="1"/>
  <c r="A31" i="42" s="1"/>
  <c r="A32" i="42" s="1"/>
  <c r="A33" i="42" s="1"/>
  <c r="A34" i="42" s="1"/>
  <c r="A35" i="42" s="1"/>
  <c r="A36" i="42" s="1"/>
  <c r="A37" i="42" s="1"/>
  <c r="A38" i="42" s="1"/>
  <c r="A39" i="42" s="1"/>
  <c r="A40" i="42" s="1"/>
  <c r="A41" i="42" s="1"/>
  <c r="A42" i="42" s="1"/>
  <c r="A43" i="42" s="1"/>
  <c r="A44" i="42" s="1"/>
  <c r="A45" i="42" s="1"/>
  <c r="A46" i="42" s="1"/>
  <c r="A47" i="42" s="1"/>
  <c r="A48" i="42" s="1"/>
  <c r="A49" i="42" s="1"/>
  <c r="A50" i="42" s="1"/>
  <c r="A51" i="42" s="1"/>
  <c r="A52" i="42" s="1"/>
  <c r="A53" i="42" s="1"/>
  <c r="A54" i="42" s="1"/>
  <c r="A55" i="42" s="1"/>
  <c r="A56" i="42" s="1"/>
  <c r="A57" i="42" s="1"/>
  <c r="A58" i="42" s="1"/>
  <c r="A59" i="42" s="1"/>
  <c r="A60" i="42" s="1"/>
  <c r="A61" i="42" s="1"/>
  <c r="A62" i="42" s="1"/>
  <c r="A63" i="42" s="1"/>
  <c r="A64" i="42" s="1"/>
  <c r="A65" i="42" s="1"/>
  <c r="A66" i="42" s="1"/>
  <c r="A67" i="42" s="1"/>
  <c r="A68" i="42" s="1"/>
  <c r="A69" i="42" s="1"/>
  <c r="A70" i="42" s="1"/>
  <c r="A71" i="42" s="1"/>
  <c r="A72" i="42" s="1"/>
  <c r="A73" i="42" s="1"/>
  <c r="A74" i="42" s="1"/>
  <c r="A75" i="42" s="1"/>
  <c r="A76" i="42" s="1"/>
  <c r="A77" i="42" s="1"/>
  <c r="A78" i="42" s="1"/>
  <c r="A79" i="42" s="1"/>
  <c r="A80" i="42" s="1"/>
  <c r="A81" i="42" s="1"/>
  <c r="A82" i="42" s="1"/>
  <c r="A83" i="42" s="1"/>
  <c r="A84" i="42" s="1"/>
  <c r="A85" i="42" s="1"/>
  <c r="A86" i="42" s="1"/>
  <c r="A87" i="42" s="1"/>
  <c r="A88" i="42" s="1"/>
  <c r="A89" i="42" s="1"/>
  <c r="A90" i="42" s="1"/>
  <c r="A91" i="42" s="1"/>
  <c r="A92" i="42" s="1"/>
  <c r="D15" i="42"/>
  <c r="E78" i="41"/>
  <c r="E80" i="41" s="1"/>
  <c r="G73" i="41"/>
  <c r="E73" i="41"/>
  <c r="G70" i="41"/>
  <c r="J70" i="41" s="1"/>
  <c r="G69" i="41"/>
  <c r="G68" i="41"/>
  <c r="G67" i="41"/>
  <c r="E67" i="41"/>
  <c r="G66" i="41"/>
  <c r="E66" i="41"/>
  <c r="C64" i="41"/>
  <c r="C71" i="41" s="1"/>
  <c r="C74" i="41" s="1"/>
  <c r="G63" i="41"/>
  <c r="E63" i="41"/>
  <c r="G62" i="41"/>
  <c r="E62" i="41"/>
  <c r="G61" i="41"/>
  <c r="E61" i="41"/>
  <c r="G60" i="41"/>
  <c r="J60" i="41" s="1"/>
  <c r="G59" i="41"/>
  <c r="E59" i="41"/>
  <c r="G58" i="41"/>
  <c r="E58" i="41"/>
  <c r="G57" i="41"/>
  <c r="J57" i="41" s="1"/>
  <c r="E57" i="41"/>
  <c r="G56" i="41"/>
  <c r="E56" i="41"/>
  <c r="G55" i="41"/>
  <c r="E55" i="41"/>
  <c r="G54" i="41"/>
  <c r="E54" i="41"/>
  <c r="G53" i="41"/>
  <c r="D53" i="41"/>
  <c r="E53" i="41" s="1"/>
  <c r="E39" i="41"/>
  <c r="E38" i="41"/>
  <c r="E35" i="41"/>
  <c r="E34" i="41"/>
  <c r="P41" i="41"/>
  <c r="D30" i="41"/>
  <c r="E24" i="41"/>
  <c r="E22" i="41"/>
  <c r="C15" i="41"/>
  <c r="C18" i="41" s="1"/>
  <c r="E14" i="41"/>
  <c r="E13" i="41"/>
  <c r="A13" i="41"/>
  <c r="A14" i="41" s="1"/>
  <c r="A15" i="41" s="1"/>
  <c r="A16" i="41" s="1"/>
  <c r="A17" i="41" s="1"/>
  <c r="A18" i="41" s="1"/>
  <c r="A19" i="41" s="1"/>
  <c r="A20" i="41" s="1"/>
  <c r="A21" i="41" s="1"/>
  <c r="A22" i="41" s="1"/>
  <c r="A23" i="41" s="1"/>
  <c r="A24" i="41" s="1"/>
  <c r="A25" i="41" s="1"/>
  <c r="A26" i="41" s="1"/>
  <c r="A27" i="41" s="1"/>
  <c r="A28" i="41" s="1"/>
  <c r="A29" i="41" s="1"/>
  <c r="A30" i="41" s="1"/>
  <c r="A31" i="41" s="1"/>
  <c r="A32" i="41" s="1"/>
  <c r="A33" i="41" s="1"/>
  <c r="A34" i="41" s="1"/>
  <c r="A35" i="41" s="1"/>
  <c r="A36" i="41" s="1"/>
  <c r="A37" i="41" s="1"/>
  <c r="A38" i="41" s="1"/>
  <c r="A39" i="41" s="1"/>
  <c r="A40" i="41" s="1"/>
  <c r="A41" i="41" s="1"/>
  <c r="A42" i="41" s="1"/>
  <c r="A43" i="41" s="1"/>
  <c r="A44" i="41" s="1"/>
  <c r="A45" i="41" s="1"/>
  <c r="A46" i="41" s="1"/>
  <c r="A47" i="41" s="1"/>
  <c r="A48" i="41" s="1"/>
  <c r="A49" i="41" s="1"/>
  <c r="A50" i="41" s="1"/>
  <c r="A51" i="41" s="1"/>
  <c r="A52" i="41" s="1"/>
  <c r="A53" i="41" s="1"/>
  <c r="A54" i="41" s="1"/>
  <c r="A55" i="41" s="1"/>
  <c r="A56" i="41" s="1"/>
  <c r="A57" i="41" s="1"/>
  <c r="A58" i="41" s="1"/>
  <c r="A59" i="41" s="1"/>
  <c r="A60" i="41" s="1"/>
  <c r="A61" i="41" s="1"/>
  <c r="A62" i="41" s="1"/>
  <c r="A63" i="41" s="1"/>
  <c r="A64" i="41" s="1"/>
  <c r="A65" i="41" s="1"/>
  <c r="A66" i="41" s="1"/>
  <c r="A67" i="41" s="1"/>
  <c r="A68" i="41" s="1"/>
  <c r="A69" i="41" s="1"/>
  <c r="A70" i="41" s="1"/>
  <c r="A71" i="41" s="1"/>
  <c r="A72" i="41" s="1"/>
  <c r="A73" i="41" s="1"/>
  <c r="A74" i="41" s="1"/>
  <c r="A75" i="41" s="1"/>
  <c r="A76" i="41" s="1"/>
  <c r="A77" i="41" s="1"/>
  <c r="A78" i="41" s="1"/>
  <c r="A79" i="41" s="1"/>
  <c r="A80" i="41" s="1"/>
  <c r="A81" i="41" s="1"/>
  <c r="A82" i="41" s="1"/>
  <c r="A83" i="41" s="1"/>
  <c r="A84" i="41" s="1"/>
  <c r="A85" i="41" s="1"/>
  <c r="A86" i="41" s="1"/>
  <c r="A87" i="41" s="1"/>
  <c r="A88" i="41" s="1"/>
  <c r="A89" i="41" s="1"/>
  <c r="A90" i="41" s="1"/>
  <c r="A91" i="41" s="1"/>
  <c r="A92" i="41" s="1"/>
  <c r="D15" i="41"/>
  <c r="E78" i="40"/>
  <c r="E80" i="40" s="1"/>
  <c r="G73" i="40"/>
  <c r="E73" i="40"/>
  <c r="G70" i="40"/>
  <c r="J70" i="40" s="1"/>
  <c r="G69" i="40"/>
  <c r="G68" i="40"/>
  <c r="G67" i="40"/>
  <c r="E67" i="40"/>
  <c r="G66" i="40"/>
  <c r="E66" i="40"/>
  <c r="C64" i="40"/>
  <c r="C71" i="40" s="1"/>
  <c r="C74" i="40" s="1"/>
  <c r="G63" i="40"/>
  <c r="E63" i="40"/>
  <c r="G62" i="40"/>
  <c r="E62" i="40"/>
  <c r="G61" i="40"/>
  <c r="E61" i="40"/>
  <c r="J61" i="40" s="1"/>
  <c r="G60" i="40"/>
  <c r="J60" i="40" s="1"/>
  <c r="G59" i="40"/>
  <c r="E59" i="40"/>
  <c r="G58" i="40"/>
  <c r="E58" i="40"/>
  <c r="G57" i="40"/>
  <c r="E57" i="40"/>
  <c r="G56" i="40"/>
  <c r="E56" i="40"/>
  <c r="G55" i="40"/>
  <c r="E55" i="40"/>
  <c r="G54" i="40"/>
  <c r="E54" i="40"/>
  <c r="G53" i="40"/>
  <c r="E53" i="40"/>
  <c r="D53" i="40"/>
  <c r="D64" i="40" s="1"/>
  <c r="D71" i="40" s="1"/>
  <c r="D74" i="40" s="1"/>
  <c r="E39" i="40"/>
  <c r="E38" i="40"/>
  <c r="E35" i="40"/>
  <c r="E34" i="40"/>
  <c r="E45" i="40" s="1"/>
  <c r="P41" i="40"/>
  <c r="D30" i="40"/>
  <c r="E24" i="40"/>
  <c r="E22" i="40"/>
  <c r="C15" i="40"/>
  <c r="C18" i="40" s="1"/>
  <c r="E14" i="40"/>
  <c r="E13" i="40"/>
  <c r="A13" i="40"/>
  <c r="A14" i="40" s="1"/>
  <c r="A15" i="40" s="1"/>
  <c r="A16" i="40" s="1"/>
  <c r="A17" i="40" s="1"/>
  <c r="A18" i="40" s="1"/>
  <c r="A19" i="40" s="1"/>
  <c r="A20" i="40" s="1"/>
  <c r="A21" i="40" s="1"/>
  <c r="A22" i="40" s="1"/>
  <c r="A23" i="40" s="1"/>
  <c r="A24" i="40" s="1"/>
  <c r="A25" i="40" s="1"/>
  <c r="A26" i="40" s="1"/>
  <c r="A27" i="40" s="1"/>
  <c r="A28" i="40" s="1"/>
  <c r="A29" i="40" s="1"/>
  <c r="A30" i="40" s="1"/>
  <c r="A31" i="40" s="1"/>
  <c r="A32" i="40" s="1"/>
  <c r="A33" i="40" s="1"/>
  <c r="A34" i="40" s="1"/>
  <c r="A35" i="40" s="1"/>
  <c r="A36" i="40" s="1"/>
  <c r="A37" i="40" s="1"/>
  <c r="A38" i="40" s="1"/>
  <c r="A39" i="40" s="1"/>
  <c r="A40" i="40" s="1"/>
  <c r="A41" i="40" s="1"/>
  <c r="A42" i="40" s="1"/>
  <c r="A43" i="40" s="1"/>
  <c r="A44" i="40" s="1"/>
  <c r="A45" i="40" s="1"/>
  <c r="A46" i="40" s="1"/>
  <c r="A47" i="40" s="1"/>
  <c r="A48" i="40" s="1"/>
  <c r="A49" i="40" s="1"/>
  <c r="A50" i="40" s="1"/>
  <c r="A51" i="40" s="1"/>
  <c r="A52" i="40" s="1"/>
  <c r="A53" i="40" s="1"/>
  <c r="A54" i="40" s="1"/>
  <c r="A55" i="40" s="1"/>
  <c r="A56" i="40" s="1"/>
  <c r="A57" i="40" s="1"/>
  <c r="A58" i="40" s="1"/>
  <c r="A59" i="40" s="1"/>
  <c r="A60" i="40" s="1"/>
  <c r="A61" i="40" s="1"/>
  <c r="A62" i="40" s="1"/>
  <c r="A63" i="40" s="1"/>
  <c r="A64" i="40" s="1"/>
  <c r="A65" i="40" s="1"/>
  <c r="A66" i="40" s="1"/>
  <c r="A67" i="40" s="1"/>
  <c r="A68" i="40" s="1"/>
  <c r="A69" i="40" s="1"/>
  <c r="A70" i="40" s="1"/>
  <c r="A71" i="40" s="1"/>
  <c r="A72" i="40" s="1"/>
  <c r="A73" i="40" s="1"/>
  <c r="A74" i="40" s="1"/>
  <c r="A75" i="40" s="1"/>
  <c r="A76" i="40" s="1"/>
  <c r="A77" i="40" s="1"/>
  <c r="A78" i="40" s="1"/>
  <c r="A79" i="40" s="1"/>
  <c r="A80" i="40" s="1"/>
  <c r="A81" i="40" s="1"/>
  <c r="A82" i="40" s="1"/>
  <c r="A83" i="40" s="1"/>
  <c r="A84" i="40" s="1"/>
  <c r="A85" i="40" s="1"/>
  <c r="A86" i="40" s="1"/>
  <c r="A87" i="40" s="1"/>
  <c r="A88" i="40" s="1"/>
  <c r="A89" i="40" s="1"/>
  <c r="A90" i="40" s="1"/>
  <c r="A91" i="40" s="1"/>
  <c r="A92" i="40" s="1"/>
  <c r="D15" i="40"/>
  <c r="E78" i="39"/>
  <c r="E80" i="39" s="1"/>
  <c r="G73" i="39"/>
  <c r="E73" i="39"/>
  <c r="G70" i="39"/>
  <c r="J70" i="39" s="1"/>
  <c r="G69" i="39"/>
  <c r="G68" i="39"/>
  <c r="G67" i="39"/>
  <c r="E67" i="39"/>
  <c r="G66" i="39"/>
  <c r="E66" i="39"/>
  <c r="C64" i="39"/>
  <c r="C71" i="39" s="1"/>
  <c r="C74" i="39" s="1"/>
  <c r="G63" i="39"/>
  <c r="E63" i="39"/>
  <c r="G62" i="39"/>
  <c r="E62" i="39"/>
  <c r="G61" i="39"/>
  <c r="E61" i="39"/>
  <c r="G60" i="39"/>
  <c r="J60" i="39" s="1"/>
  <c r="G59" i="39"/>
  <c r="E59" i="39"/>
  <c r="G58" i="39"/>
  <c r="E58" i="39"/>
  <c r="G57" i="39"/>
  <c r="E57" i="39"/>
  <c r="G56" i="39"/>
  <c r="E56" i="39"/>
  <c r="G55" i="39"/>
  <c r="E55" i="39"/>
  <c r="G54" i="39"/>
  <c r="E54" i="39"/>
  <c r="G53" i="39"/>
  <c r="D53" i="39"/>
  <c r="E53" i="39" s="1"/>
  <c r="E39" i="39"/>
  <c r="E38" i="39"/>
  <c r="E35" i="39"/>
  <c r="E34" i="39"/>
  <c r="P41" i="39"/>
  <c r="D30" i="39"/>
  <c r="E24" i="39"/>
  <c r="E22" i="39"/>
  <c r="C15" i="39"/>
  <c r="C18" i="39" s="1"/>
  <c r="E14" i="39"/>
  <c r="E13" i="39"/>
  <c r="A13" i="39"/>
  <c r="A14" i="39" s="1"/>
  <c r="A15" i="39" s="1"/>
  <c r="A16" i="39" s="1"/>
  <c r="A17" i="39" s="1"/>
  <c r="A18" i="39" s="1"/>
  <c r="A19" i="39" s="1"/>
  <c r="A20" i="39" s="1"/>
  <c r="A21" i="39" s="1"/>
  <c r="A22" i="39" s="1"/>
  <c r="A23" i="39" s="1"/>
  <c r="A24" i="39" s="1"/>
  <c r="A25" i="39" s="1"/>
  <c r="A26" i="39" s="1"/>
  <c r="A27" i="39" s="1"/>
  <c r="A28" i="39" s="1"/>
  <c r="A29" i="39" s="1"/>
  <c r="A30" i="39" s="1"/>
  <c r="A31" i="39" s="1"/>
  <c r="A32" i="39" s="1"/>
  <c r="A33" i="39" s="1"/>
  <c r="A34" i="39" s="1"/>
  <c r="A35" i="39" s="1"/>
  <c r="A36" i="39" s="1"/>
  <c r="A37" i="39" s="1"/>
  <c r="A38" i="39" s="1"/>
  <c r="A39" i="39" s="1"/>
  <c r="A40" i="39" s="1"/>
  <c r="A41" i="39" s="1"/>
  <c r="A42" i="39" s="1"/>
  <c r="A43" i="39" s="1"/>
  <c r="A44" i="39" s="1"/>
  <c r="A45" i="39" s="1"/>
  <c r="A46" i="39" s="1"/>
  <c r="A47" i="39" s="1"/>
  <c r="A48" i="39" s="1"/>
  <c r="A49" i="39" s="1"/>
  <c r="A50" i="39" s="1"/>
  <c r="A51" i="39" s="1"/>
  <c r="A52" i="39" s="1"/>
  <c r="A53" i="39" s="1"/>
  <c r="A54" i="39" s="1"/>
  <c r="A55" i="39" s="1"/>
  <c r="A56" i="39" s="1"/>
  <c r="A57" i="39" s="1"/>
  <c r="A58" i="39" s="1"/>
  <c r="A59" i="39" s="1"/>
  <c r="A60" i="39" s="1"/>
  <c r="A61" i="39" s="1"/>
  <c r="A62" i="39" s="1"/>
  <c r="A63" i="39" s="1"/>
  <c r="A64" i="39" s="1"/>
  <c r="A65" i="39" s="1"/>
  <c r="A66" i="39" s="1"/>
  <c r="A67" i="39" s="1"/>
  <c r="A68" i="39" s="1"/>
  <c r="A69" i="39" s="1"/>
  <c r="A70" i="39" s="1"/>
  <c r="A71" i="39" s="1"/>
  <c r="A72" i="39" s="1"/>
  <c r="A73" i="39" s="1"/>
  <c r="A74" i="39" s="1"/>
  <c r="A75" i="39" s="1"/>
  <c r="A76" i="39" s="1"/>
  <c r="A77" i="39" s="1"/>
  <c r="A78" i="39" s="1"/>
  <c r="A79" i="39" s="1"/>
  <c r="A80" i="39" s="1"/>
  <c r="A81" i="39" s="1"/>
  <c r="A82" i="39" s="1"/>
  <c r="A83" i="39" s="1"/>
  <c r="A84" i="39" s="1"/>
  <c r="A85" i="39" s="1"/>
  <c r="A86" i="39" s="1"/>
  <c r="A87" i="39" s="1"/>
  <c r="A88" i="39" s="1"/>
  <c r="A89" i="39" s="1"/>
  <c r="A90" i="39" s="1"/>
  <c r="A91" i="39" s="1"/>
  <c r="A92" i="39" s="1"/>
  <c r="D15" i="39"/>
  <c r="E78" i="38"/>
  <c r="E80" i="38" s="1"/>
  <c r="G73" i="38"/>
  <c r="E73" i="38"/>
  <c r="G70" i="38"/>
  <c r="J70" i="38" s="1"/>
  <c r="G69" i="38"/>
  <c r="G68" i="38"/>
  <c r="G67" i="38"/>
  <c r="E67" i="38"/>
  <c r="G66" i="38"/>
  <c r="E66" i="38"/>
  <c r="C64" i="38"/>
  <c r="C71" i="38" s="1"/>
  <c r="C74" i="38" s="1"/>
  <c r="G63" i="38"/>
  <c r="E63" i="38"/>
  <c r="G62" i="38"/>
  <c r="E62" i="38"/>
  <c r="G61" i="38"/>
  <c r="G60" i="38"/>
  <c r="J60" i="38" s="1"/>
  <c r="G59" i="38"/>
  <c r="E59" i="38"/>
  <c r="G58" i="38"/>
  <c r="E58" i="38"/>
  <c r="G57" i="38"/>
  <c r="E57" i="38"/>
  <c r="G56" i="38"/>
  <c r="E56" i="38"/>
  <c r="G55" i="38"/>
  <c r="E55" i="38"/>
  <c r="G54" i="38"/>
  <c r="E54" i="38"/>
  <c r="G53" i="38"/>
  <c r="D53" i="38"/>
  <c r="D64" i="38" s="1"/>
  <c r="D71" i="38" s="1"/>
  <c r="D74" i="38" s="1"/>
  <c r="E39" i="38"/>
  <c r="E38" i="38"/>
  <c r="E35" i="38"/>
  <c r="E34" i="38"/>
  <c r="E45" i="38" s="1"/>
  <c r="P41" i="38"/>
  <c r="D30" i="38"/>
  <c r="E24" i="38"/>
  <c r="E22" i="38"/>
  <c r="C15" i="38"/>
  <c r="C18" i="38" s="1"/>
  <c r="E14" i="38"/>
  <c r="E13" i="38"/>
  <c r="A13" i="38"/>
  <c r="A14" i="38" s="1"/>
  <c r="A15" i="38" s="1"/>
  <c r="A16" i="38" s="1"/>
  <c r="A17" i="38" s="1"/>
  <c r="A18" i="38" s="1"/>
  <c r="A19" i="38" s="1"/>
  <c r="A20" i="38" s="1"/>
  <c r="A21" i="38" s="1"/>
  <c r="A22" i="38" s="1"/>
  <c r="A23" i="38" s="1"/>
  <c r="A24" i="38" s="1"/>
  <c r="A25" i="38" s="1"/>
  <c r="A26" i="38" s="1"/>
  <c r="A27" i="38" s="1"/>
  <c r="A28" i="38" s="1"/>
  <c r="A29" i="38" s="1"/>
  <c r="A30" i="38" s="1"/>
  <c r="A31" i="38" s="1"/>
  <c r="A32" i="38" s="1"/>
  <c r="A33" i="38" s="1"/>
  <c r="A34" i="38" s="1"/>
  <c r="A35" i="38" s="1"/>
  <c r="A36" i="38" s="1"/>
  <c r="A37" i="38" s="1"/>
  <c r="A38" i="38" s="1"/>
  <c r="A39" i="38" s="1"/>
  <c r="A40" i="38" s="1"/>
  <c r="A41" i="38" s="1"/>
  <c r="A42" i="38" s="1"/>
  <c r="A43" i="38" s="1"/>
  <c r="A44" i="38" s="1"/>
  <c r="A45" i="38" s="1"/>
  <c r="A46" i="38" s="1"/>
  <c r="A47" i="38" s="1"/>
  <c r="A48" i="38" s="1"/>
  <c r="A49" i="38" s="1"/>
  <c r="A50" i="38" s="1"/>
  <c r="A51" i="38" s="1"/>
  <c r="A52" i="38" s="1"/>
  <c r="A53" i="38" s="1"/>
  <c r="A54" i="38" s="1"/>
  <c r="A55" i="38" s="1"/>
  <c r="A56" i="38" s="1"/>
  <c r="A57" i="38" s="1"/>
  <c r="A58" i="38" s="1"/>
  <c r="A59" i="38" s="1"/>
  <c r="A60" i="38" s="1"/>
  <c r="A61" i="38" s="1"/>
  <c r="A62" i="38" s="1"/>
  <c r="A63" i="38" s="1"/>
  <c r="A64" i="38" s="1"/>
  <c r="A65" i="38" s="1"/>
  <c r="A66" i="38" s="1"/>
  <c r="A67" i="38" s="1"/>
  <c r="A68" i="38" s="1"/>
  <c r="A69" i="38" s="1"/>
  <c r="A70" i="38" s="1"/>
  <c r="A71" i="38" s="1"/>
  <c r="A72" i="38" s="1"/>
  <c r="A73" i="38" s="1"/>
  <c r="A74" i="38" s="1"/>
  <c r="A75" i="38" s="1"/>
  <c r="A76" i="38" s="1"/>
  <c r="A77" i="38" s="1"/>
  <c r="A78" i="38" s="1"/>
  <c r="A79" i="38" s="1"/>
  <c r="A80" i="38" s="1"/>
  <c r="A81" i="38" s="1"/>
  <c r="A82" i="38" s="1"/>
  <c r="A83" i="38" s="1"/>
  <c r="A84" i="38" s="1"/>
  <c r="A85" i="38" s="1"/>
  <c r="A86" i="38" s="1"/>
  <c r="A87" i="38" s="1"/>
  <c r="A88" i="38" s="1"/>
  <c r="A89" i="38" s="1"/>
  <c r="A90" i="38" s="1"/>
  <c r="A91" i="38" s="1"/>
  <c r="A92" i="38" s="1"/>
  <c r="D15" i="38"/>
  <c r="E78" i="37"/>
  <c r="E80" i="37" s="1"/>
  <c r="G73" i="37"/>
  <c r="E73" i="37"/>
  <c r="G70" i="37"/>
  <c r="J70" i="37" s="1"/>
  <c r="G69" i="37"/>
  <c r="G68" i="37"/>
  <c r="G67" i="37"/>
  <c r="E67" i="37"/>
  <c r="G66" i="37"/>
  <c r="E66" i="37"/>
  <c r="C64" i="37"/>
  <c r="C71" i="37" s="1"/>
  <c r="C74" i="37" s="1"/>
  <c r="G63" i="37"/>
  <c r="E63" i="37"/>
  <c r="G62" i="37"/>
  <c r="E62" i="37"/>
  <c r="G61" i="37"/>
  <c r="E61" i="37"/>
  <c r="G60" i="37"/>
  <c r="J60" i="37" s="1"/>
  <c r="G59" i="37"/>
  <c r="E59" i="37"/>
  <c r="G58" i="37"/>
  <c r="E58" i="37"/>
  <c r="G57" i="37"/>
  <c r="E57" i="37"/>
  <c r="J57" i="37" s="1"/>
  <c r="G56" i="37"/>
  <c r="E56" i="37"/>
  <c r="G55" i="37"/>
  <c r="E55" i="37"/>
  <c r="J55" i="37" s="1"/>
  <c r="G54" i="37"/>
  <c r="E54" i="37"/>
  <c r="G53" i="37"/>
  <c r="D53" i="37"/>
  <c r="E53" i="37" s="1"/>
  <c r="E39" i="37"/>
  <c r="E38" i="37"/>
  <c r="E35" i="37"/>
  <c r="E34" i="37"/>
  <c r="P41" i="37"/>
  <c r="D30" i="37"/>
  <c r="E24" i="37"/>
  <c r="E22" i="37"/>
  <c r="C15" i="37"/>
  <c r="C18" i="37" s="1"/>
  <c r="E14" i="37"/>
  <c r="E13" i="37"/>
  <c r="A13" i="37"/>
  <c r="A14" i="37" s="1"/>
  <c r="A15" i="37" s="1"/>
  <c r="A16" i="37" s="1"/>
  <c r="A17" i="37" s="1"/>
  <c r="A18" i="37" s="1"/>
  <c r="A19" i="37" s="1"/>
  <c r="A20" i="37" s="1"/>
  <c r="A21" i="37" s="1"/>
  <c r="A22" i="37" s="1"/>
  <c r="A23" i="37" s="1"/>
  <c r="A24" i="37" s="1"/>
  <c r="A25" i="37" s="1"/>
  <c r="A26" i="37" s="1"/>
  <c r="A27" i="37" s="1"/>
  <c r="A28" i="37" s="1"/>
  <c r="A29" i="37" s="1"/>
  <c r="A30" i="37" s="1"/>
  <c r="A31" i="37" s="1"/>
  <c r="A32" i="37" s="1"/>
  <c r="A33" i="37" s="1"/>
  <c r="A34" i="37" s="1"/>
  <c r="A35" i="37" s="1"/>
  <c r="A36" i="37" s="1"/>
  <c r="A37" i="37" s="1"/>
  <c r="A38" i="37" s="1"/>
  <c r="A39" i="37" s="1"/>
  <c r="A40" i="37" s="1"/>
  <c r="A41" i="37" s="1"/>
  <c r="A42" i="37" s="1"/>
  <c r="A43" i="37" s="1"/>
  <c r="A44" i="37" s="1"/>
  <c r="A45" i="37" s="1"/>
  <c r="A46" i="37" s="1"/>
  <c r="A47" i="37" s="1"/>
  <c r="A48" i="37" s="1"/>
  <c r="A49" i="37" s="1"/>
  <c r="A50" i="37" s="1"/>
  <c r="A51" i="37" s="1"/>
  <c r="A52" i="37" s="1"/>
  <c r="A53" i="37" s="1"/>
  <c r="A54" i="37" s="1"/>
  <c r="A55" i="37" s="1"/>
  <c r="A56" i="37" s="1"/>
  <c r="A57" i="37" s="1"/>
  <c r="A58" i="37" s="1"/>
  <c r="A59" i="37" s="1"/>
  <c r="A60" i="37" s="1"/>
  <c r="A61" i="37" s="1"/>
  <c r="A62" i="37" s="1"/>
  <c r="A63" i="37" s="1"/>
  <c r="A64" i="37" s="1"/>
  <c r="A65" i="37" s="1"/>
  <c r="A66" i="37" s="1"/>
  <c r="A67" i="37" s="1"/>
  <c r="A68" i="37" s="1"/>
  <c r="A69" i="37" s="1"/>
  <c r="A70" i="37" s="1"/>
  <c r="A71" i="37" s="1"/>
  <c r="A72" i="37" s="1"/>
  <c r="A73" i="37" s="1"/>
  <c r="A74" i="37" s="1"/>
  <c r="A75" i="37" s="1"/>
  <c r="A76" i="37" s="1"/>
  <c r="A77" i="37" s="1"/>
  <c r="A78" i="37" s="1"/>
  <c r="A79" i="37" s="1"/>
  <c r="A80" i="37" s="1"/>
  <c r="A81" i="37" s="1"/>
  <c r="A82" i="37" s="1"/>
  <c r="A83" i="37" s="1"/>
  <c r="A84" i="37" s="1"/>
  <c r="A85" i="37" s="1"/>
  <c r="A86" i="37" s="1"/>
  <c r="A87" i="37" s="1"/>
  <c r="A88" i="37" s="1"/>
  <c r="A89" i="37" s="1"/>
  <c r="A90" i="37" s="1"/>
  <c r="A91" i="37" s="1"/>
  <c r="A92" i="37" s="1"/>
  <c r="D15" i="37"/>
  <c r="E80" i="36"/>
  <c r="E78" i="36"/>
  <c r="G73" i="36"/>
  <c r="E73" i="36"/>
  <c r="G70" i="36"/>
  <c r="J70" i="36" s="1"/>
  <c r="G69" i="36"/>
  <c r="G68" i="36"/>
  <c r="G67" i="36"/>
  <c r="E67" i="36"/>
  <c r="G66" i="36"/>
  <c r="E66" i="36"/>
  <c r="C64" i="36"/>
  <c r="C71" i="36" s="1"/>
  <c r="C74" i="36" s="1"/>
  <c r="G63" i="36"/>
  <c r="E63" i="36"/>
  <c r="G62" i="36"/>
  <c r="E62" i="36"/>
  <c r="G61" i="36"/>
  <c r="E61" i="36"/>
  <c r="G60" i="36"/>
  <c r="J60" i="36" s="1"/>
  <c r="G59" i="36"/>
  <c r="E59" i="36"/>
  <c r="G58" i="36"/>
  <c r="E58" i="36"/>
  <c r="G57" i="36"/>
  <c r="E57" i="36"/>
  <c r="G56" i="36"/>
  <c r="E56" i="36"/>
  <c r="G55" i="36"/>
  <c r="E55" i="36"/>
  <c r="J55" i="36" s="1"/>
  <c r="G54" i="36"/>
  <c r="E54" i="36"/>
  <c r="G53" i="36"/>
  <c r="D53" i="36"/>
  <c r="E53" i="36" s="1"/>
  <c r="E39" i="36"/>
  <c r="E38" i="36"/>
  <c r="E35" i="36"/>
  <c r="E34" i="36"/>
  <c r="P41" i="36"/>
  <c r="D30" i="36"/>
  <c r="E24" i="36"/>
  <c r="E22" i="36"/>
  <c r="C15" i="36"/>
  <c r="C18" i="36" s="1"/>
  <c r="E14" i="36"/>
  <c r="E13" i="36"/>
  <c r="A13" i="36"/>
  <c r="A14" i="36" s="1"/>
  <c r="A15" i="36" s="1"/>
  <c r="A16" i="36" s="1"/>
  <c r="A17" i="36" s="1"/>
  <c r="A18" i="36" s="1"/>
  <c r="A19" i="36" s="1"/>
  <c r="A20" i="36" s="1"/>
  <c r="A21" i="36" s="1"/>
  <c r="A22" i="36" s="1"/>
  <c r="A23" i="36" s="1"/>
  <c r="A24" i="36" s="1"/>
  <c r="A25" i="36" s="1"/>
  <c r="A26" i="36" s="1"/>
  <c r="A27" i="36" s="1"/>
  <c r="A28" i="36" s="1"/>
  <c r="A29" i="36" s="1"/>
  <c r="A30" i="36" s="1"/>
  <c r="A31" i="36" s="1"/>
  <c r="A32" i="36" s="1"/>
  <c r="A33" i="36" s="1"/>
  <c r="A34" i="36" s="1"/>
  <c r="A35" i="36" s="1"/>
  <c r="A36" i="36" s="1"/>
  <c r="A37" i="36" s="1"/>
  <c r="A38" i="36" s="1"/>
  <c r="A39" i="36" s="1"/>
  <c r="A40" i="36" s="1"/>
  <c r="A41" i="36" s="1"/>
  <c r="A42" i="36" s="1"/>
  <c r="A43" i="36" s="1"/>
  <c r="A44" i="36" s="1"/>
  <c r="A45" i="36" s="1"/>
  <c r="A46" i="36" s="1"/>
  <c r="A47" i="36" s="1"/>
  <c r="A48" i="36" s="1"/>
  <c r="A49" i="36" s="1"/>
  <c r="A50" i="36" s="1"/>
  <c r="A51" i="36" s="1"/>
  <c r="A52" i="36" s="1"/>
  <c r="A53" i="36" s="1"/>
  <c r="A54" i="36" s="1"/>
  <c r="A55" i="36" s="1"/>
  <c r="A56" i="36" s="1"/>
  <c r="A57" i="36" s="1"/>
  <c r="A58" i="36" s="1"/>
  <c r="A59" i="36" s="1"/>
  <c r="A60" i="36" s="1"/>
  <c r="A61" i="36" s="1"/>
  <c r="A62" i="36" s="1"/>
  <c r="A63" i="36" s="1"/>
  <c r="A64" i="36" s="1"/>
  <c r="A65" i="36" s="1"/>
  <c r="A66" i="36" s="1"/>
  <c r="A67" i="36" s="1"/>
  <c r="A68" i="36" s="1"/>
  <c r="A69" i="36" s="1"/>
  <c r="A70" i="36" s="1"/>
  <c r="A71" i="36" s="1"/>
  <c r="A72" i="36" s="1"/>
  <c r="A73" i="36" s="1"/>
  <c r="A74" i="36" s="1"/>
  <c r="A75" i="36" s="1"/>
  <c r="A76" i="36" s="1"/>
  <c r="A77" i="36" s="1"/>
  <c r="A78" i="36" s="1"/>
  <c r="A79" i="36" s="1"/>
  <c r="A80" i="36" s="1"/>
  <c r="A81" i="36" s="1"/>
  <c r="A82" i="36" s="1"/>
  <c r="A83" i="36" s="1"/>
  <c r="A84" i="36" s="1"/>
  <c r="A85" i="36" s="1"/>
  <c r="A86" i="36" s="1"/>
  <c r="A87" i="36" s="1"/>
  <c r="A88" i="36" s="1"/>
  <c r="A89" i="36" s="1"/>
  <c r="A90" i="36" s="1"/>
  <c r="A91" i="36" s="1"/>
  <c r="A92" i="36" s="1"/>
  <c r="D15" i="36"/>
  <c r="E80" i="35"/>
  <c r="E78" i="35"/>
  <c r="G73" i="35"/>
  <c r="E73" i="35"/>
  <c r="G70" i="35"/>
  <c r="J70" i="35" s="1"/>
  <c r="G69" i="35"/>
  <c r="G68" i="35"/>
  <c r="G67" i="35"/>
  <c r="E67" i="35"/>
  <c r="J67" i="35" s="1"/>
  <c r="G66" i="35"/>
  <c r="E66" i="35"/>
  <c r="C64" i="35"/>
  <c r="C71" i="35" s="1"/>
  <c r="C74" i="35" s="1"/>
  <c r="G63" i="35"/>
  <c r="E63" i="35"/>
  <c r="G62" i="35"/>
  <c r="E62" i="35"/>
  <c r="G61" i="35"/>
  <c r="E61" i="35"/>
  <c r="G60" i="35"/>
  <c r="J60" i="35" s="1"/>
  <c r="G59" i="35"/>
  <c r="E59" i="35"/>
  <c r="G58" i="35"/>
  <c r="E58" i="35"/>
  <c r="G57" i="35"/>
  <c r="E57" i="35"/>
  <c r="G56" i="35"/>
  <c r="E56" i="35"/>
  <c r="G55" i="35"/>
  <c r="E55" i="35"/>
  <c r="G54" i="35"/>
  <c r="E54" i="35"/>
  <c r="G53" i="35"/>
  <c r="D53" i="35"/>
  <c r="E53" i="35" s="1"/>
  <c r="E39" i="35"/>
  <c r="E38" i="35"/>
  <c r="E35" i="35"/>
  <c r="E34" i="35"/>
  <c r="P41" i="35"/>
  <c r="D30" i="35"/>
  <c r="E24" i="35"/>
  <c r="E22" i="35"/>
  <c r="C15" i="35"/>
  <c r="C18" i="35" s="1"/>
  <c r="E14" i="35"/>
  <c r="E13" i="35"/>
  <c r="A13" i="35"/>
  <c r="A14" i="35" s="1"/>
  <c r="A15" i="35" s="1"/>
  <c r="A16" i="35" s="1"/>
  <c r="A17" i="35" s="1"/>
  <c r="A18" i="35" s="1"/>
  <c r="A19" i="35" s="1"/>
  <c r="A20" i="35" s="1"/>
  <c r="A21" i="35" s="1"/>
  <c r="A22" i="35" s="1"/>
  <c r="A23" i="35" s="1"/>
  <c r="A24" i="35" s="1"/>
  <c r="A25" i="35" s="1"/>
  <c r="A26" i="35" s="1"/>
  <c r="A27" i="35" s="1"/>
  <c r="A28" i="35" s="1"/>
  <c r="A29" i="35" s="1"/>
  <c r="A30" i="35" s="1"/>
  <c r="A31" i="35" s="1"/>
  <c r="A32" i="35" s="1"/>
  <c r="A33" i="35" s="1"/>
  <c r="A34" i="35" s="1"/>
  <c r="A35" i="35" s="1"/>
  <c r="A36" i="35" s="1"/>
  <c r="A37" i="35" s="1"/>
  <c r="A38" i="35" s="1"/>
  <c r="A39" i="35" s="1"/>
  <c r="A40" i="35" s="1"/>
  <c r="A41" i="35" s="1"/>
  <c r="A42" i="35" s="1"/>
  <c r="A43" i="35" s="1"/>
  <c r="A44" i="35" s="1"/>
  <c r="A45" i="35" s="1"/>
  <c r="A46" i="35" s="1"/>
  <c r="A47" i="35" s="1"/>
  <c r="A48" i="35" s="1"/>
  <c r="A49" i="35" s="1"/>
  <c r="A50" i="35" s="1"/>
  <c r="A51" i="35" s="1"/>
  <c r="A52" i="35" s="1"/>
  <c r="A53" i="35" s="1"/>
  <c r="A54" i="35" s="1"/>
  <c r="A55" i="35" s="1"/>
  <c r="A56" i="35" s="1"/>
  <c r="A57" i="35" s="1"/>
  <c r="A58" i="35" s="1"/>
  <c r="A59" i="35" s="1"/>
  <c r="A60" i="35" s="1"/>
  <c r="A61" i="35" s="1"/>
  <c r="A62" i="35" s="1"/>
  <c r="A63" i="35" s="1"/>
  <c r="A64" i="35" s="1"/>
  <c r="A65" i="35" s="1"/>
  <c r="A66" i="35" s="1"/>
  <c r="A67" i="35" s="1"/>
  <c r="A68" i="35" s="1"/>
  <c r="A69" i="35" s="1"/>
  <c r="A70" i="35" s="1"/>
  <c r="A71" i="35" s="1"/>
  <c r="A72" i="35" s="1"/>
  <c r="A73" i="35" s="1"/>
  <c r="A74" i="35" s="1"/>
  <c r="A75" i="35" s="1"/>
  <c r="A76" i="35" s="1"/>
  <c r="A77" i="35" s="1"/>
  <c r="A78" i="35" s="1"/>
  <c r="A79" i="35" s="1"/>
  <c r="A80" i="35" s="1"/>
  <c r="A81" i="35" s="1"/>
  <c r="A82" i="35" s="1"/>
  <c r="A83" i="35" s="1"/>
  <c r="A84" i="35" s="1"/>
  <c r="A85" i="35" s="1"/>
  <c r="A86" i="35" s="1"/>
  <c r="A87" i="35" s="1"/>
  <c r="A88" i="35" s="1"/>
  <c r="A89" i="35" s="1"/>
  <c r="A90" i="35" s="1"/>
  <c r="A91" i="35" s="1"/>
  <c r="A92" i="35" s="1"/>
  <c r="D15" i="35"/>
  <c r="E80" i="34"/>
  <c r="E78" i="34"/>
  <c r="G73" i="34"/>
  <c r="E73" i="34"/>
  <c r="J73" i="34" s="1"/>
  <c r="G70" i="34"/>
  <c r="J70" i="34" s="1"/>
  <c r="G69" i="34"/>
  <c r="G68" i="34"/>
  <c r="G67" i="34"/>
  <c r="E67" i="34"/>
  <c r="G66" i="34"/>
  <c r="E66" i="34"/>
  <c r="C64" i="34"/>
  <c r="C71" i="34" s="1"/>
  <c r="C74" i="34" s="1"/>
  <c r="G63" i="34"/>
  <c r="E63" i="34"/>
  <c r="G62" i="34"/>
  <c r="E62" i="34"/>
  <c r="G61" i="34"/>
  <c r="E61" i="34"/>
  <c r="G60" i="34"/>
  <c r="J60" i="34" s="1"/>
  <c r="G59" i="34"/>
  <c r="E59" i="34"/>
  <c r="G58" i="34"/>
  <c r="E58" i="34"/>
  <c r="G57" i="34"/>
  <c r="E57" i="34"/>
  <c r="G56" i="34"/>
  <c r="E56" i="34"/>
  <c r="G55" i="34"/>
  <c r="E55" i="34"/>
  <c r="G54" i="34"/>
  <c r="E54" i="34"/>
  <c r="G53" i="34"/>
  <c r="D53" i="34"/>
  <c r="D64" i="34" s="1"/>
  <c r="D71" i="34" s="1"/>
  <c r="D74" i="34" s="1"/>
  <c r="P41" i="34"/>
  <c r="E39" i="34"/>
  <c r="E38" i="34"/>
  <c r="E35" i="34"/>
  <c r="E34" i="34"/>
  <c r="D30" i="34"/>
  <c r="E24" i="34"/>
  <c r="E22" i="34"/>
  <c r="C15" i="34"/>
  <c r="C18" i="34" s="1"/>
  <c r="E14" i="34"/>
  <c r="E13" i="34"/>
  <c r="A13" i="34"/>
  <c r="A14" i="34" s="1"/>
  <c r="A15" i="34" s="1"/>
  <c r="A16" i="34" s="1"/>
  <c r="A17" i="34" s="1"/>
  <c r="A18" i="34" s="1"/>
  <c r="A19" i="34" s="1"/>
  <c r="A20" i="34" s="1"/>
  <c r="A21" i="34" s="1"/>
  <c r="A22" i="34" s="1"/>
  <c r="A23" i="34" s="1"/>
  <c r="A24" i="34" s="1"/>
  <c r="A25" i="34" s="1"/>
  <c r="A26" i="34" s="1"/>
  <c r="A27" i="34" s="1"/>
  <c r="A28" i="34" s="1"/>
  <c r="A29" i="34" s="1"/>
  <c r="A30" i="34" s="1"/>
  <c r="A31" i="34" s="1"/>
  <c r="A32" i="34" s="1"/>
  <c r="A33" i="34" s="1"/>
  <c r="A34" i="34" s="1"/>
  <c r="A35" i="34" s="1"/>
  <c r="A36" i="34" s="1"/>
  <c r="A37" i="34" s="1"/>
  <c r="A38" i="34" s="1"/>
  <c r="A39" i="34" s="1"/>
  <c r="A40" i="34" s="1"/>
  <c r="A41" i="34" s="1"/>
  <c r="A42" i="34" s="1"/>
  <c r="A43" i="34" s="1"/>
  <c r="A44" i="34" s="1"/>
  <c r="A45" i="34" s="1"/>
  <c r="A46" i="34" s="1"/>
  <c r="A47" i="34" s="1"/>
  <c r="A48" i="34" s="1"/>
  <c r="A49" i="34" s="1"/>
  <c r="A50" i="34" s="1"/>
  <c r="A51" i="34" s="1"/>
  <c r="A52" i="34" s="1"/>
  <c r="A53" i="34" s="1"/>
  <c r="A54" i="34" s="1"/>
  <c r="A55" i="34" s="1"/>
  <c r="A56" i="34" s="1"/>
  <c r="A57" i="34" s="1"/>
  <c r="A58" i="34" s="1"/>
  <c r="A59" i="34" s="1"/>
  <c r="A60" i="34" s="1"/>
  <c r="A61" i="34" s="1"/>
  <c r="A62" i="34" s="1"/>
  <c r="A63" i="34" s="1"/>
  <c r="A64" i="34" s="1"/>
  <c r="A65" i="34" s="1"/>
  <c r="A66" i="34" s="1"/>
  <c r="A67" i="34" s="1"/>
  <c r="A68" i="34" s="1"/>
  <c r="A69" i="34" s="1"/>
  <c r="A70" i="34" s="1"/>
  <c r="A71" i="34" s="1"/>
  <c r="A72" i="34" s="1"/>
  <c r="A73" i="34" s="1"/>
  <c r="A74" i="34" s="1"/>
  <c r="A75" i="34" s="1"/>
  <c r="A76" i="34" s="1"/>
  <c r="A77" i="34" s="1"/>
  <c r="A78" i="34" s="1"/>
  <c r="A79" i="34" s="1"/>
  <c r="A80" i="34" s="1"/>
  <c r="A81" i="34" s="1"/>
  <c r="A82" i="34" s="1"/>
  <c r="A83" i="34" s="1"/>
  <c r="A84" i="34" s="1"/>
  <c r="A85" i="34" s="1"/>
  <c r="A86" i="34" s="1"/>
  <c r="A87" i="34" s="1"/>
  <c r="A88" i="34" s="1"/>
  <c r="A89" i="34" s="1"/>
  <c r="A90" i="34" s="1"/>
  <c r="A91" i="34" s="1"/>
  <c r="A92" i="34" s="1"/>
  <c r="D15" i="34"/>
  <c r="E78" i="33"/>
  <c r="E80" i="33" s="1"/>
  <c r="G73" i="33"/>
  <c r="E73" i="33"/>
  <c r="G70" i="33"/>
  <c r="J70" i="33" s="1"/>
  <c r="G69" i="33"/>
  <c r="G68" i="33"/>
  <c r="G67" i="33"/>
  <c r="E67" i="33"/>
  <c r="G66" i="33"/>
  <c r="E66" i="33"/>
  <c r="C64" i="33"/>
  <c r="C71" i="33" s="1"/>
  <c r="C74" i="33" s="1"/>
  <c r="G63" i="33"/>
  <c r="E63" i="33"/>
  <c r="G62" i="33"/>
  <c r="E62" i="33"/>
  <c r="G61" i="33"/>
  <c r="E61" i="33"/>
  <c r="J61" i="33" s="1"/>
  <c r="G60" i="33"/>
  <c r="J60" i="33" s="1"/>
  <c r="G59" i="33"/>
  <c r="E59" i="33"/>
  <c r="G58" i="33"/>
  <c r="E58" i="33"/>
  <c r="G57" i="33"/>
  <c r="E57" i="33"/>
  <c r="J57" i="33" s="1"/>
  <c r="G56" i="33"/>
  <c r="E56" i="33"/>
  <c r="G55" i="33"/>
  <c r="E55" i="33"/>
  <c r="G54" i="33"/>
  <c r="E54" i="33"/>
  <c r="G53" i="33"/>
  <c r="D53" i="33"/>
  <c r="E53" i="33" s="1"/>
  <c r="E39" i="33"/>
  <c r="E38" i="33"/>
  <c r="E40" i="33" s="1"/>
  <c r="E35" i="33"/>
  <c r="E34" i="33"/>
  <c r="P41" i="33"/>
  <c r="D30" i="33"/>
  <c r="E24" i="33"/>
  <c r="E22" i="33"/>
  <c r="C15" i="33"/>
  <c r="C18" i="33" s="1"/>
  <c r="E14" i="33"/>
  <c r="E13" i="33"/>
  <c r="A13" i="33"/>
  <c r="A14" i="33" s="1"/>
  <c r="A15" i="33" s="1"/>
  <c r="A16" i="33" s="1"/>
  <c r="A17" i="33" s="1"/>
  <c r="A18" i="33" s="1"/>
  <c r="A19" i="33" s="1"/>
  <c r="A20" i="33" s="1"/>
  <c r="A21" i="33" s="1"/>
  <c r="A22" i="33" s="1"/>
  <c r="A23" i="33" s="1"/>
  <c r="A24" i="33" s="1"/>
  <c r="A25" i="33" s="1"/>
  <c r="A26" i="33" s="1"/>
  <c r="A27" i="33" s="1"/>
  <c r="A28" i="33" s="1"/>
  <c r="A29" i="33" s="1"/>
  <c r="A30" i="33" s="1"/>
  <c r="A31" i="33" s="1"/>
  <c r="A32" i="33" s="1"/>
  <c r="A33" i="33" s="1"/>
  <c r="A34" i="33" s="1"/>
  <c r="A35" i="33" s="1"/>
  <c r="A36" i="33" s="1"/>
  <c r="A37" i="33" s="1"/>
  <c r="A38" i="33" s="1"/>
  <c r="A39" i="33" s="1"/>
  <c r="A40" i="33" s="1"/>
  <c r="A41" i="33" s="1"/>
  <c r="A42" i="33" s="1"/>
  <c r="A43" i="33" s="1"/>
  <c r="A44" i="33" s="1"/>
  <c r="A45" i="33" s="1"/>
  <c r="A46" i="33" s="1"/>
  <c r="A47" i="33" s="1"/>
  <c r="A48" i="33" s="1"/>
  <c r="A49" i="33" s="1"/>
  <c r="A50" i="33" s="1"/>
  <c r="A51" i="33" s="1"/>
  <c r="A52" i="33" s="1"/>
  <c r="A53" i="33" s="1"/>
  <c r="A54" i="33" s="1"/>
  <c r="A55" i="33" s="1"/>
  <c r="A56" i="33" s="1"/>
  <c r="A57" i="33" s="1"/>
  <c r="A58" i="33" s="1"/>
  <c r="A59" i="33" s="1"/>
  <c r="A60" i="33" s="1"/>
  <c r="A61" i="33" s="1"/>
  <c r="A62" i="33" s="1"/>
  <c r="A63" i="33" s="1"/>
  <c r="A64" i="33" s="1"/>
  <c r="A65" i="33" s="1"/>
  <c r="A66" i="33" s="1"/>
  <c r="A67" i="33" s="1"/>
  <c r="A68" i="33" s="1"/>
  <c r="A69" i="33" s="1"/>
  <c r="A70" i="33" s="1"/>
  <c r="A71" i="33" s="1"/>
  <c r="A72" i="33" s="1"/>
  <c r="A73" i="33" s="1"/>
  <c r="A74" i="33" s="1"/>
  <c r="A75" i="33" s="1"/>
  <c r="A76" i="33" s="1"/>
  <c r="A77" i="33" s="1"/>
  <c r="A78" i="33" s="1"/>
  <c r="A79" i="33" s="1"/>
  <c r="A80" i="33" s="1"/>
  <c r="A81" i="33" s="1"/>
  <c r="A82" i="33" s="1"/>
  <c r="A83" i="33" s="1"/>
  <c r="A84" i="33" s="1"/>
  <c r="A85" i="33" s="1"/>
  <c r="A86" i="33" s="1"/>
  <c r="A87" i="33" s="1"/>
  <c r="A88" i="33" s="1"/>
  <c r="A89" i="33" s="1"/>
  <c r="A90" i="33" s="1"/>
  <c r="A91" i="33" s="1"/>
  <c r="A92" i="33" s="1"/>
  <c r="D15" i="33"/>
  <c r="E78" i="32"/>
  <c r="E80" i="32" s="1"/>
  <c r="G73" i="32"/>
  <c r="E73" i="32"/>
  <c r="G70" i="32"/>
  <c r="J70" i="32" s="1"/>
  <c r="G69" i="32"/>
  <c r="G68" i="32"/>
  <c r="G67" i="32"/>
  <c r="G66" i="32"/>
  <c r="E66" i="32"/>
  <c r="C64" i="32"/>
  <c r="C71" i="32" s="1"/>
  <c r="C74" i="32" s="1"/>
  <c r="G63" i="32"/>
  <c r="E63" i="32"/>
  <c r="G62" i="32"/>
  <c r="E62" i="32"/>
  <c r="G61" i="32"/>
  <c r="E61" i="32"/>
  <c r="G60" i="32"/>
  <c r="J60" i="32" s="1"/>
  <c r="G59" i="32"/>
  <c r="E59" i="32"/>
  <c r="G58" i="32"/>
  <c r="E58" i="32"/>
  <c r="G57" i="32"/>
  <c r="E57" i="32"/>
  <c r="G56" i="32"/>
  <c r="E56" i="32"/>
  <c r="G55" i="32"/>
  <c r="E55" i="32"/>
  <c r="G54" i="32"/>
  <c r="E54" i="32"/>
  <c r="G53" i="32"/>
  <c r="D53" i="32"/>
  <c r="E53" i="32" s="1"/>
  <c r="P41" i="32"/>
  <c r="E39" i="32"/>
  <c r="E38" i="32"/>
  <c r="E35" i="32"/>
  <c r="E34" i="32"/>
  <c r="D30" i="32"/>
  <c r="E24" i="32"/>
  <c r="E22" i="32"/>
  <c r="D15" i="32"/>
  <c r="C15" i="32"/>
  <c r="C18" i="32" s="1"/>
  <c r="E14" i="32"/>
  <c r="E13" i="32"/>
  <c r="A13" i="32"/>
  <c r="A14" i="32" s="1"/>
  <c r="A15" i="32" s="1"/>
  <c r="A16" i="32" s="1"/>
  <c r="A17" i="32" s="1"/>
  <c r="A18" i="32" s="1"/>
  <c r="A19" i="32" s="1"/>
  <c r="A20" i="32" s="1"/>
  <c r="A21" i="32" s="1"/>
  <c r="A22" i="32" s="1"/>
  <c r="A23" i="32" s="1"/>
  <c r="A24" i="32" s="1"/>
  <c r="A25" i="32" s="1"/>
  <c r="A26" i="32" s="1"/>
  <c r="A27" i="32" s="1"/>
  <c r="A28" i="32" s="1"/>
  <c r="A29" i="32" s="1"/>
  <c r="A30" i="32" s="1"/>
  <c r="A31" i="32" s="1"/>
  <c r="A32" i="32" s="1"/>
  <c r="A33" i="32" s="1"/>
  <c r="A34" i="32" s="1"/>
  <c r="A35" i="32" s="1"/>
  <c r="A36" i="32" s="1"/>
  <c r="A37" i="32" s="1"/>
  <c r="A38" i="32" s="1"/>
  <c r="A39" i="32" s="1"/>
  <c r="A40" i="32" s="1"/>
  <c r="A41" i="32" s="1"/>
  <c r="A42" i="32" s="1"/>
  <c r="A43" i="32" s="1"/>
  <c r="A44" i="32" s="1"/>
  <c r="A45" i="32" s="1"/>
  <c r="A46" i="32" s="1"/>
  <c r="A47" i="32" s="1"/>
  <c r="A48" i="32" s="1"/>
  <c r="A49" i="32" s="1"/>
  <c r="A50" i="32" s="1"/>
  <c r="A51" i="32" s="1"/>
  <c r="A52" i="32" s="1"/>
  <c r="A53" i="32" s="1"/>
  <c r="A54" i="32" s="1"/>
  <c r="A55" i="32" s="1"/>
  <c r="A56" i="32" s="1"/>
  <c r="A57" i="32" s="1"/>
  <c r="A58" i="32" s="1"/>
  <c r="A59" i="32" s="1"/>
  <c r="A60" i="32" s="1"/>
  <c r="A61" i="32" s="1"/>
  <c r="A62" i="32" s="1"/>
  <c r="A63" i="32" s="1"/>
  <c r="A64" i="32" s="1"/>
  <c r="A65" i="32" s="1"/>
  <c r="A66" i="32" s="1"/>
  <c r="A67" i="32" s="1"/>
  <c r="A68" i="32" s="1"/>
  <c r="A69" i="32" s="1"/>
  <c r="A70" i="32" s="1"/>
  <c r="A71" i="32" s="1"/>
  <c r="A72" i="32" s="1"/>
  <c r="A73" i="32" s="1"/>
  <c r="A74" i="32" s="1"/>
  <c r="A75" i="32" s="1"/>
  <c r="A76" i="32" s="1"/>
  <c r="A77" i="32" s="1"/>
  <c r="A78" i="32" s="1"/>
  <c r="A79" i="32" s="1"/>
  <c r="A80" i="32" s="1"/>
  <c r="A81" i="32" s="1"/>
  <c r="A82" i="32" s="1"/>
  <c r="A83" i="32" s="1"/>
  <c r="A84" i="32" s="1"/>
  <c r="A85" i="32" s="1"/>
  <c r="A86" i="32" s="1"/>
  <c r="A87" i="32" s="1"/>
  <c r="A88" i="32" s="1"/>
  <c r="A89" i="32" s="1"/>
  <c r="A90" i="32" s="1"/>
  <c r="A91" i="32" s="1"/>
  <c r="A92" i="32" s="1"/>
  <c r="E12" i="32"/>
  <c r="E78" i="31"/>
  <c r="E80" i="31" s="1"/>
  <c r="G73" i="31"/>
  <c r="E73" i="31"/>
  <c r="G70" i="31"/>
  <c r="J70" i="31" s="1"/>
  <c r="G69" i="31"/>
  <c r="G68" i="31"/>
  <c r="G67" i="31"/>
  <c r="E67" i="31"/>
  <c r="G66" i="31"/>
  <c r="E66" i="31"/>
  <c r="C64" i="31"/>
  <c r="C71" i="31" s="1"/>
  <c r="C74" i="31" s="1"/>
  <c r="G63" i="31"/>
  <c r="E63" i="31"/>
  <c r="J63" i="31" s="1"/>
  <c r="G62" i="31"/>
  <c r="E62" i="31"/>
  <c r="G61" i="31"/>
  <c r="E61" i="31"/>
  <c r="J61" i="31" s="1"/>
  <c r="G60" i="31"/>
  <c r="J60" i="31" s="1"/>
  <c r="G59" i="31"/>
  <c r="E59" i="31"/>
  <c r="G58" i="31"/>
  <c r="E58" i="31"/>
  <c r="G57" i="31"/>
  <c r="E57" i="31"/>
  <c r="G56" i="31"/>
  <c r="E56" i="31"/>
  <c r="G55" i="31"/>
  <c r="E55" i="31"/>
  <c r="G54" i="31"/>
  <c r="E54" i="31"/>
  <c r="G53" i="31"/>
  <c r="D53" i="31"/>
  <c r="E53" i="31" s="1"/>
  <c r="P41" i="31"/>
  <c r="E39" i="31"/>
  <c r="E38" i="31"/>
  <c r="E35" i="31"/>
  <c r="E34" i="31"/>
  <c r="D30" i="31"/>
  <c r="E24" i="31"/>
  <c r="E22" i="31"/>
  <c r="C15" i="31"/>
  <c r="C18" i="31" s="1"/>
  <c r="E14" i="31"/>
  <c r="E13" i="31"/>
  <c r="A13" i="31"/>
  <c r="A14" i="31" s="1"/>
  <c r="A15" i="31" s="1"/>
  <c r="A16" i="31" s="1"/>
  <c r="A17" i="31" s="1"/>
  <c r="A18" i="31" s="1"/>
  <c r="A19" i="31" s="1"/>
  <c r="A20" i="31" s="1"/>
  <c r="A21" i="31" s="1"/>
  <c r="A22" i="31" s="1"/>
  <c r="A23" i="31" s="1"/>
  <c r="A24" i="31" s="1"/>
  <c r="A25" i="31" s="1"/>
  <c r="A26" i="31" s="1"/>
  <c r="A27" i="31" s="1"/>
  <c r="A28" i="31" s="1"/>
  <c r="A29" i="31" s="1"/>
  <c r="A30" i="31" s="1"/>
  <c r="A31" i="31" s="1"/>
  <c r="A32" i="31" s="1"/>
  <c r="A33" i="31" s="1"/>
  <c r="A34" i="31" s="1"/>
  <c r="A35" i="31" s="1"/>
  <c r="A36" i="31" s="1"/>
  <c r="A37" i="31" s="1"/>
  <c r="A38" i="31" s="1"/>
  <c r="A39" i="31" s="1"/>
  <c r="A40" i="31" s="1"/>
  <c r="A41" i="31" s="1"/>
  <c r="A42" i="31" s="1"/>
  <c r="A43" i="31" s="1"/>
  <c r="A44" i="31" s="1"/>
  <c r="A45" i="31" s="1"/>
  <c r="A46" i="31" s="1"/>
  <c r="A47" i="31" s="1"/>
  <c r="A48" i="31" s="1"/>
  <c r="A49" i="31" s="1"/>
  <c r="A50" i="31" s="1"/>
  <c r="A51" i="31" s="1"/>
  <c r="A52" i="31" s="1"/>
  <c r="A53" i="31" s="1"/>
  <c r="A54" i="31" s="1"/>
  <c r="A55" i="31" s="1"/>
  <c r="A56" i="31" s="1"/>
  <c r="A57" i="31" s="1"/>
  <c r="A58" i="31" s="1"/>
  <c r="A59" i="31" s="1"/>
  <c r="A60" i="31" s="1"/>
  <c r="A61" i="31" s="1"/>
  <c r="A62" i="31" s="1"/>
  <c r="A63" i="31" s="1"/>
  <c r="A64" i="31" s="1"/>
  <c r="A65" i="31" s="1"/>
  <c r="A66" i="31" s="1"/>
  <c r="A67" i="31" s="1"/>
  <c r="A68" i="31" s="1"/>
  <c r="A69" i="31" s="1"/>
  <c r="A70" i="31" s="1"/>
  <c r="A71" i="31" s="1"/>
  <c r="A72" i="31" s="1"/>
  <c r="A73" i="31" s="1"/>
  <c r="A74" i="31" s="1"/>
  <c r="A75" i="31" s="1"/>
  <c r="A76" i="31" s="1"/>
  <c r="A77" i="31" s="1"/>
  <c r="A78" i="31" s="1"/>
  <c r="A79" i="31" s="1"/>
  <c r="A80" i="31" s="1"/>
  <c r="A81" i="31" s="1"/>
  <c r="A82" i="31" s="1"/>
  <c r="A83" i="31" s="1"/>
  <c r="A84" i="31" s="1"/>
  <c r="A85" i="31" s="1"/>
  <c r="A86" i="31" s="1"/>
  <c r="A87" i="31" s="1"/>
  <c r="A88" i="31" s="1"/>
  <c r="A89" i="31" s="1"/>
  <c r="A90" i="31" s="1"/>
  <c r="A91" i="31" s="1"/>
  <c r="A92" i="31" s="1"/>
  <c r="D15" i="31"/>
  <c r="E80" i="30"/>
  <c r="E78" i="30"/>
  <c r="G73" i="30"/>
  <c r="E73" i="30"/>
  <c r="G70" i="30"/>
  <c r="J70" i="30" s="1"/>
  <c r="G69" i="30"/>
  <c r="G68" i="30"/>
  <c r="G67" i="30"/>
  <c r="E67" i="30"/>
  <c r="G66" i="30"/>
  <c r="E66" i="30"/>
  <c r="C64" i="30"/>
  <c r="C71" i="30" s="1"/>
  <c r="C74" i="30" s="1"/>
  <c r="G63" i="30"/>
  <c r="E63" i="30"/>
  <c r="G62" i="30"/>
  <c r="E62" i="30"/>
  <c r="G61" i="30"/>
  <c r="E61" i="30"/>
  <c r="G60" i="30"/>
  <c r="J60" i="30" s="1"/>
  <c r="G59" i="30"/>
  <c r="E59" i="30"/>
  <c r="G58" i="30"/>
  <c r="E58" i="30"/>
  <c r="G57" i="30"/>
  <c r="E57" i="30"/>
  <c r="G56" i="30"/>
  <c r="E56" i="30"/>
  <c r="G55" i="30"/>
  <c r="E55" i="30"/>
  <c r="G54" i="30"/>
  <c r="E54" i="30"/>
  <c r="G53" i="30"/>
  <c r="D53" i="30"/>
  <c r="E53" i="30" s="1"/>
  <c r="E39" i="30"/>
  <c r="E38" i="30"/>
  <c r="E35" i="30"/>
  <c r="E34" i="30"/>
  <c r="P41" i="30"/>
  <c r="D30" i="30"/>
  <c r="E24" i="30"/>
  <c r="E22" i="30"/>
  <c r="C15" i="30"/>
  <c r="C18" i="30" s="1"/>
  <c r="E14" i="30"/>
  <c r="E13" i="30"/>
  <c r="A13" i="30"/>
  <c r="A14" i="30" s="1"/>
  <c r="A15" i="30" s="1"/>
  <c r="A16" i="30" s="1"/>
  <c r="A17" i="30" s="1"/>
  <c r="A18" i="30" s="1"/>
  <c r="A19" i="30" s="1"/>
  <c r="A20" i="30" s="1"/>
  <c r="A21" i="30" s="1"/>
  <c r="A22" i="30" s="1"/>
  <c r="A23" i="30" s="1"/>
  <c r="A24" i="30" s="1"/>
  <c r="A25" i="30" s="1"/>
  <c r="A26" i="30" s="1"/>
  <c r="A27" i="30" s="1"/>
  <c r="A28" i="30" s="1"/>
  <c r="A29" i="30" s="1"/>
  <c r="A30" i="30" s="1"/>
  <c r="A31" i="30" s="1"/>
  <c r="A32" i="30" s="1"/>
  <c r="A33" i="30" s="1"/>
  <c r="A34" i="30" s="1"/>
  <c r="A35" i="30" s="1"/>
  <c r="A36" i="30" s="1"/>
  <c r="A37" i="30" s="1"/>
  <c r="A38" i="30" s="1"/>
  <c r="A39" i="30" s="1"/>
  <c r="A40" i="30" s="1"/>
  <c r="A41" i="30" s="1"/>
  <c r="A42" i="30" s="1"/>
  <c r="A43" i="30" s="1"/>
  <c r="A44" i="30" s="1"/>
  <c r="A45" i="30" s="1"/>
  <c r="A46" i="30" s="1"/>
  <c r="A47" i="30" s="1"/>
  <c r="A48" i="30" s="1"/>
  <c r="A49" i="30" s="1"/>
  <c r="A50" i="30" s="1"/>
  <c r="A51" i="30" s="1"/>
  <c r="A52" i="30" s="1"/>
  <c r="A53" i="30" s="1"/>
  <c r="A54" i="30" s="1"/>
  <c r="A55" i="30" s="1"/>
  <c r="A56" i="30" s="1"/>
  <c r="A57" i="30" s="1"/>
  <c r="A58" i="30" s="1"/>
  <c r="A59" i="30" s="1"/>
  <c r="A60" i="30" s="1"/>
  <c r="A61" i="30" s="1"/>
  <c r="A62" i="30" s="1"/>
  <c r="A63" i="30" s="1"/>
  <c r="A64" i="30" s="1"/>
  <c r="A65" i="30" s="1"/>
  <c r="A66" i="30" s="1"/>
  <c r="A67" i="30" s="1"/>
  <c r="A68" i="30" s="1"/>
  <c r="A69" i="30" s="1"/>
  <c r="A70" i="30" s="1"/>
  <c r="A71" i="30" s="1"/>
  <c r="A72" i="30" s="1"/>
  <c r="A73" i="30" s="1"/>
  <c r="A74" i="30" s="1"/>
  <c r="A75" i="30" s="1"/>
  <c r="A76" i="30" s="1"/>
  <c r="A77" i="30" s="1"/>
  <c r="A78" i="30" s="1"/>
  <c r="A79" i="30" s="1"/>
  <c r="A80" i="30" s="1"/>
  <c r="A81" i="30" s="1"/>
  <c r="A82" i="30" s="1"/>
  <c r="A83" i="30" s="1"/>
  <c r="A84" i="30" s="1"/>
  <c r="A85" i="30" s="1"/>
  <c r="A86" i="30" s="1"/>
  <c r="A87" i="30" s="1"/>
  <c r="A88" i="30" s="1"/>
  <c r="A89" i="30" s="1"/>
  <c r="A90" i="30" s="1"/>
  <c r="A91" i="30" s="1"/>
  <c r="A92" i="30" s="1"/>
  <c r="D15" i="30"/>
  <c r="E80" i="29"/>
  <c r="E78" i="29"/>
  <c r="G73" i="29"/>
  <c r="E73" i="29"/>
  <c r="G70" i="29"/>
  <c r="J70" i="29" s="1"/>
  <c r="G69" i="29"/>
  <c r="G68" i="29"/>
  <c r="G67" i="29"/>
  <c r="E67" i="29"/>
  <c r="G66" i="29"/>
  <c r="E66" i="29"/>
  <c r="C64" i="29"/>
  <c r="G63" i="29"/>
  <c r="E63" i="29"/>
  <c r="G62" i="29"/>
  <c r="E62" i="29"/>
  <c r="G61" i="29"/>
  <c r="E61" i="29"/>
  <c r="G60" i="29"/>
  <c r="J60" i="29" s="1"/>
  <c r="G59" i="29"/>
  <c r="E59" i="29"/>
  <c r="G58" i="29"/>
  <c r="E58" i="29"/>
  <c r="G57" i="29"/>
  <c r="E57" i="29"/>
  <c r="G56" i="29"/>
  <c r="E56" i="29"/>
  <c r="G55" i="29"/>
  <c r="E55" i="29"/>
  <c r="G54" i="29"/>
  <c r="E54" i="29"/>
  <c r="G53" i="29"/>
  <c r="D53" i="29"/>
  <c r="E53" i="29" s="1"/>
  <c r="E39" i="29"/>
  <c r="E38" i="29"/>
  <c r="E35" i="29"/>
  <c r="E34" i="29"/>
  <c r="P41" i="29"/>
  <c r="D30" i="29"/>
  <c r="E24" i="29"/>
  <c r="E22" i="29"/>
  <c r="C15" i="29"/>
  <c r="C18" i="29" s="1"/>
  <c r="E14" i="29"/>
  <c r="A14" i="29"/>
  <c r="A15" i="29" s="1"/>
  <c r="A16" i="29" s="1"/>
  <c r="A17" i="29" s="1"/>
  <c r="A18" i="29" s="1"/>
  <c r="A19" i="29" s="1"/>
  <c r="A20" i="29" s="1"/>
  <c r="A21" i="29" s="1"/>
  <c r="A22" i="29" s="1"/>
  <c r="A23" i="29" s="1"/>
  <c r="A24" i="29" s="1"/>
  <c r="A25" i="29" s="1"/>
  <c r="A26" i="29" s="1"/>
  <c r="A27" i="29" s="1"/>
  <c r="A28" i="29" s="1"/>
  <c r="A29" i="29" s="1"/>
  <c r="A30" i="29" s="1"/>
  <c r="A31" i="29" s="1"/>
  <c r="A32" i="29" s="1"/>
  <c r="A33" i="29" s="1"/>
  <c r="A34" i="29" s="1"/>
  <c r="A35" i="29" s="1"/>
  <c r="A36" i="29" s="1"/>
  <c r="A37" i="29" s="1"/>
  <c r="A38" i="29" s="1"/>
  <c r="A39" i="29" s="1"/>
  <c r="A40" i="29" s="1"/>
  <c r="A41" i="29" s="1"/>
  <c r="A42" i="29" s="1"/>
  <c r="A43" i="29" s="1"/>
  <c r="A44" i="29" s="1"/>
  <c r="A45" i="29" s="1"/>
  <c r="A46" i="29" s="1"/>
  <c r="A47" i="29" s="1"/>
  <c r="A48" i="29" s="1"/>
  <c r="A49" i="29" s="1"/>
  <c r="A50" i="29" s="1"/>
  <c r="A51" i="29" s="1"/>
  <c r="A52" i="29" s="1"/>
  <c r="A53" i="29" s="1"/>
  <c r="A54" i="29" s="1"/>
  <c r="A55" i="29" s="1"/>
  <c r="A56" i="29" s="1"/>
  <c r="A57" i="29" s="1"/>
  <c r="A58" i="29" s="1"/>
  <c r="A59" i="29" s="1"/>
  <c r="A60" i="29" s="1"/>
  <c r="A61" i="29" s="1"/>
  <c r="A62" i="29" s="1"/>
  <c r="A63" i="29" s="1"/>
  <c r="A64" i="29" s="1"/>
  <c r="A65" i="29" s="1"/>
  <c r="A66" i="29" s="1"/>
  <c r="A67" i="29" s="1"/>
  <c r="A68" i="29" s="1"/>
  <c r="A69" i="29" s="1"/>
  <c r="A70" i="29" s="1"/>
  <c r="A71" i="29" s="1"/>
  <c r="A72" i="29" s="1"/>
  <c r="A73" i="29" s="1"/>
  <c r="A74" i="29" s="1"/>
  <c r="A75" i="29" s="1"/>
  <c r="A76" i="29" s="1"/>
  <c r="A77" i="29" s="1"/>
  <c r="A78" i="29" s="1"/>
  <c r="A79" i="29" s="1"/>
  <c r="A80" i="29" s="1"/>
  <c r="A81" i="29" s="1"/>
  <c r="A82" i="29" s="1"/>
  <c r="A83" i="29" s="1"/>
  <c r="A84" i="29" s="1"/>
  <c r="A85" i="29" s="1"/>
  <c r="A86" i="29" s="1"/>
  <c r="A87" i="29" s="1"/>
  <c r="A88" i="29" s="1"/>
  <c r="A89" i="29" s="1"/>
  <c r="A90" i="29" s="1"/>
  <c r="A91" i="29" s="1"/>
  <c r="A92" i="29" s="1"/>
  <c r="E13" i="29"/>
  <c r="A13" i="29"/>
  <c r="D15" i="29"/>
  <c r="E78" i="28"/>
  <c r="E80" i="28" s="1"/>
  <c r="G73" i="28"/>
  <c r="E73" i="28"/>
  <c r="J73" i="28" s="1"/>
  <c r="G70" i="28"/>
  <c r="J70" i="28" s="1"/>
  <c r="G69" i="28"/>
  <c r="G68" i="28"/>
  <c r="G67" i="28"/>
  <c r="E67" i="28"/>
  <c r="G66" i="28"/>
  <c r="E66" i="28"/>
  <c r="C64" i="28"/>
  <c r="C71" i="28" s="1"/>
  <c r="C74" i="28" s="1"/>
  <c r="G63" i="28"/>
  <c r="E63" i="28"/>
  <c r="G62" i="28"/>
  <c r="E62" i="28"/>
  <c r="G61" i="28"/>
  <c r="E61" i="28"/>
  <c r="G60" i="28"/>
  <c r="J60" i="28" s="1"/>
  <c r="G59" i="28"/>
  <c r="E59" i="28"/>
  <c r="G58" i="28"/>
  <c r="E58" i="28"/>
  <c r="G57" i="28"/>
  <c r="E57" i="28"/>
  <c r="G56" i="28"/>
  <c r="E56" i="28"/>
  <c r="J56" i="28" s="1"/>
  <c r="G55" i="28"/>
  <c r="E55" i="28"/>
  <c r="G54" i="28"/>
  <c r="E54" i="28"/>
  <c r="G53" i="28"/>
  <c r="D53" i="28"/>
  <c r="E53" i="28" s="1"/>
  <c r="P41" i="28"/>
  <c r="E39" i="28"/>
  <c r="E38" i="28"/>
  <c r="E35" i="28"/>
  <c r="E34" i="28"/>
  <c r="D30" i="28"/>
  <c r="E24" i="28"/>
  <c r="E22" i="28"/>
  <c r="C15" i="28"/>
  <c r="C18" i="28" s="1"/>
  <c r="E14" i="28"/>
  <c r="A14" i="28"/>
  <c r="A15" i="28" s="1"/>
  <c r="A16" i="28" s="1"/>
  <c r="A17" i="28" s="1"/>
  <c r="A18" i="28" s="1"/>
  <c r="A19" i="28" s="1"/>
  <c r="A20" i="28" s="1"/>
  <c r="A21" i="28" s="1"/>
  <c r="A22" i="28" s="1"/>
  <c r="A23" i="28" s="1"/>
  <c r="A24" i="28" s="1"/>
  <c r="A25" i="28" s="1"/>
  <c r="A26" i="28" s="1"/>
  <c r="A27" i="28" s="1"/>
  <c r="A28" i="28" s="1"/>
  <c r="A29" i="28" s="1"/>
  <c r="A30" i="28" s="1"/>
  <c r="A31" i="28" s="1"/>
  <c r="A32" i="28" s="1"/>
  <c r="A33" i="28" s="1"/>
  <c r="A34" i="28" s="1"/>
  <c r="A35" i="28" s="1"/>
  <c r="A36" i="28" s="1"/>
  <c r="A37" i="28" s="1"/>
  <c r="A38" i="28" s="1"/>
  <c r="A39" i="28" s="1"/>
  <c r="A40" i="28" s="1"/>
  <c r="A41" i="28" s="1"/>
  <c r="A42" i="28" s="1"/>
  <c r="A43" i="28" s="1"/>
  <c r="A44" i="28" s="1"/>
  <c r="A45" i="28" s="1"/>
  <c r="A46" i="28" s="1"/>
  <c r="A47" i="28" s="1"/>
  <c r="A48" i="28" s="1"/>
  <c r="A49" i="28" s="1"/>
  <c r="A50" i="28" s="1"/>
  <c r="A51" i="28" s="1"/>
  <c r="A52" i="28" s="1"/>
  <c r="A53" i="28" s="1"/>
  <c r="A54" i="28" s="1"/>
  <c r="A55" i="28" s="1"/>
  <c r="A56" i="28" s="1"/>
  <c r="A57" i="28" s="1"/>
  <c r="A58" i="28" s="1"/>
  <c r="A59" i="28" s="1"/>
  <c r="A60" i="28" s="1"/>
  <c r="A61" i="28" s="1"/>
  <c r="A62" i="28" s="1"/>
  <c r="A63" i="28" s="1"/>
  <c r="A64" i="28" s="1"/>
  <c r="A65" i="28" s="1"/>
  <c r="A66" i="28" s="1"/>
  <c r="A67" i="28" s="1"/>
  <c r="A68" i="28" s="1"/>
  <c r="A69" i="28" s="1"/>
  <c r="A70" i="28" s="1"/>
  <c r="A71" i="28" s="1"/>
  <c r="A72" i="28" s="1"/>
  <c r="A73" i="28" s="1"/>
  <c r="A74" i="28" s="1"/>
  <c r="A75" i="28" s="1"/>
  <c r="A76" i="28" s="1"/>
  <c r="A77" i="28" s="1"/>
  <c r="A78" i="28" s="1"/>
  <c r="A79" i="28" s="1"/>
  <c r="A80" i="28" s="1"/>
  <c r="A81" i="28" s="1"/>
  <c r="A82" i="28" s="1"/>
  <c r="A83" i="28" s="1"/>
  <c r="A84" i="28" s="1"/>
  <c r="A85" i="28" s="1"/>
  <c r="A86" i="28" s="1"/>
  <c r="A87" i="28" s="1"/>
  <c r="A88" i="28" s="1"/>
  <c r="A89" i="28" s="1"/>
  <c r="A90" i="28" s="1"/>
  <c r="A91" i="28" s="1"/>
  <c r="A92" i="28" s="1"/>
  <c r="E13" i="28"/>
  <c r="A13" i="28"/>
  <c r="D15" i="28"/>
  <c r="E78" i="27"/>
  <c r="E80" i="27" s="1"/>
  <c r="G73" i="27"/>
  <c r="E73" i="27"/>
  <c r="G70" i="27"/>
  <c r="J70" i="27" s="1"/>
  <c r="G69" i="27"/>
  <c r="G68" i="27"/>
  <c r="G67" i="27"/>
  <c r="E67" i="27"/>
  <c r="G66" i="27"/>
  <c r="E66" i="27"/>
  <c r="C64" i="27"/>
  <c r="C71" i="27" s="1"/>
  <c r="C74" i="27" s="1"/>
  <c r="G63" i="27"/>
  <c r="E63" i="27"/>
  <c r="G62" i="27"/>
  <c r="E62" i="27"/>
  <c r="G61" i="27"/>
  <c r="E61" i="27"/>
  <c r="G60" i="27"/>
  <c r="J60" i="27" s="1"/>
  <c r="G59" i="27"/>
  <c r="E59" i="27"/>
  <c r="G58" i="27"/>
  <c r="E58" i="27"/>
  <c r="G57" i="27"/>
  <c r="E57" i="27"/>
  <c r="G56" i="27"/>
  <c r="E56" i="27"/>
  <c r="G55" i="27"/>
  <c r="E55" i="27"/>
  <c r="G54" i="27"/>
  <c r="E54" i="27"/>
  <c r="G53" i="27"/>
  <c r="D53" i="27"/>
  <c r="E53" i="27" s="1"/>
  <c r="E39" i="27"/>
  <c r="E38" i="27"/>
  <c r="E35" i="27"/>
  <c r="E34" i="27"/>
  <c r="P41" i="27"/>
  <c r="D30" i="27"/>
  <c r="E24" i="27"/>
  <c r="E22" i="27"/>
  <c r="C15" i="27"/>
  <c r="C18" i="27" s="1"/>
  <c r="E14" i="27"/>
  <c r="E13" i="27"/>
  <c r="A13" i="27"/>
  <c r="A14" i="27" s="1"/>
  <c r="A15" i="27" s="1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A55" i="27" s="1"/>
  <c r="A56" i="27" s="1"/>
  <c r="A57" i="27" s="1"/>
  <c r="A58" i="27" s="1"/>
  <c r="A59" i="27" s="1"/>
  <c r="A60" i="27" s="1"/>
  <c r="A61" i="27" s="1"/>
  <c r="A62" i="27" s="1"/>
  <c r="A63" i="27" s="1"/>
  <c r="A64" i="27" s="1"/>
  <c r="A65" i="27" s="1"/>
  <c r="A66" i="27" s="1"/>
  <c r="A67" i="27" s="1"/>
  <c r="A68" i="27" s="1"/>
  <c r="A69" i="27" s="1"/>
  <c r="A70" i="27" s="1"/>
  <c r="A71" i="27" s="1"/>
  <c r="A72" i="27" s="1"/>
  <c r="A73" i="27" s="1"/>
  <c r="A74" i="27" s="1"/>
  <c r="A75" i="27" s="1"/>
  <c r="A76" i="27" s="1"/>
  <c r="A77" i="27" s="1"/>
  <c r="A78" i="27" s="1"/>
  <c r="A79" i="27" s="1"/>
  <c r="A80" i="27" s="1"/>
  <c r="A81" i="27" s="1"/>
  <c r="A82" i="27" s="1"/>
  <c r="A83" i="27" s="1"/>
  <c r="A84" i="27" s="1"/>
  <c r="A85" i="27" s="1"/>
  <c r="A86" i="27" s="1"/>
  <c r="A87" i="27" s="1"/>
  <c r="A88" i="27" s="1"/>
  <c r="A89" i="27" s="1"/>
  <c r="A90" i="27" s="1"/>
  <c r="A91" i="27" s="1"/>
  <c r="A92" i="27" s="1"/>
  <c r="D15" i="27"/>
  <c r="E78" i="26"/>
  <c r="E80" i="26" s="1"/>
  <c r="G73" i="26"/>
  <c r="E73" i="26"/>
  <c r="G70" i="26"/>
  <c r="J70" i="26" s="1"/>
  <c r="G69" i="26"/>
  <c r="G68" i="26"/>
  <c r="G67" i="26"/>
  <c r="E67" i="26"/>
  <c r="G66" i="26"/>
  <c r="E66" i="26"/>
  <c r="C64" i="26"/>
  <c r="C71" i="26" s="1"/>
  <c r="C74" i="26" s="1"/>
  <c r="G63" i="26"/>
  <c r="E63" i="26"/>
  <c r="G62" i="26"/>
  <c r="E62" i="26"/>
  <c r="G61" i="26"/>
  <c r="E61" i="26"/>
  <c r="G60" i="26"/>
  <c r="J60" i="26" s="1"/>
  <c r="G59" i="26"/>
  <c r="E59" i="26"/>
  <c r="G58" i="26"/>
  <c r="E58" i="26"/>
  <c r="G57" i="26"/>
  <c r="E57" i="26"/>
  <c r="J57" i="26" s="1"/>
  <c r="G56" i="26"/>
  <c r="E56" i="26"/>
  <c r="G55" i="26"/>
  <c r="E55" i="26"/>
  <c r="J55" i="26" s="1"/>
  <c r="G54" i="26"/>
  <c r="E54" i="26"/>
  <c r="G53" i="26"/>
  <c r="D53" i="26"/>
  <c r="E53" i="26" s="1"/>
  <c r="E39" i="26"/>
  <c r="E38" i="26"/>
  <c r="E35" i="26"/>
  <c r="E34" i="26"/>
  <c r="P41" i="26"/>
  <c r="D30" i="26"/>
  <c r="E24" i="26"/>
  <c r="E22" i="26"/>
  <c r="C15" i="26"/>
  <c r="C18" i="26" s="1"/>
  <c r="E14" i="26"/>
  <c r="E13" i="26"/>
  <c r="A13" i="26"/>
  <c r="A14" i="26" s="1"/>
  <c r="A15" i="26" s="1"/>
  <c r="A16" i="26" s="1"/>
  <c r="A17" i="26" s="1"/>
  <c r="A18" i="26" s="1"/>
  <c r="A19" i="26" s="1"/>
  <c r="A20" i="26" s="1"/>
  <c r="A21" i="26" s="1"/>
  <c r="A22" i="26" s="1"/>
  <c r="A23" i="26" s="1"/>
  <c r="A24" i="26" s="1"/>
  <c r="A25" i="26" s="1"/>
  <c r="A26" i="26" s="1"/>
  <c r="A27" i="26" s="1"/>
  <c r="A28" i="26" s="1"/>
  <c r="A29" i="26" s="1"/>
  <c r="A30" i="26" s="1"/>
  <c r="A31" i="26" s="1"/>
  <c r="A32" i="26" s="1"/>
  <c r="A33" i="26" s="1"/>
  <c r="A34" i="26" s="1"/>
  <c r="A35" i="26" s="1"/>
  <c r="A36" i="26" s="1"/>
  <c r="A37" i="26" s="1"/>
  <c r="A38" i="26" s="1"/>
  <c r="A39" i="26" s="1"/>
  <c r="A40" i="26" s="1"/>
  <c r="A41" i="26" s="1"/>
  <c r="A42" i="26" s="1"/>
  <c r="A43" i="26" s="1"/>
  <c r="A44" i="26" s="1"/>
  <c r="A45" i="26" s="1"/>
  <c r="A46" i="26" s="1"/>
  <c r="A47" i="26" s="1"/>
  <c r="A48" i="26" s="1"/>
  <c r="A49" i="26" s="1"/>
  <c r="A50" i="26" s="1"/>
  <c r="A51" i="26" s="1"/>
  <c r="A52" i="26" s="1"/>
  <c r="A53" i="26" s="1"/>
  <c r="A54" i="26" s="1"/>
  <c r="A55" i="26" s="1"/>
  <c r="A56" i="26" s="1"/>
  <c r="A57" i="26" s="1"/>
  <c r="A58" i="26" s="1"/>
  <c r="A59" i="26" s="1"/>
  <c r="A60" i="26" s="1"/>
  <c r="A61" i="26" s="1"/>
  <c r="A62" i="26" s="1"/>
  <c r="A63" i="26" s="1"/>
  <c r="A64" i="26" s="1"/>
  <c r="A65" i="26" s="1"/>
  <c r="A66" i="26" s="1"/>
  <c r="A67" i="26" s="1"/>
  <c r="A68" i="26" s="1"/>
  <c r="A69" i="26" s="1"/>
  <c r="A70" i="26" s="1"/>
  <c r="A71" i="26" s="1"/>
  <c r="A72" i="26" s="1"/>
  <c r="A73" i="26" s="1"/>
  <c r="A74" i="26" s="1"/>
  <c r="A75" i="26" s="1"/>
  <c r="A76" i="26" s="1"/>
  <c r="A77" i="26" s="1"/>
  <c r="A78" i="26" s="1"/>
  <c r="A79" i="26" s="1"/>
  <c r="A80" i="26" s="1"/>
  <c r="A81" i="26" s="1"/>
  <c r="A82" i="26" s="1"/>
  <c r="A83" i="26" s="1"/>
  <c r="A84" i="26" s="1"/>
  <c r="A85" i="26" s="1"/>
  <c r="A86" i="26" s="1"/>
  <c r="A87" i="26" s="1"/>
  <c r="A88" i="26" s="1"/>
  <c r="A89" i="26" s="1"/>
  <c r="A90" i="26" s="1"/>
  <c r="A91" i="26" s="1"/>
  <c r="A92" i="26" s="1"/>
  <c r="D15" i="26"/>
  <c r="E78" i="25"/>
  <c r="E80" i="25" s="1"/>
  <c r="G73" i="25"/>
  <c r="E73" i="25"/>
  <c r="G70" i="25"/>
  <c r="J70" i="25" s="1"/>
  <c r="G69" i="25"/>
  <c r="G68" i="25"/>
  <c r="G67" i="25"/>
  <c r="E67" i="25"/>
  <c r="G66" i="25"/>
  <c r="E66" i="25"/>
  <c r="C64" i="25"/>
  <c r="C71" i="25" s="1"/>
  <c r="C74" i="25" s="1"/>
  <c r="G63" i="25"/>
  <c r="E63" i="25"/>
  <c r="G62" i="25"/>
  <c r="E62" i="25"/>
  <c r="G61" i="25"/>
  <c r="E61" i="25"/>
  <c r="G60" i="25"/>
  <c r="J60" i="25" s="1"/>
  <c r="G59" i="25"/>
  <c r="E59" i="25"/>
  <c r="G58" i="25"/>
  <c r="E58" i="25"/>
  <c r="G57" i="25"/>
  <c r="E57" i="25"/>
  <c r="G56" i="25"/>
  <c r="E56" i="25"/>
  <c r="G55" i="25"/>
  <c r="E55" i="25"/>
  <c r="G54" i="25"/>
  <c r="E54" i="25"/>
  <c r="G53" i="25"/>
  <c r="D53" i="25"/>
  <c r="E53" i="25" s="1"/>
  <c r="E39" i="25"/>
  <c r="E38" i="25"/>
  <c r="E35" i="25"/>
  <c r="E34" i="25"/>
  <c r="P41" i="25"/>
  <c r="D30" i="25"/>
  <c r="E24" i="25"/>
  <c r="E22" i="25"/>
  <c r="C15" i="25"/>
  <c r="C18" i="25" s="1"/>
  <c r="E14" i="25"/>
  <c r="A14" i="25"/>
  <c r="A15" i="25" s="1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A44" i="25" s="1"/>
  <c r="A45" i="25" s="1"/>
  <c r="A46" i="25" s="1"/>
  <c r="A47" i="25" s="1"/>
  <c r="A48" i="25" s="1"/>
  <c r="A49" i="25" s="1"/>
  <c r="A50" i="25" s="1"/>
  <c r="A51" i="25" s="1"/>
  <c r="A52" i="25" s="1"/>
  <c r="A53" i="25" s="1"/>
  <c r="A54" i="25" s="1"/>
  <c r="A55" i="25" s="1"/>
  <c r="A56" i="25" s="1"/>
  <c r="A57" i="25" s="1"/>
  <c r="A58" i="25" s="1"/>
  <c r="A59" i="25" s="1"/>
  <c r="A60" i="25" s="1"/>
  <c r="A61" i="25" s="1"/>
  <c r="A62" i="25" s="1"/>
  <c r="A63" i="25" s="1"/>
  <c r="A64" i="25" s="1"/>
  <c r="A65" i="25" s="1"/>
  <c r="A66" i="25" s="1"/>
  <c r="A67" i="25" s="1"/>
  <c r="A68" i="25" s="1"/>
  <c r="A69" i="25" s="1"/>
  <c r="A70" i="25" s="1"/>
  <c r="A71" i="25" s="1"/>
  <c r="A72" i="25" s="1"/>
  <c r="A73" i="25" s="1"/>
  <c r="A74" i="25" s="1"/>
  <c r="A75" i="25" s="1"/>
  <c r="A76" i="25" s="1"/>
  <c r="A77" i="25" s="1"/>
  <c r="A78" i="25" s="1"/>
  <c r="A79" i="25" s="1"/>
  <c r="A80" i="25" s="1"/>
  <c r="A81" i="25" s="1"/>
  <c r="A82" i="25" s="1"/>
  <c r="A83" i="25" s="1"/>
  <c r="A84" i="25" s="1"/>
  <c r="A85" i="25" s="1"/>
  <c r="A86" i="25" s="1"/>
  <c r="A87" i="25" s="1"/>
  <c r="A88" i="25" s="1"/>
  <c r="A89" i="25" s="1"/>
  <c r="A90" i="25" s="1"/>
  <c r="A91" i="25" s="1"/>
  <c r="A92" i="25" s="1"/>
  <c r="E13" i="25"/>
  <c r="A13" i="25"/>
  <c r="D15" i="25"/>
  <c r="E80" i="24"/>
  <c r="E78" i="24"/>
  <c r="G73" i="24"/>
  <c r="E73" i="24"/>
  <c r="G70" i="24"/>
  <c r="J70" i="24" s="1"/>
  <c r="G69" i="24"/>
  <c r="G68" i="24"/>
  <c r="G67" i="24"/>
  <c r="E67" i="24"/>
  <c r="G66" i="24"/>
  <c r="E66" i="24"/>
  <c r="C64" i="24"/>
  <c r="C71" i="24" s="1"/>
  <c r="C74" i="24" s="1"/>
  <c r="G63" i="24"/>
  <c r="E63" i="24"/>
  <c r="G62" i="24"/>
  <c r="E62" i="24"/>
  <c r="G61" i="24"/>
  <c r="E61" i="24"/>
  <c r="G60" i="24"/>
  <c r="J60" i="24" s="1"/>
  <c r="G59" i="24"/>
  <c r="E59" i="24"/>
  <c r="G58" i="24"/>
  <c r="E58" i="24"/>
  <c r="G57" i="24"/>
  <c r="E57" i="24"/>
  <c r="G56" i="24"/>
  <c r="E56" i="24"/>
  <c r="G55" i="24"/>
  <c r="E55" i="24"/>
  <c r="G54" i="24"/>
  <c r="E54" i="24"/>
  <c r="G53" i="24"/>
  <c r="D53" i="24"/>
  <c r="E53" i="24" s="1"/>
  <c r="E39" i="24"/>
  <c r="E38" i="24"/>
  <c r="E35" i="24"/>
  <c r="E34" i="24"/>
  <c r="E45" i="24" s="1"/>
  <c r="P41" i="24"/>
  <c r="D30" i="24"/>
  <c r="E24" i="24"/>
  <c r="E22" i="24"/>
  <c r="C15" i="24"/>
  <c r="C18" i="24" s="1"/>
  <c r="E14" i="24"/>
  <c r="E13" i="24"/>
  <c r="A13" i="24"/>
  <c r="A14" i="24" s="1"/>
  <c r="A15" i="24" s="1"/>
  <c r="A16" i="24" s="1"/>
  <c r="A17" i="24" s="1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A37" i="24" s="1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A55" i="24" s="1"/>
  <c r="A56" i="24" s="1"/>
  <c r="A57" i="24" s="1"/>
  <c r="A58" i="24" s="1"/>
  <c r="A59" i="24" s="1"/>
  <c r="A60" i="24" s="1"/>
  <c r="A61" i="24" s="1"/>
  <c r="A62" i="24" s="1"/>
  <c r="A63" i="24" s="1"/>
  <c r="A64" i="24" s="1"/>
  <c r="A65" i="24" s="1"/>
  <c r="A66" i="24" s="1"/>
  <c r="A67" i="24" s="1"/>
  <c r="A68" i="24" s="1"/>
  <c r="A69" i="24" s="1"/>
  <c r="A70" i="24" s="1"/>
  <c r="A71" i="24" s="1"/>
  <c r="A72" i="24" s="1"/>
  <c r="A73" i="24" s="1"/>
  <c r="A74" i="24" s="1"/>
  <c r="A75" i="24" s="1"/>
  <c r="A76" i="24" s="1"/>
  <c r="A77" i="24" s="1"/>
  <c r="A78" i="24" s="1"/>
  <c r="A79" i="24" s="1"/>
  <c r="A80" i="24" s="1"/>
  <c r="A81" i="24" s="1"/>
  <c r="A82" i="24" s="1"/>
  <c r="A83" i="24" s="1"/>
  <c r="A84" i="24" s="1"/>
  <c r="A85" i="24" s="1"/>
  <c r="A86" i="24" s="1"/>
  <c r="A87" i="24" s="1"/>
  <c r="A88" i="24" s="1"/>
  <c r="A89" i="24" s="1"/>
  <c r="A90" i="24" s="1"/>
  <c r="A91" i="24" s="1"/>
  <c r="A92" i="24" s="1"/>
  <c r="E12" i="24"/>
  <c r="E78" i="23"/>
  <c r="E80" i="23" s="1"/>
  <c r="G73" i="23"/>
  <c r="E73" i="23"/>
  <c r="G70" i="23"/>
  <c r="J70" i="23" s="1"/>
  <c r="G69" i="23"/>
  <c r="G68" i="23"/>
  <c r="G67" i="23"/>
  <c r="E67" i="23"/>
  <c r="G66" i="23"/>
  <c r="E66" i="23"/>
  <c r="C64" i="23"/>
  <c r="C71" i="23" s="1"/>
  <c r="C74" i="23" s="1"/>
  <c r="G63" i="23"/>
  <c r="E63" i="23"/>
  <c r="G62" i="23"/>
  <c r="E62" i="23"/>
  <c r="G61" i="23"/>
  <c r="E61" i="23"/>
  <c r="G60" i="23"/>
  <c r="J60" i="23" s="1"/>
  <c r="G59" i="23"/>
  <c r="E59" i="23"/>
  <c r="G58" i="23"/>
  <c r="E58" i="23"/>
  <c r="G57" i="23"/>
  <c r="E57" i="23"/>
  <c r="G56" i="23"/>
  <c r="E56" i="23"/>
  <c r="G55" i="23"/>
  <c r="E55" i="23"/>
  <c r="G54" i="23"/>
  <c r="E54" i="23"/>
  <c r="G53" i="23"/>
  <c r="D53" i="23"/>
  <c r="E53" i="23" s="1"/>
  <c r="E39" i="23"/>
  <c r="E38" i="23"/>
  <c r="E35" i="23"/>
  <c r="E34" i="23"/>
  <c r="E36" i="23" s="1"/>
  <c r="P41" i="23"/>
  <c r="D30" i="23"/>
  <c r="E24" i="23"/>
  <c r="E22" i="23"/>
  <c r="C15" i="23"/>
  <c r="C18" i="23" s="1"/>
  <c r="E14" i="23"/>
  <c r="A14" i="23"/>
  <c r="A15" i="23" s="1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A40" i="23" s="1"/>
  <c r="A41" i="23" s="1"/>
  <c r="A42" i="23" s="1"/>
  <c r="A43" i="23" s="1"/>
  <c r="A44" i="23" s="1"/>
  <c r="A45" i="23" s="1"/>
  <c r="A46" i="23" s="1"/>
  <c r="A47" i="23" s="1"/>
  <c r="A48" i="23" s="1"/>
  <c r="A49" i="23" s="1"/>
  <c r="A50" i="23" s="1"/>
  <c r="A51" i="23" s="1"/>
  <c r="A52" i="23" s="1"/>
  <c r="A53" i="23" s="1"/>
  <c r="A54" i="23" s="1"/>
  <c r="A55" i="23" s="1"/>
  <c r="A56" i="23" s="1"/>
  <c r="A57" i="23" s="1"/>
  <c r="A58" i="23" s="1"/>
  <c r="A59" i="23" s="1"/>
  <c r="A60" i="23" s="1"/>
  <c r="A61" i="23" s="1"/>
  <c r="A62" i="23" s="1"/>
  <c r="A63" i="23" s="1"/>
  <c r="A64" i="23" s="1"/>
  <c r="A65" i="23" s="1"/>
  <c r="A66" i="23" s="1"/>
  <c r="A67" i="23" s="1"/>
  <c r="A68" i="23" s="1"/>
  <c r="A69" i="23" s="1"/>
  <c r="A70" i="23" s="1"/>
  <c r="A71" i="23" s="1"/>
  <c r="A72" i="23" s="1"/>
  <c r="A73" i="23" s="1"/>
  <c r="A74" i="23" s="1"/>
  <c r="A75" i="23" s="1"/>
  <c r="A76" i="23" s="1"/>
  <c r="A77" i="23" s="1"/>
  <c r="A78" i="23" s="1"/>
  <c r="A79" i="23" s="1"/>
  <c r="A80" i="23" s="1"/>
  <c r="A81" i="23" s="1"/>
  <c r="A82" i="23" s="1"/>
  <c r="A83" i="23" s="1"/>
  <c r="A84" i="23" s="1"/>
  <c r="A85" i="23" s="1"/>
  <c r="A86" i="23" s="1"/>
  <c r="A87" i="23" s="1"/>
  <c r="A88" i="23" s="1"/>
  <c r="A89" i="23" s="1"/>
  <c r="A90" i="23" s="1"/>
  <c r="A91" i="23" s="1"/>
  <c r="A92" i="23" s="1"/>
  <c r="E13" i="23"/>
  <c r="A13" i="23"/>
  <c r="D15" i="23"/>
  <c r="E78" i="22"/>
  <c r="E80" i="22" s="1"/>
  <c r="G73" i="22"/>
  <c r="E73" i="22"/>
  <c r="G70" i="22"/>
  <c r="J70" i="22" s="1"/>
  <c r="G69" i="22"/>
  <c r="G68" i="22"/>
  <c r="G67" i="22"/>
  <c r="E67" i="22"/>
  <c r="G66" i="22"/>
  <c r="E66" i="22"/>
  <c r="D64" i="22"/>
  <c r="D71" i="22" s="1"/>
  <c r="D74" i="22" s="1"/>
  <c r="C64" i="22"/>
  <c r="C71" i="22" s="1"/>
  <c r="C74" i="22" s="1"/>
  <c r="G63" i="22"/>
  <c r="E63" i="22"/>
  <c r="G62" i="22"/>
  <c r="E62" i="22"/>
  <c r="G61" i="22"/>
  <c r="E61" i="22"/>
  <c r="G60" i="22"/>
  <c r="J60" i="22" s="1"/>
  <c r="G59" i="22"/>
  <c r="E59" i="22"/>
  <c r="G58" i="22"/>
  <c r="E58" i="22"/>
  <c r="G57" i="22"/>
  <c r="E57" i="22"/>
  <c r="G56" i="22"/>
  <c r="E56" i="22"/>
  <c r="G55" i="22"/>
  <c r="E55" i="22"/>
  <c r="J55" i="22" s="1"/>
  <c r="G54" i="22"/>
  <c r="E54" i="22"/>
  <c r="G53" i="22"/>
  <c r="E53" i="22"/>
  <c r="D53" i="22"/>
  <c r="E39" i="22"/>
  <c r="E38" i="22"/>
  <c r="E35" i="22"/>
  <c r="E34" i="22"/>
  <c r="E45" i="22" s="1"/>
  <c r="P41" i="22"/>
  <c r="D30" i="22"/>
  <c r="E24" i="22"/>
  <c r="E22" i="22"/>
  <c r="C15" i="22"/>
  <c r="C18" i="22" s="1"/>
  <c r="E14" i="22"/>
  <c r="E13" i="22"/>
  <c r="A13" i="22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A41" i="22" s="1"/>
  <c r="A42" i="22" s="1"/>
  <c r="A43" i="22" s="1"/>
  <c r="A44" i="22" s="1"/>
  <c r="A45" i="22" s="1"/>
  <c r="A46" i="22" s="1"/>
  <c r="A47" i="22" s="1"/>
  <c r="A48" i="22" s="1"/>
  <c r="A49" i="22" s="1"/>
  <c r="A50" i="22" s="1"/>
  <c r="A51" i="22" s="1"/>
  <c r="A52" i="22" s="1"/>
  <c r="A53" i="22" s="1"/>
  <c r="A54" i="22" s="1"/>
  <c r="A55" i="22" s="1"/>
  <c r="A56" i="22" s="1"/>
  <c r="A57" i="22" s="1"/>
  <c r="A58" i="22" s="1"/>
  <c r="A59" i="22" s="1"/>
  <c r="A60" i="22" s="1"/>
  <c r="A61" i="22" s="1"/>
  <c r="A62" i="22" s="1"/>
  <c r="A63" i="22" s="1"/>
  <c r="A64" i="22" s="1"/>
  <c r="A65" i="22" s="1"/>
  <c r="A66" i="22" s="1"/>
  <c r="A67" i="22" s="1"/>
  <c r="A68" i="22" s="1"/>
  <c r="A69" i="22" s="1"/>
  <c r="A70" i="22" s="1"/>
  <c r="A71" i="22" s="1"/>
  <c r="A72" i="22" s="1"/>
  <c r="A73" i="22" s="1"/>
  <c r="A74" i="22" s="1"/>
  <c r="A75" i="22" s="1"/>
  <c r="A76" i="22" s="1"/>
  <c r="A77" i="22" s="1"/>
  <c r="A78" i="22" s="1"/>
  <c r="A79" i="22" s="1"/>
  <c r="A80" i="22" s="1"/>
  <c r="A81" i="22" s="1"/>
  <c r="A82" i="22" s="1"/>
  <c r="A83" i="22" s="1"/>
  <c r="A84" i="22" s="1"/>
  <c r="A85" i="22" s="1"/>
  <c r="A86" i="22" s="1"/>
  <c r="A87" i="22" s="1"/>
  <c r="A88" i="22" s="1"/>
  <c r="A89" i="22" s="1"/>
  <c r="A90" i="22" s="1"/>
  <c r="A91" i="22" s="1"/>
  <c r="A92" i="22" s="1"/>
  <c r="D15" i="22"/>
  <c r="J57" i="27" l="1"/>
  <c r="J59" i="60"/>
  <c r="J59" i="56"/>
  <c r="J59" i="42"/>
  <c r="J62" i="22"/>
  <c r="J57" i="32"/>
  <c r="J55" i="30"/>
  <c r="J62" i="34"/>
  <c r="J55" i="60"/>
  <c r="J57" i="22"/>
  <c r="J61" i="32"/>
  <c r="J56" i="53"/>
  <c r="J55" i="45"/>
  <c r="J63" i="25"/>
  <c r="J55" i="55"/>
  <c r="J54" i="28"/>
  <c r="J53" i="32"/>
  <c r="J55" i="33"/>
  <c r="J55" i="32"/>
  <c r="J73" i="36"/>
  <c r="J55" i="57"/>
  <c r="J58" i="28"/>
  <c r="J57" i="30"/>
  <c r="J57" i="24"/>
  <c r="J73" i="25"/>
  <c r="J73" i="40"/>
  <c r="J59" i="29"/>
  <c r="J67" i="41"/>
  <c r="J55" i="42"/>
  <c r="E45" i="28"/>
  <c r="J61" i="25"/>
  <c r="J63" i="33"/>
  <c r="E45" i="42"/>
  <c r="E40" i="52"/>
  <c r="J57" i="35"/>
  <c r="J54" i="53"/>
  <c r="J57" i="28"/>
  <c r="J57" i="31"/>
  <c r="E36" i="44"/>
  <c r="J55" i="38"/>
  <c r="J57" i="57"/>
  <c r="J55" i="51"/>
  <c r="J57" i="55"/>
  <c r="E45" i="54"/>
  <c r="J57" i="38"/>
  <c r="J57" i="34"/>
  <c r="E45" i="27"/>
  <c r="E45" i="26"/>
  <c r="J73" i="58"/>
  <c r="J63" i="53"/>
  <c r="J63" i="54"/>
  <c r="J73" i="54"/>
  <c r="J63" i="56"/>
  <c r="J55" i="24"/>
  <c r="J58" i="53"/>
  <c r="J55" i="23"/>
  <c r="J57" i="50"/>
  <c r="J59" i="53"/>
  <c r="J55" i="39"/>
  <c r="J55" i="40"/>
  <c r="J57" i="23"/>
  <c r="J61" i="54"/>
  <c r="J57" i="59"/>
  <c r="J55" i="52"/>
  <c r="J59" i="25"/>
  <c r="J55" i="27"/>
  <c r="J57" i="39"/>
  <c r="J55" i="31"/>
  <c r="J63" i="40"/>
  <c r="J55" i="47"/>
  <c r="J57" i="54"/>
  <c r="J55" i="58"/>
  <c r="E45" i="47"/>
  <c r="E45" i="49"/>
  <c r="E40" i="45"/>
  <c r="E45" i="43"/>
  <c r="E45" i="34"/>
  <c r="E45" i="61"/>
  <c r="E45" i="56"/>
  <c r="E40" i="54"/>
  <c r="E45" i="32"/>
  <c r="E45" i="35"/>
  <c r="E45" i="36"/>
  <c r="E45" i="37"/>
  <c r="E45" i="53"/>
  <c r="E45" i="52"/>
  <c r="E45" i="30"/>
  <c r="E40" i="39"/>
  <c r="E40" i="46"/>
  <c r="E36" i="29"/>
  <c r="E40" i="31"/>
  <c r="E40" i="51"/>
  <c r="E40" i="48"/>
  <c r="E45" i="23"/>
  <c r="E40" i="42"/>
  <c r="E40" i="43"/>
  <c r="E40" i="44"/>
  <c r="E40" i="59"/>
  <c r="E40" i="58"/>
  <c r="E40" i="57"/>
  <c r="J55" i="53"/>
  <c r="J55" i="25"/>
  <c r="E40" i="29"/>
  <c r="E40" i="32"/>
  <c r="E40" i="47"/>
  <c r="J61" i="53"/>
  <c r="E36" i="22"/>
  <c r="E45" i="29"/>
  <c r="E36" i="49"/>
  <c r="J57" i="49"/>
  <c r="J62" i="49"/>
  <c r="E45" i="50"/>
  <c r="J55" i="54"/>
  <c r="E40" i="30"/>
  <c r="E40" i="34"/>
  <c r="E40" i="22"/>
  <c r="J66" i="29"/>
  <c r="E40" i="49"/>
  <c r="J57" i="52"/>
  <c r="J66" i="56"/>
  <c r="E40" i="60"/>
  <c r="J57" i="36"/>
  <c r="J54" i="46"/>
  <c r="E40" i="50"/>
  <c r="J59" i="58"/>
  <c r="E36" i="61"/>
  <c r="J53" i="22"/>
  <c r="E45" i="39"/>
  <c r="J55" i="43"/>
  <c r="E40" i="53"/>
  <c r="E36" i="54"/>
  <c r="E40" i="35"/>
  <c r="E36" i="37"/>
  <c r="E45" i="25"/>
  <c r="E40" i="36"/>
  <c r="E40" i="61"/>
  <c r="E40" i="23"/>
  <c r="J63" i="39"/>
  <c r="E45" i="41"/>
  <c r="J55" i="59"/>
  <c r="J55" i="34"/>
  <c r="E40" i="37"/>
  <c r="J57" i="40"/>
  <c r="E40" i="24"/>
  <c r="E40" i="38"/>
  <c r="J55" i="49"/>
  <c r="E40" i="55"/>
  <c r="E40" i="25"/>
  <c r="E40" i="27"/>
  <c r="E40" i="40"/>
  <c r="J62" i="45"/>
  <c r="J55" i="50"/>
  <c r="E40" i="56"/>
  <c r="E40" i="26"/>
  <c r="E45" i="31"/>
  <c r="J62" i="32"/>
  <c r="E40" i="41"/>
  <c r="E45" i="45"/>
  <c r="E45" i="46"/>
  <c r="E45" i="48"/>
  <c r="E45" i="57"/>
  <c r="E45" i="58"/>
  <c r="E45" i="33"/>
  <c r="J55" i="35"/>
  <c r="J53" i="40"/>
  <c r="J57" i="45"/>
  <c r="J57" i="46"/>
  <c r="J57" i="47"/>
  <c r="J57" i="48"/>
  <c r="E45" i="59"/>
  <c r="E15" i="51"/>
  <c r="E18" i="51" s="1"/>
  <c r="E15" i="32"/>
  <c r="E18" i="32" s="1"/>
  <c r="E15" i="24"/>
  <c r="E18" i="24" s="1"/>
  <c r="E15" i="49"/>
  <c r="E18" i="49" s="1"/>
  <c r="AR35" i="63"/>
  <c r="J57" i="53"/>
  <c r="J63" i="45"/>
  <c r="J57" i="61"/>
  <c r="J55" i="61"/>
  <c r="D64" i="60"/>
  <c r="D71" i="60" s="1"/>
  <c r="D74" i="60" s="1"/>
  <c r="J57" i="60"/>
  <c r="J67" i="59"/>
  <c r="J57" i="58"/>
  <c r="D64" i="58"/>
  <c r="D71" i="58" s="1"/>
  <c r="D74" i="58" s="1"/>
  <c r="J73" i="57"/>
  <c r="D64" i="57"/>
  <c r="D71" i="57" s="1"/>
  <c r="D74" i="57" s="1"/>
  <c r="J67" i="56"/>
  <c r="J57" i="56"/>
  <c r="J55" i="56"/>
  <c r="D64" i="55"/>
  <c r="D71" i="55" s="1"/>
  <c r="D74" i="55" s="1"/>
  <c r="E53" i="54"/>
  <c r="J53" i="53"/>
  <c r="D64" i="52"/>
  <c r="D71" i="52" s="1"/>
  <c r="D74" i="52" s="1"/>
  <c r="D64" i="51"/>
  <c r="D71" i="51" s="1"/>
  <c r="D74" i="51" s="1"/>
  <c r="J53" i="50"/>
  <c r="J59" i="50"/>
  <c r="D64" i="50"/>
  <c r="D71" i="50" s="1"/>
  <c r="D74" i="50" s="1"/>
  <c r="J61" i="50"/>
  <c r="J63" i="50"/>
  <c r="J73" i="49"/>
  <c r="E53" i="47"/>
  <c r="J63" i="47"/>
  <c r="J59" i="47"/>
  <c r="J61" i="47"/>
  <c r="D64" i="46"/>
  <c r="D71" i="46" s="1"/>
  <c r="D74" i="46" s="1"/>
  <c r="E53" i="45"/>
  <c r="J59" i="45"/>
  <c r="J61" i="45"/>
  <c r="J55" i="44"/>
  <c r="J57" i="44"/>
  <c r="D64" i="43"/>
  <c r="D71" i="43" s="1"/>
  <c r="D74" i="43" s="1"/>
  <c r="J59" i="43"/>
  <c r="D64" i="42"/>
  <c r="D71" i="42" s="1"/>
  <c r="D74" i="42" s="1"/>
  <c r="J55" i="41"/>
  <c r="J53" i="39"/>
  <c r="D64" i="39"/>
  <c r="D71" i="39" s="1"/>
  <c r="D74" i="39" s="1"/>
  <c r="J61" i="39"/>
  <c r="J73" i="38"/>
  <c r="E53" i="38"/>
  <c r="E64" i="38" s="1"/>
  <c r="J63" i="38"/>
  <c r="J59" i="38"/>
  <c r="J61" i="38"/>
  <c r="D64" i="37"/>
  <c r="D71" i="37" s="1"/>
  <c r="D74" i="37" s="1"/>
  <c r="D64" i="36"/>
  <c r="D71" i="36" s="1"/>
  <c r="D74" i="36" s="1"/>
  <c r="D64" i="35"/>
  <c r="D71" i="35" s="1"/>
  <c r="D74" i="35" s="1"/>
  <c r="J67" i="34"/>
  <c r="J63" i="34"/>
  <c r="J61" i="34"/>
  <c r="E53" i="34"/>
  <c r="J73" i="33"/>
  <c r="D64" i="33"/>
  <c r="D71" i="33" s="1"/>
  <c r="D74" i="33" s="1"/>
  <c r="J73" i="32"/>
  <c r="J63" i="32"/>
  <c r="D64" i="32"/>
  <c r="J59" i="31"/>
  <c r="D64" i="31"/>
  <c r="D71" i="31" s="1"/>
  <c r="D74" i="31" s="1"/>
  <c r="D64" i="30"/>
  <c r="D71" i="30" s="1"/>
  <c r="D74" i="30" s="1"/>
  <c r="J57" i="29"/>
  <c r="C71" i="29"/>
  <c r="C74" i="29" s="1"/>
  <c r="J55" i="29"/>
  <c r="J67" i="28"/>
  <c r="J59" i="28"/>
  <c r="J61" i="28"/>
  <c r="J63" i="28"/>
  <c r="J55" i="28"/>
  <c r="D64" i="27"/>
  <c r="D71" i="27" s="1"/>
  <c r="D74" i="27" s="1"/>
  <c r="D64" i="26"/>
  <c r="D71" i="26" s="1"/>
  <c r="D74" i="26" s="1"/>
  <c r="J57" i="25"/>
  <c r="D64" i="25"/>
  <c r="D71" i="25" s="1"/>
  <c r="D74" i="25" s="1"/>
  <c r="D64" i="24"/>
  <c r="D71" i="24" s="1"/>
  <c r="D74" i="24" s="1"/>
  <c r="J61" i="23"/>
  <c r="J59" i="23"/>
  <c r="J53" i="23"/>
  <c r="D64" i="23"/>
  <c r="D71" i="23" s="1"/>
  <c r="D74" i="23" s="1"/>
  <c r="J66" i="28"/>
  <c r="J53" i="61"/>
  <c r="E64" i="61"/>
  <c r="E12" i="61"/>
  <c r="E15" i="61" s="1"/>
  <c r="E18" i="61" s="1"/>
  <c r="D64" i="61"/>
  <c r="D71" i="61" s="1"/>
  <c r="D74" i="61" s="1"/>
  <c r="J62" i="61"/>
  <c r="J67" i="61"/>
  <c r="J54" i="61"/>
  <c r="J56" i="61"/>
  <c r="J58" i="61"/>
  <c r="E87" i="61"/>
  <c r="E89" i="61" s="1"/>
  <c r="J73" i="61"/>
  <c r="J61" i="61"/>
  <c r="J63" i="61"/>
  <c r="J59" i="61"/>
  <c r="J66" i="61"/>
  <c r="J53" i="60"/>
  <c r="E64" i="60"/>
  <c r="J66" i="60"/>
  <c r="E12" i="60"/>
  <c r="E15" i="60" s="1"/>
  <c r="E18" i="60" s="1"/>
  <c r="J62" i="60"/>
  <c r="J67" i="60"/>
  <c r="J54" i="60"/>
  <c r="J56" i="60"/>
  <c r="J58" i="60"/>
  <c r="E87" i="60"/>
  <c r="E89" i="60" s="1"/>
  <c r="E36" i="60"/>
  <c r="J73" i="60"/>
  <c r="J61" i="60"/>
  <c r="J63" i="60"/>
  <c r="J53" i="59"/>
  <c r="E64" i="59"/>
  <c r="E12" i="59"/>
  <c r="E15" i="59" s="1"/>
  <c r="E18" i="59" s="1"/>
  <c r="D64" i="59"/>
  <c r="D71" i="59" s="1"/>
  <c r="D74" i="59" s="1"/>
  <c r="J62" i="59"/>
  <c r="J54" i="59"/>
  <c r="J56" i="59"/>
  <c r="J58" i="59"/>
  <c r="E87" i="59"/>
  <c r="E89" i="59" s="1"/>
  <c r="E36" i="59"/>
  <c r="J73" i="59"/>
  <c r="J61" i="59"/>
  <c r="J63" i="59"/>
  <c r="J59" i="59"/>
  <c r="J66" i="59"/>
  <c r="J53" i="58"/>
  <c r="E64" i="58"/>
  <c r="J66" i="58"/>
  <c r="E12" i="58"/>
  <c r="E15" i="58" s="1"/>
  <c r="E18" i="58" s="1"/>
  <c r="J62" i="58"/>
  <c r="J67" i="58"/>
  <c r="J54" i="58"/>
  <c r="J56" i="58"/>
  <c r="J58" i="58"/>
  <c r="E87" i="58"/>
  <c r="E89" i="58" s="1"/>
  <c r="E36" i="58"/>
  <c r="J61" i="58"/>
  <c r="J63" i="58"/>
  <c r="J53" i="57"/>
  <c r="E64" i="57"/>
  <c r="J66" i="57"/>
  <c r="E12" i="57"/>
  <c r="E15" i="57" s="1"/>
  <c r="E18" i="57" s="1"/>
  <c r="J62" i="57"/>
  <c r="J67" i="57"/>
  <c r="J54" i="57"/>
  <c r="J56" i="57"/>
  <c r="J58" i="57"/>
  <c r="E87" i="57"/>
  <c r="E89" i="57" s="1"/>
  <c r="E36" i="57"/>
  <c r="J61" i="57"/>
  <c r="J63" i="57"/>
  <c r="J59" i="57"/>
  <c r="J53" i="56"/>
  <c r="E64" i="56"/>
  <c r="E12" i="56"/>
  <c r="E15" i="56" s="1"/>
  <c r="E18" i="56" s="1"/>
  <c r="D64" i="56"/>
  <c r="D71" i="56" s="1"/>
  <c r="D74" i="56" s="1"/>
  <c r="J62" i="56"/>
  <c r="J54" i="56"/>
  <c r="J56" i="56"/>
  <c r="J58" i="56"/>
  <c r="E87" i="56"/>
  <c r="E89" i="56" s="1"/>
  <c r="E36" i="56"/>
  <c r="J73" i="56"/>
  <c r="J53" i="55"/>
  <c r="E64" i="55"/>
  <c r="J66" i="55"/>
  <c r="E12" i="55"/>
  <c r="E15" i="55" s="1"/>
  <c r="E18" i="55" s="1"/>
  <c r="J62" i="55"/>
  <c r="J67" i="55"/>
  <c r="J54" i="55"/>
  <c r="J56" i="55"/>
  <c r="J58" i="55"/>
  <c r="E87" i="55"/>
  <c r="E89" i="55" s="1"/>
  <c r="E36" i="55"/>
  <c r="J73" i="55"/>
  <c r="J61" i="55"/>
  <c r="J63" i="55"/>
  <c r="J59" i="55"/>
  <c r="E12" i="54"/>
  <c r="E15" i="54" s="1"/>
  <c r="E18" i="54" s="1"/>
  <c r="E64" i="54"/>
  <c r="J62" i="54"/>
  <c r="J67" i="54"/>
  <c r="J54" i="54"/>
  <c r="J56" i="54"/>
  <c r="J58" i="54"/>
  <c r="E87" i="54"/>
  <c r="E89" i="54" s="1"/>
  <c r="J59" i="54"/>
  <c r="J66" i="54"/>
  <c r="J66" i="53"/>
  <c r="E12" i="53"/>
  <c r="E15" i="53" s="1"/>
  <c r="E18" i="53" s="1"/>
  <c r="E64" i="53"/>
  <c r="J62" i="53"/>
  <c r="J67" i="53"/>
  <c r="E87" i="53"/>
  <c r="E89" i="53" s="1"/>
  <c r="E36" i="53"/>
  <c r="J73" i="53"/>
  <c r="J53" i="52"/>
  <c r="E64" i="52"/>
  <c r="J66" i="52"/>
  <c r="E12" i="52"/>
  <c r="E15" i="52" s="1"/>
  <c r="E18" i="52" s="1"/>
  <c r="J62" i="52"/>
  <c r="J67" i="52"/>
  <c r="J54" i="52"/>
  <c r="J56" i="52"/>
  <c r="J58" i="52"/>
  <c r="E87" i="52"/>
  <c r="E89" i="52" s="1"/>
  <c r="E36" i="52"/>
  <c r="J73" i="52"/>
  <c r="J61" i="52"/>
  <c r="J63" i="52"/>
  <c r="J59" i="52"/>
  <c r="J66" i="51"/>
  <c r="J53" i="51"/>
  <c r="E64" i="51"/>
  <c r="J62" i="51"/>
  <c r="J67" i="51"/>
  <c r="J54" i="51"/>
  <c r="J56" i="51"/>
  <c r="J58" i="51"/>
  <c r="E87" i="51"/>
  <c r="E89" i="51" s="1"/>
  <c r="E36" i="51"/>
  <c r="D15" i="51"/>
  <c r="J73" i="51"/>
  <c r="J61" i="51"/>
  <c r="J63" i="51"/>
  <c r="J59" i="51"/>
  <c r="J66" i="50"/>
  <c r="E12" i="50"/>
  <c r="E15" i="50" s="1"/>
  <c r="E18" i="50" s="1"/>
  <c r="E64" i="50"/>
  <c r="J62" i="50"/>
  <c r="J67" i="50"/>
  <c r="J54" i="50"/>
  <c r="J56" i="50"/>
  <c r="J58" i="50"/>
  <c r="E87" i="50"/>
  <c r="E89" i="50" s="1"/>
  <c r="E36" i="50"/>
  <c r="J73" i="50"/>
  <c r="J53" i="49"/>
  <c r="E64" i="49"/>
  <c r="J66" i="49"/>
  <c r="D64" i="49"/>
  <c r="D71" i="49" s="1"/>
  <c r="D74" i="49" s="1"/>
  <c r="J67" i="49"/>
  <c r="J54" i="49"/>
  <c r="J56" i="49"/>
  <c r="J58" i="49"/>
  <c r="E87" i="49"/>
  <c r="E89" i="49" s="1"/>
  <c r="J61" i="49"/>
  <c r="J63" i="49"/>
  <c r="J59" i="49"/>
  <c r="J53" i="48"/>
  <c r="E64" i="48"/>
  <c r="J66" i="48"/>
  <c r="E12" i="48"/>
  <c r="E15" i="48" s="1"/>
  <c r="E18" i="48" s="1"/>
  <c r="J62" i="48"/>
  <c r="J67" i="48"/>
  <c r="J54" i="48"/>
  <c r="J56" i="48"/>
  <c r="J58" i="48"/>
  <c r="E87" i="48"/>
  <c r="E89" i="48" s="1"/>
  <c r="E36" i="48"/>
  <c r="J73" i="48"/>
  <c r="J61" i="48"/>
  <c r="J63" i="48"/>
  <c r="J59" i="48"/>
  <c r="J66" i="47"/>
  <c r="E12" i="47"/>
  <c r="E15" i="47" s="1"/>
  <c r="E18" i="47" s="1"/>
  <c r="E64" i="47"/>
  <c r="J62" i="47"/>
  <c r="J67" i="47"/>
  <c r="J54" i="47"/>
  <c r="J56" i="47"/>
  <c r="J58" i="47"/>
  <c r="E87" i="47"/>
  <c r="E89" i="47" s="1"/>
  <c r="E36" i="47"/>
  <c r="J73" i="47"/>
  <c r="J53" i="46"/>
  <c r="E64" i="46"/>
  <c r="J66" i="46"/>
  <c r="E12" i="46"/>
  <c r="E15" i="46" s="1"/>
  <c r="E18" i="46" s="1"/>
  <c r="J62" i="46"/>
  <c r="J67" i="46"/>
  <c r="E87" i="46"/>
  <c r="E89" i="46" s="1"/>
  <c r="E36" i="46"/>
  <c r="J73" i="46"/>
  <c r="J61" i="46"/>
  <c r="J63" i="46"/>
  <c r="J59" i="46"/>
  <c r="J66" i="45"/>
  <c r="E12" i="45"/>
  <c r="E15" i="45" s="1"/>
  <c r="E18" i="45" s="1"/>
  <c r="E64" i="45"/>
  <c r="J67" i="45"/>
  <c r="J54" i="45"/>
  <c r="J56" i="45"/>
  <c r="J58" i="45"/>
  <c r="E87" i="45"/>
  <c r="E89" i="45" s="1"/>
  <c r="E36" i="45"/>
  <c r="J73" i="45"/>
  <c r="J53" i="44"/>
  <c r="E64" i="44"/>
  <c r="E12" i="44"/>
  <c r="E15" i="44" s="1"/>
  <c r="E18" i="44" s="1"/>
  <c r="D64" i="44"/>
  <c r="D71" i="44" s="1"/>
  <c r="D74" i="44" s="1"/>
  <c r="J62" i="44"/>
  <c r="J67" i="44"/>
  <c r="J54" i="44"/>
  <c r="J56" i="44"/>
  <c r="J58" i="44"/>
  <c r="E87" i="44"/>
  <c r="E89" i="44" s="1"/>
  <c r="J73" i="44"/>
  <c r="J61" i="44"/>
  <c r="J63" i="44"/>
  <c r="J59" i="44"/>
  <c r="J66" i="44"/>
  <c r="J53" i="43"/>
  <c r="E64" i="43"/>
  <c r="J66" i="43"/>
  <c r="E12" i="43"/>
  <c r="E15" i="43" s="1"/>
  <c r="E18" i="43" s="1"/>
  <c r="J62" i="43"/>
  <c r="J67" i="43"/>
  <c r="J54" i="43"/>
  <c r="J56" i="43"/>
  <c r="J58" i="43"/>
  <c r="E87" i="43"/>
  <c r="E89" i="43" s="1"/>
  <c r="E36" i="43"/>
  <c r="J73" i="43"/>
  <c r="J61" i="43"/>
  <c r="J63" i="43"/>
  <c r="J53" i="42"/>
  <c r="E64" i="42"/>
  <c r="J66" i="42"/>
  <c r="E12" i="42"/>
  <c r="E15" i="42" s="1"/>
  <c r="E18" i="42" s="1"/>
  <c r="J62" i="42"/>
  <c r="J67" i="42"/>
  <c r="J54" i="42"/>
  <c r="J56" i="42"/>
  <c r="J58" i="42"/>
  <c r="E87" i="42"/>
  <c r="E89" i="42" s="1"/>
  <c r="J73" i="42"/>
  <c r="J61" i="42"/>
  <c r="J63" i="42"/>
  <c r="J53" i="41"/>
  <c r="E64" i="41"/>
  <c r="E12" i="41"/>
  <c r="E15" i="41" s="1"/>
  <c r="E18" i="41" s="1"/>
  <c r="D64" i="41"/>
  <c r="D71" i="41" s="1"/>
  <c r="D74" i="41" s="1"/>
  <c r="J62" i="41"/>
  <c r="J54" i="41"/>
  <c r="J56" i="41"/>
  <c r="J58" i="41"/>
  <c r="E87" i="41"/>
  <c r="E89" i="41" s="1"/>
  <c r="E36" i="41"/>
  <c r="J73" i="41"/>
  <c r="J61" i="41"/>
  <c r="J63" i="41"/>
  <c r="J59" i="41"/>
  <c r="J66" i="41"/>
  <c r="E12" i="40"/>
  <c r="E15" i="40" s="1"/>
  <c r="E18" i="40" s="1"/>
  <c r="E64" i="40"/>
  <c r="J62" i="40"/>
  <c r="J67" i="40"/>
  <c r="J54" i="40"/>
  <c r="J56" i="40"/>
  <c r="J58" i="40"/>
  <c r="E87" i="40"/>
  <c r="E89" i="40" s="1"/>
  <c r="E36" i="40"/>
  <c r="J59" i="40"/>
  <c r="J66" i="40"/>
  <c r="J66" i="39"/>
  <c r="E12" i="39"/>
  <c r="E15" i="39" s="1"/>
  <c r="E18" i="39" s="1"/>
  <c r="E64" i="39"/>
  <c r="J62" i="39"/>
  <c r="J67" i="39"/>
  <c r="J54" i="39"/>
  <c r="J56" i="39"/>
  <c r="J58" i="39"/>
  <c r="E87" i="39"/>
  <c r="E89" i="39" s="1"/>
  <c r="E36" i="39"/>
  <c r="J73" i="39"/>
  <c r="J59" i="39"/>
  <c r="J66" i="38"/>
  <c r="E12" i="38"/>
  <c r="E15" i="38" s="1"/>
  <c r="E18" i="38" s="1"/>
  <c r="J62" i="38"/>
  <c r="J67" i="38"/>
  <c r="J54" i="38"/>
  <c r="J56" i="38"/>
  <c r="J58" i="38"/>
  <c r="E87" i="38"/>
  <c r="E89" i="38" s="1"/>
  <c r="E36" i="38"/>
  <c r="J53" i="37"/>
  <c r="E64" i="37"/>
  <c r="E12" i="37"/>
  <c r="E15" i="37" s="1"/>
  <c r="E18" i="37" s="1"/>
  <c r="J62" i="37"/>
  <c r="J67" i="37"/>
  <c r="J54" i="37"/>
  <c r="J56" i="37"/>
  <c r="J58" i="37"/>
  <c r="E87" i="37"/>
  <c r="E89" i="37" s="1"/>
  <c r="J73" i="37"/>
  <c r="J61" i="37"/>
  <c r="J63" i="37"/>
  <c r="J59" i="37"/>
  <c r="J66" i="37"/>
  <c r="J53" i="36"/>
  <c r="E64" i="36"/>
  <c r="E12" i="36"/>
  <c r="E15" i="36" s="1"/>
  <c r="E18" i="36" s="1"/>
  <c r="J62" i="36"/>
  <c r="J67" i="36"/>
  <c r="J54" i="36"/>
  <c r="J56" i="36"/>
  <c r="J58" i="36"/>
  <c r="E87" i="36"/>
  <c r="E89" i="36" s="1"/>
  <c r="E36" i="36"/>
  <c r="J61" i="36"/>
  <c r="J63" i="36"/>
  <c r="J59" i="36"/>
  <c r="J66" i="36"/>
  <c r="J53" i="35"/>
  <c r="E64" i="35"/>
  <c r="J66" i="35"/>
  <c r="E12" i="35"/>
  <c r="E15" i="35" s="1"/>
  <c r="E18" i="35" s="1"/>
  <c r="J62" i="35"/>
  <c r="J54" i="35"/>
  <c r="J56" i="35"/>
  <c r="J58" i="35"/>
  <c r="E87" i="35"/>
  <c r="E89" i="35" s="1"/>
  <c r="E36" i="35"/>
  <c r="J73" i="35"/>
  <c r="J61" i="35"/>
  <c r="J63" i="35"/>
  <c r="J59" i="35"/>
  <c r="E12" i="34"/>
  <c r="E15" i="34" s="1"/>
  <c r="E18" i="34" s="1"/>
  <c r="E64" i="34"/>
  <c r="J54" i="34"/>
  <c r="J56" i="34"/>
  <c r="J58" i="34"/>
  <c r="E87" i="34"/>
  <c r="E89" i="34" s="1"/>
  <c r="E36" i="34"/>
  <c r="J59" i="34"/>
  <c r="J66" i="34"/>
  <c r="J53" i="33"/>
  <c r="E64" i="33"/>
  <c r="J66" i="33"/>
  <c r="E12" i="33"/>
  <c r="E15" i="33" s="1"/>
  <c r="E18" i="33" s="1"/>
  <c r="J62" i="33"/>
  <c r="J67" i="33"/>
  <c r="J54" i="33"/>
  <c r="J56" i="33"/>
  <c r="J58" i="33"/>
  <c r="E87" i="33"/>
  <c r="E89" i="33" s="1"/>
  <c r="E36" i="33"/>
  <c r="J59" i="33"/>
  <c r="J66" i="32"/>
  <c r="E64" i="32"/>
  <c r="J54" i="32"/>
  <c r="J56" i="32"/>
  <c r="J58" i="32"/>
  <c r="E87" i="32"/>
  <c r="E89" i="32" s="1"/>
  <c r="E36" i="32"/>
  <c r="J59" i="32"/>
  <c r="J53" i="31"/>
  <c r="E64" i="31"/>
  <c r="J66" i="31"/>
  <c r="E12" i="31"/>
  <c r="E15" i="31" s="1"/>
  <c r="E18" i="31" s="1"/>
  <c r="J62" i="31"/>
  <c r="J67" i="31"/>
  <c r="J54" i="31"/>
  <c r="J56" i="31"/>
  <c r="J58" i="31"/>
  <c r="E87" i="31"/>
  <c r="E89" i="31" s="1"/>
  <c r="E36" i="31"/>
  <c r="J73" i="31"/>
  <c r="J53" i="30"/>
  <c r="E64" i="30"/>
  <c r="J66" i="30"/>
  <c r="E12" i="30"/>
  <c r="E15" i="30" s="1"/>
  <c r="E18" i="30" s="1"/>
  <c r="J62" i="30"/>
  <c r="J67" i="30"/>
  <c r="J54" i="30"/>
  <c r="J56" i="30"/>
  <c r="J58" i="30"/>
  <c r="E87" i="30"/>
  <c r="E89" i="30" s="1"/>
  <c r="E36" i="30"/>
  <c r="J73" i="30"/>
  <c r="J61" i="30"/>
  <c r="J63" i="30"/>
  <c r="J59" i="30"/>
  <c r="J53" i="29"/>
  <c r="E64" i="29"/>
  <c r="E12" i="29"/>
  <c r="E15" i="29" s="1"/>
  <c r="E18" i="29" s="1"/>
  <c r="D64" i="29"/>
  <c r="D71" i="29" s="1"/>
  <c r="D74" i="29" s="1"/>
  <c r="J62" i="29"/>
  <c r="J67" i="29"/>
  <c r="J54" i="29"/>
  <c r="J56" i="29"/>
  <c r="J58" i="29"/>
  <c r="E87" i="29"/>
  <c r="E89" i="29" s="1"/>
  <c r="J73" i="29"/>
  <c r="J61" i="29"/>
  <c r="J63" i="29"/>
  <c r="E64" i="28"/>
  <c r="J53" i="28"/>
  <c r="E40" i="28"/>
  <c r="E12" i="28"/>
  <c r="E15" i="28" s="1"/>
  <c r="E18" i="28" s="1"/>
  <c r="D64" i="28"/>
  <c r="D71" i="28" s="1"/>
  <c r="D74" i="28" s="1"/>
  <c r="J62" i="28"/>
  <c r="E87" i="28"/>
  <c r="E89" i="28" s="1"/>
  <c r="E36" i="28"/>
  <c r="J53" i="27"/>
  <c r="E64" i="27"/>
  <c r="J66" i="27"/>
  <c r="E12" i="27"/>
  <c r="E15" i="27" s="1"/>
  <c r="E18" i="27" s="1"/>
  <c r="J62" i="27"/>
  <c r="J67" i="27"/>
  <c r="J54" i="27"/>
  <c r="J56" i="27"/>
  <c r="J58" i="27"/>
  <c r="E87" i="27"/>
  <c r="E89" i="27" s="1"/>
  <c r="E36" i="27"/>
  <c r="J73" i="27"/>
  <c r="J61" i="27"/>
  <c r="J63" i="27"/>
  <c r="J59" i="27"/>
  <c r="J66" i="26"/>
  <c r="J53" i="26"/>
  <c r="E64" i="26"/>
  <c r="E12" i="26"/>
  <c r="E15" i="26" s="1"/>
  <c r="E18" i="26" s="1"/>
  <c r="J62" i="26"/>
  <c r="J67" i="26"/>
  <c r="J54" i="26"/>
  <c r="J56" i="26"/>
  <c r="J58" i="26"/>
  <c r="E87" i="26"/>
  <c r="E89" i="26" s="1"/>
  <c r="E36" i="26"/>
  <c r="J73" i="26"/>
  <c r="J61" i="26"/>
  <c r="J63" i="26"/>
  <c r="J59" i="26"/>
  <c r="J53" i="25"/>
  <c r="E64" i="25"/>
  <c r="J66" i="25"/>
  <c r="E12" i="25"/>
  <c r="E15" i="25" s="1"/>
  <c r="E18" i="25" s="1"/>
  <c r="J62" i="25"/>
  <c r="J67" i="25"/>
  <c r="J54" i="25"/>
  <c r="J56" i="25"/>
  <c r="J58" i="25"/>
  <c r="E87" i="25"/>
  <c r="E89" i="25" s="1"/>
  <c r="E36" i="25"/>
  <c r="J53" i="24"/>
  <c r="E64" i="24"/>
  <c r="J66" i="24"/>
  <c r="J62" i="24"/>
  <c r="J67" i="24"/>
  <c r="J54" i="24"/>
  <c r="J56" i="24"/>
  <c r="J58" i="24"/>
  <c r="E87" i="24"/>
  <c r="E89" i="24" s="1"/>
  <c r="E36" i="24"/>
  <c r="D15" i="24"/>
  <c r="J73" i="24"/>
  <c r="J61" i="24"/>
  <c r="J63" i="24"/>
  <c r="J59" i="24"/>
  <c r="J66" i="23"/>
  <c r="E64" i="23"/>
  <c r="E12" i="23"/>
  <c r="E15" i="23" s="1"/>
  <c r="E18" i="23" s="1"/>
  <c r="J62" i="23"/>
  <c r="J67" i="23"/>
  <c r="J54" i="23"/>
  <c r="J56" i="23"/>
  <c r="J58" i="23"/>
  <c r="E87" i="23"/>
  <c r="E89" i="23" s="1"/>
  <c r="J73" i="23"/>
  <c r="J63" i="23"/>
  <c r="J66" i="22"/>
  <c r="J67" i="22"/>
  <c r="E12" i="22"/>
  <c r="E15" i="22" s="1"/>
  <c r="E18" i="22" s="1"/>
  <c r="E64" i="22"/>
  <c r="J54" i="22"/>
  <c r="J56" i="22"/>
  <c r="J58" i="22"/>
  <c r="E87" i="22"/>
  <c r="E89" i="22" s="1"/>
  <c r="J73" i="22"/>
  <c r="J61" i="22"/>
  <c r="J63" i="22"/>
  <c r="J59" i="22"/>
  <c r="J64" i="53" l="1"/>
  <c r="J53" i="54"/>
  <c r="J64" i="51"/>
  <c r="J53" i="47"/>
  <c r="J53" i="45"/>
  <c r="J64" i="40"/>
  <c r="J53" i="38"/>
  <c r="J64" i="38" s="1"/>
  <c r="J53" i="34"/>
  <c r="J64" i="34"/>
  <c r="J64" i="22"/>
  <c r="J64" i="61"/>
  <c r="J64" i="60"/>
  <c r="J64" i="59"/>
  <c r="J64" i="58"/>
  <c r="J64" i="57"/>
  <c r="J64" i="56"/>
  <c r="J64" i="55"/>
  <c r="J64" i="54"/>
  <c r="J64" i="52"/>
  <c r="J64" i="50"/>
  <c r="J64" i="49"/>
  <c r="J64" i="48"/>
  <c r="J64" i="46"/>
  <c r="J64" i="44"/>
  <c r="J64" i="43"/>
  <c r="J64" i="42"/>
  <c r="J64" i="41"/>
  <c r="J64" i="39"/>
  <c r="J64" i="37"/>
  <c r="J64" i="36"/>
  <c r="J64" i="35"/>
  <c r="J64" i="33"/>
  <c r="J64" i="32"/>
  <c r="J64" i="31"/>
  <c r="J64" i="30"/>
  <c r="J64" i="29"/>
  <c r="J64" i="28"/>
  <c r="J64" i="27"/>
  <c r="J64" i="26"/>
  <c r="J64" i="25"/>
  <c r="J64" i="24"/>
  <c r="J64" i="23"/>
  <c r="J64" i="47" l="1"/>
  <c r="J64" i="45"/>
  <c r="U86" i="1" l="1"/>
  <c r="U84" i="1"/>
  <c r="U77" i="1"/>
  <c r="U75" i="1"/>
  <c r="T71" i="1"/>
  <c r="S71" i="1"/>
  <c r="T67" i="1"/>
  <c r="S67" i="1"/>
  <c r="T66" i="1"/>
  <c r="S66" i="1"/>
  <c r="S65" i="1"/>
  <c r="T64" i="1"/>
  <c r="S64" i="1"/>
  <c r="T61" i="1"/>
  <c r="S61" i="1"/>
  <c r="T60" i="1"/>
  <c r="S60" i="1"/>
  <c r="T59" i="1"/>
  <c r="S59" i="1"/>
  <c r="U58" i="1"/>
  <c r="T58" i="1"/>
  <c r="S58" i="1"/>
  <c r="T57" i="1"/>
  <c r="S57" i="1"/>
  <c r="T56" i="1"/>
  <c r="S56" i="1"/>
  <c r="T55" i="1"/>
  <c r="S55" i="1"/>
  <c r="T54" i="1"/>
  <c r="S54" i="1"/>
  <c r="T53" i="1"/>
  <c r="S53" i="1"/>
  <c r="T52" i="1"/>
  <c r="S52" i="1"/>
  <c r="S51" i="1"/>
  <c r="T11" i="1"/>
  <c r="S11" i="1"/>
  <c r="T22" i="1"/>
  <c r="S22" i="1"/>
  <c r="T21" i="1"/>
  <c r="T19" i="1"/>
  <c r="S19" i="1"/>
  <c r="T16" i="1"/>
  <c r="T12" i="1"/>
  <c r="S12" i="1"/>
  <c r="T10" i="1"/>
  <c r="S10" i="1"/>
  <c r="Q76" i="1"/>
  <c r="Q78" i="1" s="1"/>
  <c r="Q71" i="1"/>
  <c r="Q85" i="1" s="1"/>
  <c r="Q64" i="1"/>
  <c r="O62" i="1"/>
  <c r="Q61" i="1"/>
  <c r="Q60" i="1"/>
  <c r="Q59" i="1"/>
  <c r="Q57" i="1"/>
  <c r="Q56" i="1"/>
  <c r="Q55" i="1"/>
  <c r="Q54" i="1"/>
  <c r="Q53" i="1"/>
  <c r="Q52" i="1"/>
  <c r="Q43" i="1"/>
  <c r="Q38" i="1"/>
  <c r="Q34" i="1"/>
  <c r="P28" i="1"/>
  <c r="Q22" i="1"/>
  <c r="Q20" i="1"/>
  <c r="O13" i="1"/>
  <c r="O16" i="1" s="1"/>
  <c r="Q12" i="1"/>
  <c r="Q11" i="1"/>
  <c r="P13" i="1"/>
  <c r="P41" i="9"/>
  <c r="Q87" i="1" l="1"/>
  <c r="O69" i="1"/>
  <c r="Q10" i="1"/>
  <c r="M10" i="21"/>
  <c r="L10" i="21"/>
  <c r="K10" i="21"/>
  <c r="J10" i="21"/>
  <c r="I10" i="21"/>
  <c r="H10" i="21"/>
  <c r="G10" i="21"/>
  <c r="F10" i="21"/>
  <c r="E10" i="21"/>
  <c r="D10" i="21"/>
  <c r="C10" i="21"/>
  <c r="B10" i="21"/>
  <c r="O72" i="1" l="1"/>
  <c r="Q13" i="1"/>
  <c r="N10" i="21"/>
  <c r="Q16" i="1" l="1"/>
  <c r="D10" i="4" l="1"/>
  <c r="O77" i="2"/>
  <c r="N71" i="2"/>
  <c r="N67" i="2"/>
  <c r="M67" i="2"/>
  <c r="N66" i="2"/>
  <c r="M66" i="2"/>
  <c r="N65" i="2"/>
  <c r="N60" i="2"/>
  <c r="N58" i="2"/>
  <c r="N55" i="2"/>
  <c r="N54" i="2"/>
  <c r="N53" i="2"/>
  <c r="N52" i="2"/>
  <c r="M22" i="2"/>
  <c r="N21" i="2"/>
  <c r="N20" i="2"/>
  <c r="M20" i="2"/>
  <c r="N19" i="2"/>
  <c r="M19" i="2"/>
  <c r="N16" i="2"/>
  <c r="N12" i="2"/>
  <c r="N11" i="2"/>
  <c r="N10" i="2"/>
  <c r="K84" i="2"/>
  <c r="O84" i="2" s="1"/>
  <c r="K75" i="2"/>
  <c r="O75" i="2" s="1"/>
  <c r="I71" i="2"/>
  <c r="K76" i="2" s="1"/>
  <c r="J64" i="2"/>
  <c r="N64" i="2" s="1"/>
  <c r="I65" i="2"/>
  <c r="M65" i="2" s="1"/>
  <c r="I64" i="2"/>
  <c r="M64" i="2" s="1"/>
  <c r="J61" i="2"/>
  <c r="N61" i="2" s="1"/>
  <c r="J59" i="2"/>
  <c r="N59" i="2" s="1"/>
  <c r="J56" i="2"/>
  <c r="N56" i="2" s="1"/>
  <c r="J51" i="2"/>
  <c r="I61" i="2"/>
  <c r="M61" i="2" s="1"/>
  <c r="I60" i="2"/>
  <c r="M60" i="2" s="1"/>
  <c r="I59" i="2"/>
  <c r="I58" i="2"/>
  <c r="K58" i="2" s="1"/>
  <c r="I56" i="2"/>
  <c r="M56" i="2" s="1"/>
  <c r="I55" i="2"/>
  <c r="K55" i="2" s="1"/>
  <c r="I54" i="2"/>
  <c r="K54" i="2" s="1"/>
  <c r="I53" i="2"/>
  <c r="K53" i="2" s="1"/>
  <c r="I52" i="2"/>
  <c r="K52" i="2" s="1"/>
  <c r="I51" i="2"/>
  <c r="M51" i="2" s="1"/>
  <c r="J22" i="2"/>
  <c r="K22" i="2" s="1"/>
  <c r="I12" i="2"/>
  <c r="K12" i="2" s="1"/>
  <c r="I11" i="2"/>
  <c r="K11" i="2" s="1"/>
  <c r="I10" i="2"/>
  <c r="M10" i="2" s="1"/>
  <c r="K86" i="2"/>
  <c r="K43" i="2"/>
  <c r="K38" i="2"/>
  <c r="K34" i="2"/>
  <c r="K20" i="2"/>
  <c r="J13" i="2"/>
  <c r="D66" i="18"/>
  <c r="E64" i="2"/>
  <c r="D66" i="11"/>
  <c r="K59" i="2" l="1"/>
  <c r="M59" i="2"/>
  <c r="M58" i="2"/>
  <c r="K60" i="2"/>
  <c r="M71" i="2"/>
  <c r="M53" i="2"/>
  <c r="K56" i="2"/>
  <c r="M54" i="2"/>
  <c r="M52" i="2"/>
  <c r="M55" i="2"/>
  <c r="K65" i="2"/>
  <c r="K61" i="2"/>
  <c r="M11" i="2"/>
  <c r="K64" i="2"/>
  <c r="O64" i="2" s="1"/>
  <c r="M12" i="2"/>
  <c r="N22" i="2"/>
  <c r="K78" i="2"/>
  <c r="K71" i="2"/>
  <c r="K51" i="2"/>
  <c r="J62" i="2"/>
  <c r="J69" i="2" s="1"/>
  <c r="J72" i="2" s="1"/>
  <c r="I62" i="2"/>
  <c r="J28" i="2"/>
  <c r="I13" i="2"/>
  <c r="K10" i="2"/>
  <c r="I69" i="2" l="1"/>
  <c r="K85" i="2"/>
  <c r="K62" i="2"/>
  <c r="K13" i="2"/>
  <c r="K16" i="2" s="1"/>
  <c r="K87" i="2" l="1"/>
  <c r="I72" i="2"/>
  <c r="E88" i="20"/>
  <c r="E78" i="20"/>
  <c r="E80" i="20" s="1"/>
  <c r="E73" i="20"/>
  <c r="E87" i="20" s="1"/>
  <c r="E89" i="20" s="1"/>
  <c r="E67" i="20"/>
  <c r="E66" i="20"/>
  <c r="C64" i="20"/>
  <c r="C71" i="20" s="1"/>
  <c r="C74" i="20" s="1"/>
  <c r="E63" i="20"/>
  <c r="E62" i="20"/>
  <c r="E61" i="20"/>
  <c r="E60" i="20"/>
  <c r="E58" i="20"/>
  <c r="E57" i="20"/>
  <c r="E56" i="20"/>
  <c r="E55" i="20"/>
  <c r="E54" i="20"/>
  <c r="D64" i="20"/>
  <c r="D71" i="20" s="1"/>
  <c r="D74" i="20" s="1"/>
  <c r="E39" i="20"/>
  <c r="E38" i="20"/>
  <c r="E35" i="20"/>
  <c r="E34" i="20"/>
  <c r="E36" i="20" s="1"/>
  <c r="D30" i="20"/>
  <c r="E24" i="20"/>
  <c r="E22" i="20"/>
  <c r="D15" i="20"/>
  <c r="C15" i="20"/>
  <c r="E14" i="20"/>
  <c r="E13" i="20"/>
  <c r="A13" i="20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A51" i="20" s="1"/>
  <c r="A52" i="20" s="1"/>
  <c r="A53" i="20" s="1"/>
  <c r="A54" i="20" s="1"/>
  <c r="A55" i="20" s="1"/>
  <c r="A56" i="20" s="1"/>
  <c r="A57" i="20" s="1"/>
  <c r="A58" i="20" s="1"/>
  <c r="A61" i="20" s="1"/>
  <c r="A62" i="20" s="1"/>
  <c r="A63" i="20" s="1"/>
  <c r="A64" i="20" s="1"/>
  <c r="A65" i="20" s="1"/>
  <c r="A66" i="20" s="1"/>
  <c r="A67" i="20" s="1"/>
  <c r="A68" i="20" s="1"/>
  <c r="A69" i="20" s="1"/>
  <c r="A70" i="20" s="1"/>
  <c r="A71" i="20" s="1"/>
  <c r="A72" i="20" s="1"/>
  <c r="A73" i="20" s="1"/>
  <c r="A74" i="20" s="1"/>
  <c r="A75" i="20" s="1"/>
  <c r="A76" i="20" s="1"/>
  <c r="A77" i="20" s="1"/>
  <c r="A78" i="20" s="1"/>
  <c r="A79" i="20" s="1"/>
  <c r="A80" i="20" s="1"/>
  <c r="A81" i="20" s="1"/>
  <c r="A82" i="20" s="1"/>
  <c r="A83" i="20" s="1"/>
  <c r="A84" i="20" s="1"/>
  <c r="A85" i="20" s="1"/>
  <c r="A86" i="20" s="1"/>
  <c r="A87" i="20" s="1"/>
  <c r="A88" i="20" s="1"/>
  <c r="A89" i="20" s="1"/>
  <c r="A90" i="20" s="1"/>
  <c r="A91" i="20" s="1"/>
  <c r="A92" i="20" s="1"/>
  <c r="E12" i="20"/>
  <c r="E88" i="19"/>
  <c r="E78" i="19"/>
  <c r="E80" i="19" s="1"/>
  <c r="E73" i="19"/>
  <c r="E87" i="19" s="1"/>
  <c r="E89" i="19" s="1"/>
  <c r="E67" i="19"/>
  <c r="E66" i="19"/>
  <c r="C64" i="19"/>
  <c r="C71" i="19" s="1"/>
  <c r="C74" i="19" s="1"/>
  <c r="E63" i="19"/>
  <c r="E62" i="19"/>
  <c r="E61" i="19"/>
  <c r="E60" i="19"/>
  <c r="E58" i="19"/>
  <c r="E57" i="19"/>
  <c r="E56" i="19"/>
  <c r="E55" i="19"/>
  <c r="E54" i="19"/>
  <c r="E53" i="19"/>
  <c r="D64" i="19"/>
  <c r="D71" i="19" s="1"/>
  <c r="D74" i="19" s="1"/>
  <c r="E39" i="19"/>
  <c r="E38" i="19"/>
  <c r="E35" i="19"/>
  <c r="E34" i="19"/>
  <c r="D30" i="19"/>
  <c r="E24" i="19"/>
  <c r="E22" i="19"/>
  <c r="D15" i="19"/>
  <c r="C15" i="19"/>
  <c r="C18" i="19" s="1"/>
  <c r="E14" i="19"/>
  <c r="E13" i="19"/>
  <c r="A13" i="19"/>
  <c r="A14" i="19" s="1"/>
  <c r="A15" i="19" s="1"/>
  <c r="A16" i="19" s="1"/>
  <c r="A17" i="19" s="1"/>
  <c r="A18" i="19" s="1"/>
  <c r="A19" i="19" s="1"/>
  <c r="A20" i="19" s="1"/>
  <c r="A21" i="19" s="1"/>
  <c r="A22" i="19" s="1"/>
  <c r="A23" i="19" s="1"/>
  <c r="A24" i="19" s="1"/>
  <c r="A25" i="19" s="1"/>
  <c r="A26" i="19" s="1"/>
  <c r="A27" i="19" s="1"/>
  <c r="A28" i="19" s="1"/>
  <c r="A29" i="19" s="1"/>
  <c r="A30" i="19" s="1"/>
  <c r="A31" i="19" s="1"/>
  <c r="A32" i="19" s="1"/>
  <c r="A33" i="19" s="1"/>
  <c r="A34" i="19" s="1"/>
  <c r="A35" i="19" s="1"/>
  <c r="A36" i="19" s="1"/>
  <c r="A37" i="19" s="1"/>
  <c r="A38" i="19" s="1"/>
  <c r="A39" i="19" s="1"/>
  <c r="A40" i="19" s="1"/>
  <c r="A41" i="19" s="1"/>
  <c r="A42" i="19" s="1"/>
  <c r="A43" i="19" s="1"/>
  <c r="A44" i="19" s="1"/>
  <c r="A45" i="19" s="1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6" i="19" s="1"/>
  <c r="A57" i="19" s="1"/>
  <c r="A58" i="19" s="1"/>
  <c r="A61" i="19" s="1"/>
  <c r="A62" i="19" s="1"/>
  <c r="A63" i="19" s="1"/>
  <c r="A64" i="19" s="1"/>
  <c r="A65" i="19" s="1"/>
  <c r="A66" i="19" s="1"/>
  <c r="A67" i="19" s="1"/>
  <c r="A68" i="19" s="1"/>
  <c r="A69" i="19" s="1"/>
  <c r="A70" i="19" s="1"/>
  <c r="A71" i="19" s="1"/>
  <c r="A72" i="19" s="1"/>
  <c r="A73" i="19" s="1"/>
  <c r="A74" i="19" s="1"/>
  <c r="A75" i="19" s="1"/>
  <c r="A76" i="19" s="1"/>
  <c r="A77" i="19" s="1"/>
  <c r="A78" i="19" s="1"/>
  <c r="A79" i="19" s="1"/>
  <c r="A80" i="19" s="1"/>
  <c r="A81" i="19" s="1"/>
  <c r="A82" i="19" s="1"/>
  <c r="A83" i="19" s="1"/>
  <c r="A84" i="19" s="1"/>
  <c r="A85" i="19" s="1"/>
  <c r="A86" i="19" s="1"/>
  <c r="A87" i="19" s="1"/>
  <c r="A88" i="19" s="1"/>
  <c r="A89" i="19" s="1"/>
  <c r="A90" i="19" s="1"/>
  <c r="A91" i="19" s="1"/>
  <c r="A92" i="19" s="1"/>
  <c r="E12" i="19"/>
  <c r="E88" i="18"/>
  <c r="E78" i="18"/>
  <c r="E80" i="18" s="1"/>
  <c r="E83" i="18" s="1"/>
  <c r="E73" i="18"/>
  <c r="E87" i="18" s="1"/>
  <c r="E89" i="18" s="1"/>
  <c r="E67" i="18"/>
  <c r="E66" i="18"/>
  <c r="D64" i="18"/>
  <c r="D71" i="18" s="1"/>
  <c r="D74" i="18" s="1"/>
  <c r="C64" i="18"/>
  <c r="C71" i="18" s="1"/>
  <c r="C74" i="18" s="1"/>
  <c r="E63" i="18"/>
  <c r="E62" i="18"/>
  <c r="E61" i="18"/>
  <c r="E60" i="18"/>
  <c r="E58" i="18"/>
  <c r="E57" i="18"/>
  <c r="E56" i="18"/>
  <c r="E64" i="18" s="1"/>
  <c r="E55" i="18"/>
  <c r="E54" i="18"/>
  <c r="E53" i="18"/>
  <c r="E39" i="18"/>
  <c r="E38" i="18"/>
  <c r="E35" i="18"/>
  <c r="E34" i="18"/>
  <c r="D30" i="18"/>
  <c r="E24" i="18"/>
  <c r="E22" i="18"/>
  <c r="D15" i="18"/>
  <c r="C15" i="18"/>
  <c r="C18" i="18" s="1"/>
  <c r="E14" i="18"/>
  <c r="A14" i="18"/>
  <c r="A15" i="18" s="1"/>
  <c r="A16" i="18" s="1"/>
  <c r="A17" i="18" s="1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A29" i="18" s="1"/>
  <c r="A30" i="18" s="1"/>
  <c r="A31" i="18" s="1"/>
  <c r="A32" i="18" s="1"/>
  <c r="A33" i="18" s="1"/>
  <c r="A34" i="18" s="1"/>
  <c r="A35" i="18" s="1"/>
  <c r="A36" i="18" s="1"/>
  <c r="A37" i="18" s="1"/>
  <c r="A38" i="18" s="1"/>
  <c r="A39" i="18" s="1"/>
  <c r="A40" i="18" s="1"/>
  <c r="A41" i="18" s="1"/>
  <c r="A42" i="18" s="1"/>
  <c r="A43" i="18" s="1"/>
  <c r="A44" i="18" s="1"/>
  <c r="A45" i="18" s="1"/>
  <c r="A46" i="18" s="1"/>
  <c r="A47" i="18" s="1"/>
  <c r="A48" i="18" s="1"/>
  <c r="A49" i="18" s="1"/>
  <c r="A50" i="18" s="1"/>
  <c r="A51" i="18" s="1"/>
  <c r="A52" i="18" s="1"/>
  <c r="A53" i="18" s="1"/>
  <c r="A54" i="18" s="1"/>
  <c r="A55" i="18" s="1"/>
  <c r="A56" i="18" s="1"/>
  <c r="A57" i="18" s="1"/>
  <c r="A58" i="18" s="1"/>
  <c r="A61" i="18" s="1"/>
  <c r="A62" i="18" s="1"/>
  <c r="A63" i="18" s="1"/>
  <c r="A64" i="18" s="1"/>
  <c r="A65" i="18" s="1"/>
  <c r="A66" i="18" s="1"/>
  <c r="A67" i="18" s="1"/>
  <c r="A68" i="18" s="1"/>
  <c r="A69" i="18" s="1"/>
  <c r="A70" i="18" s="1"/>
  <c r="A71" i="18" s="1"/>
  <c r="A72" i="18" s="1"/>
  <c r="A73" i="18" s="1"/>
  <c r="A74" i="18" s="1"/>
  <c r="A75" i="18" s="1"/>
  <c r="A76" i="18" s="1"/>
  <c r="A77" i="18" s="1"/>
  <c r="A78" i="18" s="1"/>
  <c r="A79" i="18" s="1"/>
  <c r="A80" i="18" s="1"/>
  <c r="A81" i="18" s="1"/>
  <c r="A82" i="18" s="1"/>
  <c r="A83" i="18" s="1"/>
  <c r="A84" i="18" s="1"/>
  <c r="A85" i="18" s="1"/>
  <c r="A86" i="18" s="1"/>
  <c r="A87" i="18" s="1"/>
  <c r="A88" i="18" s="1"/>
  <c r="A89" i="18" s="1"/>
  <c r="A90" i="18" s="1"/>
  <c r="A91" i="18" s="1"/>
  <c r="A92" i="18" s="1"/>
  <c r="E13" i="18"/>
  <c r="A13" i="18"/>
  <c r="E12" i="18"/>
  <c r="E88" i="17"/>
  <c r="E78" i="17"/>
  <c r="E80" i="17" s="1"/>
  <c r="E73" i="17"/>
  <c r="E87" i="17" s="1"/>
  <c r="E89" i="17" s="1"/>
  <c r="E67" i="17"/>
  <c r="E66" i="17"/>
  <c r="C64" i="17"/>
  <c r="C71" i="17" s="1"/>
  <c r="C74" i="17" s="1"/>
  <c r="E63" i="17"/>
  <c r="E62" i="17"/>
  <c r="E61" i="17"/>
  <c r="E60" i="17"/>
  <c r="E58" i="17"/>
  <c r="E57" i="17"/>
  <c r="E56" i="17"/>
  <c r="E55" i="17"/>
  <c r="E54" i="17"/>
  <c r="E53" i="17"/>
  <c r="D64" i="17"/>
  <c r="D71" i="17" s="1"/>
  <c r="D74" i="17" s="1"/>
  <c r="E39" i="17"/>
  <c r="E38" i="17"/>
  <c r="E35" i="17"/>
  <c r="E34" i="17"/>
  <c r="D30" i="17"/>
  <c r="E24" i="17"/>
  <c r="E22" i="17"/>
  <c r="D15" i="17"/>
  <c r="C15" i="17"/>
  <c r="C18" i="17" s="1"/>
  <c r="A15" i="17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A56" i="17" s="1"/>
  <c r="A57" i="17" s="1"/>
  <c r="A58" i="17" s="1"/>
  <c r="A61" i="17" s="1"/>
  <c r="A62" i="17" s="1"/>
  <c r="A63" i="17" s="1"/>
  <c r="A64" i="17" s="1"/>
  <c r="A65" i="17" s="1"/>
  <c r="A66" i="17" s="1"/>
  <c r="A67" i="17" s="1"/>
  <c r="A68" i="17" s="1"/>
  <c r="A69" i="17" s="1"/>
  <c r="A70" i="17" s="1"/>
  <c r="A71" i="17" s="1"/>
  <c r="A72" i="17" s="1"/>
  <c r="A73" i="17" s="1"/>
  <c r="A74" i="17" s="1"/>
  <c r="A75" i="17" s="1"/>
  <c r="A76" i="17" s="1"/>
  <c r="A77" i="17" s="1"/>
  <c r="A78" i="17" s="1"/>
  <c r="A79" i="17" s="1"/>
  <c r="A80" i="17" s="1"/>
  <c r="A81" i="17" s="1"/>
  <c r="A82" i="17" s="1"/>
  <c r="A83" i="17" s="1"/>
  <c r="A84" i="17" s="1"/>
  <c r="A85" i="17" s="1"/>
  <c r="A86" i="17" s="1"/>
  <c r="A87" i="17" s="1"/>
  <c r="A88" i="17" s="1"/>
  <c r="A89" i="17" s="1"/>
  <c r="A90" i="17" s="1"/>
  <c r="A91" i="17" s="1"/>
  <c r="A92" i="17" s="1"/>
  <c r="E14" i="17"/>
  <c r="A14" i="17"/>
  <c r="E13" i="17"/>
  <c r="A13" i="17"/>
  <c r="E12" i="17"/>
  <c r="E88" i="16"/>
  <c r="E78" i="16"/>
  <c r="E80" i="16" s="1"/>
  <c r="E73" i="16"/>
  <c r="E87" i="16" s="1"/>
  <c r="E89" i="16" s="1"/>
  <c r="E67" i="16"/>
  <c r="E66" i="16"/>
  <c r="C64" i="16"/>
  <c r="C71" i="16" s="1"/>
  <c r="C74" i="16" s="1"/>
  <c r="E63" i="16"/>
  <c r="E62" i="16"/>
  <c r="E61" i="16"/>
  <c r="E60" i="16"/>
  <c r="E58" i="16"/>
  <c r="E57" i="16"/>
  <c r="E56" i="16"/>
  <c r="E55" i="16"/>
  <c r="E54" i="16"/>
  <c r="E53" i="16"/>
  <c r="D64" i="16"/>
  <c r="D71" i="16" s="1"/>
  <c r="D74" i="16" s="1"/>
  <c r="E39" i="16"/>
  <c r="E38" i="16"/>
  <c r="E35" i="16"/>
  <c r="E34" i="16"/>
  <c r="D30" i="16"/>
  <c r="E24" i="16"/>
  <c r="E22" i="16"/>
  <c r="D15" i="16"/>
  <c r="C15" i="16"/>
  <c r="C18" i="16" s="1"/>
  <c r="E14" i="16"/>
  <c r="E13" i="16"/>
  <c r="A13" i="16"/>
  <c r="A14" i="16" s="1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A32" i="16" s="1"/>
  <c r="A33" i="16" s="1"/>
  <c r="A34" i="16" s="1"/>
  <c r="A35" i="16" s="1"/>
  <c r="A36" i="16" s="1"/>
  <c r="A37" i="16" s="1"/>
  <c r="A38" i="16" s="1"/>
  <c r="A39" i="16" s="1"/>
  <c r="A40" i="16" s="1"/>
  <c r="A41" i="16" s="1"/>
  <c r="A42" i="16" s="1"/>
  <c r="A43" i="16" s="1"/>
  <c r="A44" i="16" s="1"/>
  <c r="A45" i="16" s="1"/>
  <c r="A46" i="16" s="1"/>
  <c r="A47" i="16" s="1"/>
  <c r="A48" i="16" s="1"/>
  <c r="A49" i="16" s="1"/>
  <c r="A50" i="16" s="1"/>
  <c r="A51" i="16" s="1"/>
  <c r="A52" i="16" s="1"/>
  <c r="A53" i="16" s="1"/>
  <c r="A54" i="16" s="1"/>
  <c r="A55" i="16" s="1"/>
  <c r="A56" i="16" s="1"/>
  <c r="A57" i="16" s="1"/>
  <c r="A58" i="16" s="1"/>
  <c r="A61" i="16" s="1"/>
  <c r="A62" i="16" s="1"/>
  <c r="A63" i="16" s="1"/>
  <c r="A64" i="16" s="1"/>
  <c r="A65" i="16" s="1"/>
  <c r="A66" i="16" s="1"/>
  <c r="A67" i="16" s="1"/>
  <c r="A68" i="16" s="1"/>
  <c r="A69" i="16" s="1"/>
  <c r="A70" i="16" s="1"/>
  <c r="A71" i="16" s="1"/>
  <c r="A72" i="16" s="1"/>
  <c r="A73" i="16" s="1"/>
  <c r="A74" i="16" s="1"/>
  <c r="A75" i="16" s="1"/>
  <c r="A76" i="16" s="1"/>
  <c r="A77" i="16" s="1"/>
  <c r="A78" i="16" s="1"/>
  <c r="A79" i="16" s="1"/>
  <c r="A80" i="16" s="1"/>
  <c r="A81" i="16" s="1"/>
  <c r="A82" i="16" s="1"/>
  <c r="A83" i="16" s="1"/>
  <c r="A84" i="16" s="1"/>
  <c r="A85" i="16" s="1"/>
  <c r="A86" i="16" s="1"/>
  <c r="A87" i="16" s="1"/>
  <c r="A88" i="16" s="1"/>
  <c r="A89" i="16" s="1"/>
  <c r="A90" i="16" s="1"/>
  <c r="A91" i="16" s="1"/>
  <c r="A92" i="16" s="1"/>
  <c r="E12" i="16"/>
  <c r="E88" i="15"/>
  <c r="E78" i="15"/>
  <c r="E80" i="15" s="1"/>
  <c r="E73" i="15"/>
  <c r="E87" i="15" s="1"/>
  <c r="E89" i="15" s="1"/>
  <c r="E67" i="15"/>
  <c r="E66" i="15"/>
  <c r="D64" i="15"/>
  <c r="D71" i="15" s="1"/>
  <c r="D74" i="15" s="1"/>
  <c r="C64" i="15"/>
  <c r="C71" i="15" s="1"/>
  <c r="C74" i="15" s="1"/>
  <c r="E63" i="15"/>
  <c r="E62" i="15"/>
  <c r="E61" i="15"/>
  <c r="E60" i="15"/>
  <c r="E58" i="15"/>
  <c r="E57" i="15"/>
  <c r="E56" i="15"/>
  <c r="E55" i="15"/>
  <c r="E54" i="15"/>
  <c r="E53" i="15"/>
  <c r="E39" i="15"/>
  <c r="E38" i="15"/>
  <c r="E35" i="15"/>
  <c r="E34" i="15"/>
  <c r="E40" i="15" s="1"/>
  <c r="D30" i="15"/>
  <c r="E24" i="15"/>
  <c r="E22" i="15"/>
  <c r="D15" i="15"/>
  <c r="C15" i="15"/>
  <c r="C18" i="15" s="1"/>
  <c r="E14" i="15"/>
  <c r="A14" i="15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A42" i="15" s="1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A54" i="15" s="1"/>
  <c r="A55" i="15" s="1"/>
  <c r="A56" i="15" s="1"/>
  <c r="A57" i="15" s="1"/>
  <c r="A58" i="15" s="1"/>
  <c r="E13" i="15"/>
  <c r="A13" i="15"/>
  <c r="E12" i="15"/>
  <c r="E88" i="14"/>
  <c r="E78" i="14"/>
  <c r="E80" i="14" s="1"/>
  <c r="E73" i="14"/>
  <c r="E87" i="14" s="1"/>
  <c r="E89" i="14" s="1"/>
  <c r="E67" i="14"/>
  <c r="E66" i="14"/>
  <c r="D64" i="14"/>
  <c r="D71" i="14" s="1"/>
  <c r="D74" i="14" s="1"/>
  <c r="C64" i="14"/>
  <c r="C71" i="14" s="1"/>
  <c r="C74" i="14" s="1"/>
  <c r="E63" i="14"/>
  <c r="E62" i="14"/>
  <c r="E61" i="14"/>
  <c r="E60" i="14"/>
  <c r="E58" i="14"/>
  <c r="E57" i="14"/>
  <c r="E56" i="14"/>
  <c r="E55" i="14"/>
  <c r="E54" i="14"/>
  <c r="E53" i="14"/>
  <c r="E39" i="14"/>
  <c r="E38" i="14"/>
  <c r="E35" i="14"/>
  <c r="E34" i="14"/>
  <c r="E36" i="14" s="1"/>
  <c r="D30" i="14"/>
  <c r="E24" i="14"/>
  <c r="E22" i="14"/>
  <c r="D15" i="14"/>
  <c r="C15" i="14"/>
  <c r="C18" i="14" s="1"/>
  <c r="E14" i="14"/>
  <c r="A14" i="14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A61" i="14" s="1"/>
  <c r="A62" i="14" s="1"/>
  <c r="A63" i="14" s="1"/>
  <c r="A64" i="14" s="1"/>
  <c r="A65" i="14" s="1"/>
  <c r="A66" i="14" s="1"/>
  <c r="A67" i="14" s="1"/>
  <c r="A68" i="14" s="1"/>
  <c r="A69" i="14" s="1"/>
  <c r="A70" i="14" s="1"/>
  <c r="A71" i="14" s="1"/>
  <c r="A72" i="14" s="1"/>
  <c r="A73" i="14" s="1"/>
  <c r="A74" i="14" s="1"/>
  <c r="A75" i="14" s="1"/>
  <c r="A76" i="14" s="1"/>
  <c r="A77" i="14" s="1"/>
  <c r="A78" i="14" s="1"/>
  <c r="A79" i="14" s="1"/>
  <c r="A80" i="14" s="1"/>
  <c r="A81" i="14" s="1"/>
  <c r="A82" i="14" s="1"/>
  <c r="A83" i="14" s="1"/>
  <c r="A84" i="14" s="1"/>
  <c r="A85" i="14" s="1"/>
  <c r="A86" i="14" s="1"/>
  <c r="A87" i="14" s="1"/>
  <c r="A88" i="14" s="1"/>
  <c r="A89" i="14" s="1"/>
  <c r="A90" i="14" s="1"/>
  <c r="A91" i="14" s="1"/>
  <c r="A92" i="14" s="1"/>
  <c r="E13" i="14"/>
  <c r="A13" i="14"/>
  <c r="E12" i="14"/>
  <c r="E88" i="13"/>
  <c r="E78" i="13"/>
  <c r="E80" i="13" s="1"/>
  <c r="E73" i="13"/>
  <c r="E87" i="13" s="1"/>
  <c r="E67" i="13"/>
  <c r="E66" i="13"/>
  <c r="C64" i="13"/>
  <c r="C71" i="13" s="1"/>
  <c r="C74" i="13" s="1"/>
  <c r="E63" i="13"/>
  <c r="E62" i="13"/>
  <c r="E61" i="13"/>
  <c r="E60" i="13"/>
  <c r="E58" i="13"/>
  <c r="E57" i="13"/>
  <c r="E56" i="13"/>
  <c r="E55" i="13"/>
  <c r="E54" i="13"/>
  <c r="D64" i="13"/>
  <c r="D71" i="13" s="1"/>
  <c r="D74" i="13" s="1"/>
  <c r="E39" i="13"/>
  <c r="E38" i="13"/>
  <c r="E35" i="13"/>
  <c r="E34" i="13"/>
  <c r="D30" i="13"/>
  <c r="E24" i="13"/>
  <c r="E22" i="13"/>
  <c r="D15" i="13"/>
  <c r="C15" i="13"/>
  <c r="C18" i="13" s="1"/>
  <c r="E14" i="13"/>
  <c r="E13" i="13"/>
  <c r="A13" i="13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A56" i="13" s="1"/>
  <c r="A57" i="13" s="1"/>
  <c r="A58" i="13" s="1"/>
  <c r="A61" i="13" s="1"/>
  <c r="A62" i="13" s="1"/>
  <c r="A63" i="13" s="1"/>
  <c r="A64" i="13" s="1"/>
  <c r="A65" i="13" s="1"/>
  <c r="A66" i="13" s="1"/>
  <c r="A67" i="13" s="1"/>
  <c r="A68" i="13" s="1"/>
  <c r="A69" i="13" s="1"/>
  <c r="A70" i="13" s="1"/>
  <c r="A71" i="13" s="1"/>
  <c r="A72" i="13" s="1"/>
  <c r="A73" i="13" s="1"/>
  <c r="A74" i="13" s="1"/>
  <c r="A75" i="13" s="1"/>
  <c r="A76" i="13" s="1"/>
  <c r="A77" i="13" s="1"/>
  <c r="A78" i="13" s="1"/>
  <c r="A79" i="13" s="1"/>
  <c r="A80" i="13" s="1"/>
  <c r="A81" i="13" s="1"/>
  <c r="A82" i="13" s="1"/>
  <c r="A83" i="13" s="1"/>
  <c r="A84" i="13" s="1"/>
  <c r="A85" i="13" s="1"/>
  <c r="A86" i="13" s="1"/>
  <c r="A87" i="13" s="1"/>
  <c r="A88" i="13" s="1"/>
  <c r="A89" i="13" s="1"/>
  <c r="A90" i="13" s="1"/>
  <c r="A91" i="13" s="1"/>
  <c r="A92" i="13" s="1"/>
  <c r="E12" i="13"/>
  <c r="E88" i="12"/>
  <c r="E78" i="12"/>
  <c r="E80" i="12" s="1"/>
  <c r="E73" i="12"/>
  <c r="E87" i="12" s="1"/>
  <c r="E89" i="12" s="1"/>
  <c r="E67" i="12"/>
  <c r="E66" i="12"/>
  <c r="D64" i="12"/>
  <c r="D71" i="12" s="1"/>
  <c r="D74" i="12" s="1"/>
  <c r="C64" i="12"/>
  <c r="E63" i="12"/>
  <c r="E62" i="12"/>
  <c r="E61" i="12"/>
  <c r="E60" i="12"/>
  <c r="E58" i="12"/>
  <c r="E57" i="12"/>
  <c r="E56" i="12"/>
  <c r="E55" i="12"/>
  <c r="E54" i="12"/>
  <c r="E53" i="12"/>
  <c r="E39" i="12"/>
  <c r="E38" i="12"/>
  <c r="E35" i="12"/>
  <c r="E34" i="12"/>
  <c r="D30" i="12"/>
  <c r="E24" i="12"/>
  <c r="E22" i="12"/>
  <c r="D15" i="12"/>
  <c r="C15" i="12"/>
  <c r="C18" i="12" s="1"/>
  <c r="E14" i="12"/>
  <c r="E13" i="12"/>
  <c r="A13" i="12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E12" i="12"/>
  <c r="E88" i="11"/>
  <c r="E78" i="11"/>
  <c r="E80" i="11" s="1"/>
  <c r="E73" i="11"/>
  <c r="E87" i="11" s="1"/>
  <c r="E89" i="11" s="1"/>
  <c r="E67" i="11"/>
  <c r="E66" i="11"/>
  <c r="D64" i="11"/>
  <c r="D71" i="11" s="1"/>
  <c r="D74" i="11" s="1"/>
  <c r="C64" i="11"/>
  <c r="C71" i="11" s="1"/>
  <c r="C74" i="11" s="1"/>
  <c r="E63" i="11"/>
  <c r="E62" i="11"/>
  <c r="E61" i="11"/>
  <c r="E60" i="11"/>
  <c r="E58" i="11"/>
  <c r="E57" i="11"/>
  <c r="E56" i="11"/>
  <c r="E55" i="11"/>
  <c r="E54" i="11"/>
  <c r="E53" i="11"/>
  <c r="E39" i="11"/>
  <c r="E38" i="11"/>
  <c r="E35" i="11"/>
  <c r="E34" i="11"/>
  <c r="D30" i="11"/>
  <c r="E24" i="11"/>
  <c r="E22" i="11"/>
  <c r="D15" i="11"/>
  <c r="C15" i="11"/>
  <c r="E14" i="11"/>
  <c r="E13" i="11"/>
  <c r="A13" i="1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A56" i="11" s="1"/>
  <c r="A57" i="11" s="1"/>
  <c r="A58" i="11" s="1"/>
  <c r="A61" i="11" s="1"/>
  <c r="A62" i="11" s="1"/>
  <c r="A63" i="11" s="1"/>
  <c r="A64" i="11" s="1"/>
  <c r="A65" i="11" s="1"/>
  <c r="A66" i="11" s="1"/>
  <c r="A67" i="11" s="1"/>
  <c r="A68" i="11" s="1"/>
  <c r="A69" i="11" s="1"/>
  <c r="A70" i="11" s="1"/>
  <c r="A71" i="11" s="1"/>
  <c r="A72" i="11" s="1"/>
  <c r="A73" i="11" s="1"/>
  <c r="A74" i="11" s="1"/>
  <c r="A75" i="11" s="1"/>
  <c r="A76" i="11" s="1"/>
  <c r="A77" i="11" s="1"/>
  <c r="A78" i="11" s="1"/>
  <c r="A79" i="11" s="1"/>
  <c r="A80" i="11" s="1"/>
  <c r="A81" i="11" s="1"/>
  <c r="A82" i="11" s="1"/>
  <c r="A83" i="11" s="1"/>
  <c r="A84" i="11" s="1"/>
  <c r="A85" i="11" s="1"/>
  <c r="A86" i="11" s="1"/>
  <c r="A87" i="11" s="1"/>
  <c r="A88" i="11" s="1"/>
  <c r="A89" i="11" s="1"/>
  <c r="A90" i="11" s="1"/>
  <c r="A91" i="11" s="1"/>
  <c r="A92" i="11" s="1"/>
  <c r="E12" i="11"/>
  <c r="A59" i="12" l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E36" i="19"/>
  <c r="E36" i="18"/>
  <c r="A59" i="15"/>
  <c r="A60" i="15" s="1"/>
  <c r="A61" i="15" s="1"/>
  <c r="A62" i="15" s="1"/>
  <c r="A63" i="15" s="1"/>
  <c r="A64" i="15" s="1"/>
  <c r="A65" i="15" s="1"/>
  <c r="A66" i="15" s="1"/>
  <c r="A67" i="15" s="1"/>
  <c r="A68" i="15" s="1"/>
  <c r="A69" i="15" s="1"/>
  <c r="A70" i="15" s="1"/>
  <c r="A71" i="15" s="1"/>
  <c r="A72" i="15" s="1"/>
  <c r="A73" i="15" s="1"/>
  <c r="A74" i="15" s="1"/>
  <c r="A75" i="15" s="1"/>
  <c r="A76" i="15" s="1"/>
  <c r="A77" i="15" s="1"/>
  <c r="A78" i="15" s="1"/>
  <c r="A79" i="15" s="1"/>
  <c r="A80" i="15" s="1"/>
  <c r="A81" i="15" s="1"/>
  <c r="A82" i="15" s="1"/>
  <c r="A83" i="15" s="1"/>
  <c r="A84" i="15" s="1"/>
  <c r="A85" i="15" s="1"/>
  <c r="A86" i="15" s="1"/>
  <c r="A87" i="15" s="1"/>
  <c r="A88" i="15" s="1"/>
  <c r="A89" i="15" s="1"/>
  <c r="A90" i="15" s="1"/>
  <c r="A91" i="15" s="1"/>
  <c r="A92" i="15" s="1"/>
  <c r="E45" i="11"/>
  <c r="E45" i="19"/>
  <c r="E40" i="12"/>
  <c r="E36" i="17"/>
  <c r="E40" i="14"/>
  <c r="E36" i="11"/>
  <c r="E40" i="20"/>
  <c r="E36" i="12"/>
  <c r="E40" i="17"/>
  <c r="E45" i="20"/>
  <c r="E40" i="11"/>
  <c r="E15" i="20"/>
  <c r="E18" i="20" s="1"/>
  <c r="E15" i="17"/>
  <c r="E18" i="17" s="1"/>
  <c r="E15" i="11"/>
  <c r="E18" i="11" s="1"/>
  <c r="E64" i="15"/>
  <c r="E15" i="15"/>
  <c r="E18" i="15" s="1"/>
  <c r="E15" i="16"/>
  <c r="E18" i="16" s="1"/>
  <c r="C18" i="20"/>
  <c r="E15" i="19"/>
  <c r="E18" i="19" s="1"/>
  <c r="E15" i="14"/>
  <c r="E18" i="14" s="1"/>
  <c r="E15" i="13"/>
  <c r="E18" i="13" s="1"/>
  <c r="C18" i="11"/>
  <c r="E64" i="12"/>
  <c r="E64" i="17"/>
  <c r="E64" i="14"/>
  <c r="E64" i="16"/>
  <c r="E64" i="19"/>
  <c r="E64" i="11"/>
  <c r="E36" i="16"/>
  <c r="E45" i="16"/>
  <c r="E40" i="16"/>
  <c r="C71" i="12"/>
  <c r="C74" i="12" s="1"/>
  <c r="E53" i="13"/>
  <c r="E64" i="13" s="1"/>
  <c r="E15" i="12"/>
  <c r="E18" i="12" s="1"/>
  <c r="E15" i="18"/>
  <c r="E18" i="18" s="1"/>
  <c r="E89" i="13"/>
  <c r="E40" i="19"/>
  <c r="E40" i="18"/>
  <c r="E45" i="18"/>
  <c r="E36" i="13"/>
  <c r="E45" i="13"/>
  <c r="E40" i="13"/>
  <c r="E45" i="15"/>
  <c r="E45" i="12"/>
  <c r="E36" i="15"/>
  <c r="E53" i="20"/>
  <c r="E64" i="20" s="1"/>
  <c r="E45" i="17"/>
  <c r="E45" i="14"/>
  <c r="E66" i="10"/>
  <c r="E39" i="10" l="1"/>
  <c r="E38" i="10"/>
  <c r="E35" i="10"/>
  <c r="E34" i="10"/>
  <c r="E88" i="10"/>
  <c r="E78" i="10"/>
  <c r="E80" i="10" s="1"/>
  <c r="E73" i="10"/>
  <c r="E87" i="10" s="1"/>
  <c r="E89" i="10" s="1"/>
  <c r="E67" i="10"/>
  <c r="C64" i="10"/>
  <c r="C71" i="10" s="1"/>
  <c r="C74" i="10" s="1"/>
  <c r="E63" i="10"/>
  <c r="E62" i="10"/>
  <c r="E61" i="10"/>
  <c r="E60" i="10"/>
  <c r="E58" i="10"/>
  <c r="E57" i="10"/>
  <c r="E56" i="10"/>
  <c r="E55" i="10"/>
  <c r="E54" i="10"/>
  <c r="D64" i="10"/>
  <c r="E45" i="10"/>
  <c r="E40" i="10"/>
  <c r="E36" i="10"/>
  <c r="D30" i="10"/>
  <c r="E24" i="10"/>
  <c r="E22" i="10"/>
  <c r="D15" i="10"/>
  <c r="C15" i="10"/>
  <c r="C18" i="10" s="1"/>
  <c r="I16" i="2" s="1"/>
  <c r="E14" i="10"/>
  <c r="E13" i="10"/>
  <c r="A13" i="10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E12" i="10"/>
  <c r="G73" i="9"/>
  <c r="G70" i="9"/>
  <c r="J70" i="9" s="1"/>
  <c r="G69" i="9"/>
  <c r="G68" i="9"/>
  <c r="G67" i="9"/>
  <c r="G66" i="9"/>
  <c r="G63" i="9"/>
  <c r="G62" i="9"/>
  <c r="G61" i="9"/>
  <c r="G60" i="9"/>
  <c r="J60" i="9" s="1"/>
  <c r="G59" i="9"/>
  <c r="G58" i="9"/>
  <c r="J58" i="9" s="1"/>
  <c r="G57" i="9"/>
  <c r="G56" i="9"/>
  <c r="G55" i="9"/>
  <c r="G54" i="9"/>
  <c r="G53" i="9"/>
  <c r="E39" i="9"/>
  <c r="E38" i="9"/>
  <c r="E35" i="9"/>
  <c r="E34" i="9"/>
  <c r="E78" i="9"/>
  <c r="E80" i="9" s="1"/>
  <c r="E73" i="9"/>
  <c r="E67" i="9"/>
  <c r="E66" i="9"/>
  <c r="C64" i="9"/>
  <c r="E63" i="9"/>
  <c r="E62" i="9"/>
  <c r="E61" i="9"/>
  <c r="E59" i="9"/>
  <c r="E58" i="9"/>
  <c r="E57" i="9"/>
  <c r="E56" i="9"/>
  <c r="E55" i="9"/>
  <c r="E54" i="9"/>
  <c r="D53" i="9"/>
  <c r="D30" i="9"/>
  <c r="E24" i="9"/>
  <c r="E22" i="9"/>
  <c r="C15" i="9"/>
  <c r="C18" i="9" s="1"/>
  <c r="E14" i="9"/>
  <c r="E13" i="9"/>
  <c r="A13" i="9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D15" i="9"/>
  <c r="F28" i="7"/>
  <c r="D28" i="7"/>
  <c r="C28" i="7"/>
  <c r="F27" i="7"/>
  <c r="D27" i="7"/>
  <c r="C27" i="7"/>
  <c r="E28" i="7"/>
  <c r="E27" i="7"/>
  <c r="G28" i="7"/>
  <c r="G27" i="7"/>
  <c r="H46" i="5"/>
  <c r="G46" i="5"/>
  <c r="F46" i="5"/>
  <c r="E46" i="5"/>
  <c r="D46" i="5"/>
  <c r="C46" i="5"/>
  <c r="H45" i="5"/>
  <c r="G45" i="5"/>
  <c r="F45" i="5"/>
  <c r="E45" i="5"/>
  <c r="D45" i="5"/>
  <c r="C45" i="5"/>
  <c r="E64" i="1"/>
  <c r="U64" i="1" s="1"/>
  <c r="J73" i="9" l="1"/>
  <c r="J62" i="9"/>
  <c r="J54" i="9"/>
  <c r="J66" i="9"/>
  <c r="J56" i="9"/>
  <c r="J59" i="9"/>
  <c r="J67" i="9"/>
  <c r="J61" i="9"/>
  <c r="J63" i="9"/>
  <c r="J57" i="9"/>
  <c r="J55" i="9"/>
  <c r="C71" i="9"/>
  <c r="C74" i="9" s="1"/>
  <c r="D64" i="9"/>
  <c r="D71" i="9" s="1"/>
  <c r="D74" i="9" s="1"/>
  <c r="P51" i="1"/>
  <c r="E15" i="10"/>
  <c r="E18" i="10" s="1"/>
  <c r="E53" i="10"/>
  <c r="E64" i="10" s="1"/>
  <c r="E45" i="9"/>
  <c r="E36" i="9"/>
  <c r="E40" i="9"/>
  <c r="E12" i="9"/>
  <c r="E15" i="9" s="1"/>
  <c r="E18" i="9" s="1"/>
  <c r="E87" i="9"/>
  <c r="E89" i="9" s="1"/>
  <c r="E53" i="9"/>
  <c r="D28" i="2"/>
  <c r="E22" i="2"/>
  <c r="O22" i="2" s="1"/>
  <c r="D28" i="1"/>
  <c r="T28" i="1" s="1"/>
  <c r="P62" i="1" l="1"/>
  <c r="Q51" i="1"/>
  <c r="J53" i="9"/>
  <c r="E64" i="9"/>
  <c r="E22" i="1"/>
  <c r="U22" i="1" s="1"/>
  <c r="H68" i="1"/>
  <c r="J68" i="1"/>
  <c r="J64" i="1"/>
  <c r="J58" i="1"/>
  <c r="H71" i="1"/>
  <c r="H67" i="1"/>
  <c r="H66" i="1"/>
  <c r="H65" i="1"/>
  <c r="H64" i="1"/>
  <c r="K64" i="1" s="1"/>
  <c r="L64" i="1" s="1"/>
  <c r="H61" i="1"/>
  <c r="H60" i="1"/>
  <c r="H59" i="1"/>
  <c r="H58" i="1"/>
  <c r="H57" i="1"/>
  <c r="H56" i="1"/>
  <c r="H55" i="1"/>
  <c r="H54" i="1"/>
  <c r="H53" i="1"/>
  <c r="H52" i="1"/>
  <c r="H51" i="1"/>
  <c r="H73" i="59" l="1"/>
  <c r="K73" i="59" s="1"/>
  <c r="L73" i="59" s="1"/>
  <c r="H73" i="49"/>
  <c r="K73" i="49" s="1"/>
  <c r="L73" i="49" s="1"/>
  <c r="H73" i="47"/>
  <c r="K73" i="47" s="1"/>
  <c r="L73" i="47" s="1"/>
  <c r="H73" i="35"/>
  <c r="K73" i="35" s="1"/>
  <c r="L73" i="35" s="1"/>
  <c r="H73" i="58"/>
  <c r="K73" i="58" s="1"/>
  <c r="L73" i="58" s="1"/>
  <c r="H73" i="46"/>
  <c r="K73" i="46" s="1"/>
  <c r="L73" i="46" s="1"/>
  <c r="H73" i="60"/>
  <c r="K73" i="60" s="1"/>
  <c r="L73" i="60" s="1"/>
  <c r="H73" i="48"/>
  <c r="K73" i="48" s="1"/>
  <c r="L73" i="48" s="1"/>
  <c r="H73" i="36"/>
  <c r="K73" i="36" s="1"/>
  <c r="L73" i="36" s="1"/>
  <c r="H73" i="50"/>
  <c r="K73" i="50" s="1"/>
  <c r="L73" i="50" s="1"/>
  <c r="H73" i="37"/>
  <c r="K73" i="37" s="1"/>
  <c r="L73" i="37" s="1"/>
  <c r="H73" i="34"/>
  <c r="K73" i="34" s="1"/>
  <c r="L73" i="34" s="1"/>
  <c r="H73" i="61"/>
  <c r="K73" i="61" s="1"/>
  <c r="L73" i="61" s="1"/>
  <c r="H73" i="51"/>
  <c r="K73" i="51" s="1"/>
  <c r="L73" i="51" s="1"/>
  <c r="H73" i="38"/>
  <c r="K73" i="38" s="1"/>
  <c r="L73" i="38" s="1"/>
  <c r="H73" i="39"/>
  <c r="K73" i="39" s="1"/>
  <c r="L73" i="39" s="1"/>
  <c r="H73" i="22"/>
  <c r="K73" i="22" s="1"/>
  <c r="L73" i="22" s="1"/>
  <c r="H73" i="53"/>
  <c r="K73" i="53" s="1"/>
  <c r="L73" i="53" s="1"/>
  <c r="H73" i="52"/>
  <c r="K73" i="52" s="1"/>
  <c r="L73" i="52" s="1"/>
  <c r="H73" i="40"/>
  <c r="K73" i="40" s="1"/>
  <c r="L73" i="40" s="1"/>
  <c r="H73" i="23"/>
  <c r="K73" i="23" s="1"/>
  <c r="L73" i="23" s="1"/>
  <c r="H73" i="54"/>
  <c r="K73" i="54" s="1"/>
  <c r="L73" i="54" s="1"/>
  <c r="H73" i="41"/>
  <c r="K73" i="41" s="1"/>
  <c r="L73" i="41" s="1"/>
  <c r="H73" i="25"/>
  <c r="K73" i="25" s="1"/>
  <c r="L73" i="25" s="1"/>
  <c r="H73" i="24"/>
  <c r="K73" i="24" s="1"/>
  <c r="L73" i="24" s="1"/>
  <c r="H73" i="33"/>
  <c r="K73" i="33" s="1"/>
  <c r="L73" i="33" s="1"/>
  <c r="H73" i="29"/>
  <c r="K73" i="29" s="1"/>
  <c r="L73" i="29" s="1"/>
  <c r="H73" i="28"/>
  <c r="K73" i="28" s="1"/>
  <c r="L73" i="28" s="1"/>
  <c r="H73" i="55"/>
  <c r="K73" i="55" s="1"/>
  <c r="L73" i="55" s="1"/>
  <c r="H73" i="42"/>
  <c r="K73" i="42" s="1"/>
  <c r="L73" i="42" s="1"/>
  <c r="H73" i="30"/>
  <c r="K73" i="30" s="1"/>
  <c r="L73" i="30" s="1"/>
  <c r="H73" i="26"/>
  <c r="K73" i="26" s="1"/>
  <c r="L73" i="26" s="1"/>
  <c r="H73" i="56"/>
  <c r="K73" i="56" s="1"/>
  <c r="L73" i="56" s="1"/>
  <c r="H73" i="31"/>
  <c r="K73" i="31" s="1"/>
  <c r="L73" i="31" s="1"/>
  <c r="H73" i="44"/>
  <c r="K73" i="44" s="1"/>
  <c r="L73" i="44" s="1"/>
  <c r="H73" i="43"/>
  <c r="K73" i="43" s="1"/>
  <c r="L73" i="43" s="1"/>
  <c r="H73" i="32"/>
  <c r="K73" i="32" s="1"/>
  <c r="L73" i="32" s="1"/>
  <c r="H73" i="27"/>
  <c r="K73" i="27" s="1"/>
  <c r="L73" i="27" s="1"/>
  <c r="H73" i="57"/>
  <c r="K73" i="57" s="1"/>
  <c r="L73" i="57" s="1"/>
  <c r="H73" i="45"/>
  <c r="K73" i="45" s="1"/>
  <c r="L73" i="45" s="1"/>
  <c r="H73" i="9"/>
  <c r="K73" i="9" s="1"/>
  <c r="L73" i="9" s="1"/>
  <c r="H53" i="61"/>
  <c r="K53" i="61" s="1"/>
  <c r="H53" i="51"/>
  <c r="K53" i="51" s="1"/>
  <c r="H53" i="38"/>
  <c r="K53" i="38" s="1"/>
  <c r="H53" i="37"/>
  <c r="K53" i="37" s="1"/>
  <c r="H53" i="48"/>
  <c r="K53" i="48" s="1"/>
  <c r="H53" i="52"/>
  <c r="K53" i="52" s="1"/>
  <c r="H53" i="40"/>
  <c r="K53" i="40" s="1"/>
  <c r="H53" i="39"/>
  <c r="K53" i="39" s="1"/>
  <c r="H53" i="23"/>
  <c r="K53" i="23" s="1"/>
  <c r="H53" i="22"/>
  <c r="K53" i="22" s="1"/>
  <c r="H53" i="36"/>
  <c r="K53" i="36" s="1"/>
  <c r="H53" i="47"/>
  <c r="K53" i="47" s="1"/>
  <c r="H53" i="54"/>
  <c r="K53" i="54" s="1"/>
  <c r="H53" i="53"/>
  <c r="K53" i="53" s="1"/>
  <c r="H53" i="41"/>
  <c r="K53" i="41" s="1"/>
  <c r="H53" i="25"/>
  <c r="K53" i="25" s="1"/>
  <c r="H53" i="24"/>
  <c r="K53" i="24" s="1"/>
  <c r="H53" i="49"/>
  <c r="K53" i="49" s="1"/>
  <c r="H53" i="55"/>
  <c r="K53" i="55" s="1"/>
  <c r="H53" i="42"/>
  <c r="K53" i="42" s="1"/>
  <c r="H53" i="30"/>
  <c r="K53" i="30" s="1"/>
  <c r="H53" i="29"/>
  <c r="K53" i="29" s="1"/>
  <c r="H53" i="26"/>
  <c r="K53" i="26" s="1"/>
  <c r="H53" i="60"/>
  <c r="K53" i="60" s="1"/>
  <c r="H53" i="56"/>
  <c r="K53" i="56" s="1"/>
  <c r="H53" i="31"/>
  <c r="K53" i="31" s="1"/>
  <c r="H53" i="43"/>
  <c r="K53" i="43" s="1"/>
  <c r="H53" i="32"/>
  <c r="K53" i="32" s="1"/>
  <c r="H53" i="27"/>
  <c r="K53" i="27" s="1"/>
  <c r="H53" i="57"/>
  <c r="K53" i="57" s="1"/>
  <c r="H53" i="44"/>
  <c r="K53" i="44" s="1"/>
  <c r="H53" i="28"/>
  <c r="K53" i="28" s="1"/>
  <c r="H53" i="45"/>
  <c r="K53" i="45" s="1"/>
  <c r="H53" i="33"/>
  <c r="K53" i="33" s="1"/>
  <c r="H53" i="50"/>
  <c r="K53" i="50" s="1"/>
  <c r="H53" i="58"/>
  <c r="K53" i="58" s="1"/>
  <c r="H53" i="46"/>
  <c r="K53" i="46" s="1"/>
  <c r="H53" i="59"/>
  <c r="K53" i="59" s="1"/>
  <c r="H53" i="35"/>
  <c r="K53" i="35" s="1"/>
  <c r="H53" i="34"/>
  <c r="K53" i="34" s="1"/>
  <c r="H53" i="9"/>
  <c r="K53" i="9" s="1"/>
  <c r="H57" i="58"/>
  <c r="K57" i="58" s="1"/>
  <c r="L57" i="58" s="1"/>
  <c r="H57" i="46"/>
  <c r="K57" i="46" s="1"/>
  <c r="L57" i="46" s="1"/>
  <c r="H57" i="59"/>
  <c r="K57" i="59" s="1"/>
  <c r="L57" i="59" s="1"/>
  <c r="H57" i="35"/>
  <c r="K57" i="35" s="1"/>
  <c r="L57" i="35" s="1"/>
  <c r="H57" i="34"/>
  <c r="K57" i="34" s="1"/>
  <c r="L57" i="34" s="1"/>
  <c r="H57" i="60"/>
  <c r="K57" i="60" s="1"/>
  <c r="L57" i="60" s="1"/>
  <c r="H57" i="49"/>
  <c r="K57" i="49" s="1"/>
  <c r="L57" i="49" s="1"/>
  <c r="H57" i="47"/>
  <c r="K57" i="47" s="1"/>
  <c r="L57" i="47" s="1"/>
  <c r="H57" i="36"/>
  <c r="K57" i="36" s="1"/>
  <c r="L57" i="36" s="1"/>
  <c r="H57" i="50"/>
  <c r="K57" i="50" s="1"/>
  <c r="L57" i="50" s="1"/>
  <c r="H57" i="48"/>
  <c r="K57" i="48" s="1"/>
  <c r="L57" i="48" s="1"/>
  <c r="H57" i="37"/>
  <c r="K57" i="37" s="1"/>
  <c r="L57" i="37" s="1"/>
  <c r="H57" i="61"/>
  <c r="K57" i="61" s="1"/>
  <c r="L57" i="61" s="1"/>
  <c r="H57" i="44"/>
  <c r="K57" i="44" s="1"/>
  <c r="L57" i="44" s="1"/>
  <c r="H57" i="51"/>
  <c r="K57" i="51" s="1"/>
  <c r="L57" i="51" s="1"/>
  <c r="H57" i="38"/>
  <c r="K57" i="38" s="1"/>
  <c r="L57" i="38" s="1"/>
  <c r="H57" i="57"/>
  <c r="K57" i="57" s="1"/>
  <c r="L57" i="57" s="1"/>
  <c r="H57" i="45"/>
  <c r="K57" i="45" s="1"/>
  <c r="L57" i="45" s="1"/>
  <c r="H57" i="52"/>
  <c r="K57" i="52" s="1"/>
  <c r="L57" i="52" s="1"/>
  <c r="H57" i="40"/>
  <c r="K57" i="40" s="1"/>
  <c r="L57" i="40" s="1"/>
  <c r="H57" i="39"/>
  <c r="K57" i="39" s="1"/>
  <c r="L57" i="39" s="1"/>
  <c r="H57" i="23"/>
  <c r="K57" i="23" s="1"/>
  <c r="L57" i="23" s="1"/>
  <c r="H57" i="22"/>
  <c r="K57" i="22" s="1"/>
  <c r="L57" i="22" s="1"/>
  <c r="H57" i="33"/>
  <c r="K57" i="33" s="1"/>
  <c r="L57" i="33" s="1"/>
  <c r="H57" i="54"/>
  <c r="K57" i="54" s="1"/>
  <c r="L57" i="54" s="1"/>
  <c r="H57" i="53"/>
  <c r="K57" i="53" s="1"/>
  <c r="L57" i="53" s="1"/>
  <c r="H57" i="41"/>
  <c r="K57" i="41" s="1"/>
  <c r="L57" i="41" s="1"/>
  <c r="H57" i="25"/>
  <c r="K57" i="25" s="1"/>
  <c r="L57" i="25" s="1"/>
  <c r="H57" i="24"/>
  <c r="K57" i="24" s="1"/>
  <c r="L57" i="24" s="1"/>
  <c r="H57" i="28"/>
  <c r="K57" i="28" s="1"/>
  <c r="L57" i="28" s="1"/>
  <c r="H57" i="55"/>
  <c r="K57" i="55" s="1"/>
  <c r="L57" i="55" s="1"/>
  <c r="H57" i="42"/>
  <c r="K57" i="42" s="1"/>
  <c r="L57" i="42" s="1"/>
  <c r="H57" i="30"/>
  <c r="K57" i="30" s="1"/>
  <c r="L57" i="30" s="1"/>
  <c r="H57" i="29"/>
  <c r="K57" i="29" s="1"/>
  <c r="L57" i="29" s="1"/>
  <c r="H57" i="26"/>
  <c r="K57" i="26" s="1"/>
  <c r="L57" i="26" s="1"/>
  <c r="H57" i="56"/>
  <c r="K57" i="56" s="1"/>
  <c r="L57" i="56" s="1"/>
  <c r="H57" i="31"/>
  <c r="K57" i="31" s="1"/>
  <c r="L57" i="31" s="1"/>
  <c r="H57" i="43"/>
  <c r="K57" i="43" s="1"/>
  <c r="L57" i="43" s="1"/>
  <c r="H57" i="32"/>
  <c r="K57" i="32" s="1"/>
  <c r="L57" i="32" s="1"/>
  <c r="H57" i="27"/>
  <c r="K57" i="27" s="1"/>
  <c r="L57" i="27" s="1"/>
  <c r="H57" i="9"/>
  <c r="K57" i="9" s="1"/>
  <c r="L57" i="9" s="1"/>
  <c r="H58" i="50"/>
  <c r="K58" i="50" s="1"/>
  <c r="L58" i="50" s="1"/>
  <c r="H58" i="48"/>
  <c r="K58" i="48" s="1"/>
  <c r="L58" i="48" s="1"/>
  <c r="H58" i="37"/>
  <c r="K58" i="37" s="1"/>
  <c r="L58" i="37" s="1"/>
  <c r="H58" i="61"/>
  <c r="K58" i="61" s="1"/>
  <c r="L58" i="61" s="1"/>
  <c r="H58" i="51"/>
  <c r="K58" i="51" s="1"/>
  <c r="L58" i="51" s="1"/>
  <c r="H58" i="38"/>
  <c r="K58" i="38" s="1"/>
  <c r="L58" i="38" s="1"/>
  <c r="H58" i="59"/>
  <c r="K58" i="59" s="1"/>
  <c r="L58" i="59" s="1"/>
  <c r="H58" i="52"/>
  <c r="K58" i="52" s="1"/>
  <c r="L58" i="52" s="1"/>
  <c r="H58" i="40"/>
  <c r="K58" i="40" s="1"/>
  <c r="L58" i="40" s="1"/>
  <c r="H58" i="39"/>
  <c r="K58" i="39" s="1"/>
  <c r="L58" i="39" s="1"/>
  <c r="H58" i="23"/>
  <c r="K58" i="23" s="1"/>
  <c r="L58" i="23" s="1"/>
  <c r="H58" i="22"/>
  <c r="K58" i="22" s="1"/>
  <c r="L58" i="22" s="1"/>
  <c r="H58" i="34"/>
  <c r="K58" i="34" s="1"/>
  <c r="L58" i="34" s="1"/>
  <c r="H58" i="54"/>
  <c r="K58" i="54" s="1"/>
  <c r="L58" i="54" s="1"/>
  <c r="H58" i="53"/>
  <c r="K58" i="53" s="1"/>
  <c r="L58" i="53" s="1"/>
  <c r="H58" i="41"/>
  <c r="K58" i="41" s="1"/>
  <c r="L58" i="41" s="1"/>
  <c r="H58" i="25"/>
  <c r="K58" i="25" s="1"/>
  <c r="L58" i="25" s="1"/>
  <c r="H58" i="24"/>
  <c r="K58" i="24" s="1"/>
  <c r="L58" i="24" s="1"/>
  <c r="H58" i="36"/>
  <c r="K58" i="36" s="1"/>
  <c r="L58" i="36" s="1"/>
  <c r="H58" i="55"/>
  <c r="K58" i="55" s="1"/>
  <c r="L58" i="55" s="1"/>
  <c r="H58" i="42"/>
  <c r="K58" i="42" s="1"/>
  <c r="L58" i="42" s="1"/>
  <c r="H58" i="30"/>
  <c r="K58" i="30" s="1"/>
  <c r="L58" i="30" s="1"/>
  <c r="H58" i="29"/>
  <c r="K58" i="29" s="1"/>
  <c r="L58" i="29" s="1"/>
  <c r="H58" i="26"/>
  <c r="K58" i="26" s="1"/>
  <c r="L58" i="26" s="1"/>
  <c r="H58" i="47"/>
  <c r="K58" i="47" s="1"/>
  <c r="L58" i="47" s="1"/>
  <c r="H58" i="56"/>
  <c r="K58" i="56" s="1"/>
  <c r="L58" i="56" s="1"/>
  <c r="H58" i="31"/>
  <c r="K58" i="31" s="1"/>
  <c r="L58" i="31" s="1"/>
  <c r="H58" i="43"/>
  <c r="K58" i="43" s="1"/>
  <c r="L58" i="43" s="1"/>
  <c r="H58" i="32"/>
  <c r="K58" i="32" s="1"/>
  <c r="L58" i="32" s="1"/>
  <c r="H58" i="27"/>
  <c r="K58" i="27" s="1"/>
  <c r="L58" i="27" s="1"/>
  <c r="H58" i="35"/>
  <c r="K58" i="35" s="1"/>
  <c r="L58" i="35" s="1"/>
  <c r="H58" i="49"/>
  <c r="K58" i="49" s="1"/>
  <c r="L58" i="49" s="1"/>
  <c r="H58" i="57"/>
  <c r="K58" i="57" s="1"/>
  <c r="L58" i="57" s="1"/>
  <c r="H58" i="44"/>
  <c r="K58" i="44" s="1"/>
  <c r="L58" i="44" s="1"/>
  <c r="H58" i="28"/>
  <c r="K58" i="28" s="1"/>
  <c r="L58" i="28" s="1"/>
  <c r="H58" i="45"/>
  <c r="K58" i="45" s="1"/>
  <c r="L58" i="45" s="1"/>
  <c r="H58" i="33"/>
  <c r="K58" i="33" s="1"/>
  <c r="L58" i="33" s="1"/>
  <c r="H58" i="58"/>
  <c r="K58" i="58" s="1"/>
  <c r="L58" i="58" s="1"/>
  <c r="H58" i="46"/>
  <c r="K58" i="46" s="1"/>
  <c r="L58" i="46" s="1"/>
  <c r="H58" i="60"/>
  <c r="K58" i="60" s="1"/>
  <c r="L58" i="60" s="1"/>
  <c r="H58" i="9"/>
  <c r="K58" i="9" s="1"/>
  <c r="L58" i="9" s="1"/>
  <c r="H61" i="55"/>
  <c r="K61" i="55" s="1"/>
  <c r="L61" i="55" s="1"/>
  <c r="H61" i="42"/>
  <c r="K61" i="42" s="1"/>
  <c r="L61" i="42" s="1"/>
  <c r="H61" i="30"/>
  <c r="K61" i="30" s="1"/>
  <c r="L61" i="30" s="1"/>
  <c r="H61" i="26"/>
  <c r="K61" i="26" s="1"/>
  <c r="L61" i="26" s="1"/>
  <c r="H61" i="53"/>
  <c r="K61" i="53" s="1"/>
  <c r="L61" i="53" s="1"/>
  <c r="H61" i="41"/>
  <c r="K61" i="41" s="1"/>
  <c r="L61" i="41" s="1"/>
  <c r="H61" i="56"/>
  <c r="K61" i="56" s="1"/>
  <c r="L61" i="56" s="1"/>
  <c r="H61" i="31"/>
  <c r="K61" i="31" s="1"/>
  <c r="L61" i="31" s="1"/>
  <c r="H61" i="28"/>
  <c r="K61" i="28" s="1"/>
  <c r="L61" i="28" s="1"/>
  <c r="H61" i="44"/>
  <c r="K61" i="44" s="1"/>
  <c r="L61" i="44" s="1"/>
  <c r="H61" i="43"/>
  <c r="K61" i="43" s="1"/>
  <c r="L61" i="43" s="1"/>
  <c r="H61" i="32"/>
  <c r="K61" i="32" s="1"/>
  <c r="L61" i="32" s="1"/>
  <c r="H61" i="27"/>
  <c r="K61" i="27" s="1"/>
  <c r="L61" i="27" s="1"/>
  <c r="H61" i="57"/>
  <c r="K61" i="57" s="1"/>
  <c r="L61" i="57" s="1"/>
  <c r="H61" i="45"/>
  <c r="K61" i="45" s="1"/>
  <c r="L61" i="45" s="1"/>
  <c r="H61" i="33"/>
  <c r="K61" i="33" s="1"/>
  <c r="L61" i="33" s="1"/>
  <c r="H61" i="24"/>
  <c r="K61" i="24" s="1"/>
  <c r="L61" i="24" s="1"/>
  <c r="H61" i="58"/>
  <c r="K61" i="58" s="1"/>
  <c r="L61" i="58" s="1"/>
  <c r="H61" i="46"/>
  <c r="K61" i="46" s="1"/>
  <c r="L61" i="46" s="1"/>
  <c r="H61" i="25"/>
  <c r="K61" i="25" s="1"/>
  <c r="L61" i="25" s="1"/>
  <c r="H61" i="59"/>
  <c r="K61" i="59" s="1"/>
  <c r="L61" i="59" s="1"/>
  <c r="H61" i="49"/>
  <c r="K61" i="49" s="1"/>
  <c r="L61" i="49" s="1"/>
  <c r="H61" i="35"/>
  <c r="K61" i="35" s="1"/>
  <c r="L61" i="35" s="1"/>
  <c r="H61" i="34"/>
  <c r="K61" i="34" s="1"/>
  <c r="L61" i="34" s="1"/>
  <c r="H61" i="60"/>
  <c r="K61" i="60" s="1"/>
  <c r="L61" i="60" s="1"/>
  <c r="H61" i="47"/>
  <c r="K61" i="47" s="1"/>
  <c r="L61" i="47" s="1"/>
  <c r="H61" i="36"/>
  <c r="K61" i="36" s="1"/>
  <c r="L61" i="36" s="1"/>
  <c r="H61" i="50"/>
  <c r="K61" i="50" s="1"/>
  <c r="L61" i="50" s="1"/>
  <c r="H61" i="48"/>
  <c r="K61" i="48" s="1"/>
  <c r="L61" i="48" s="1"/>
  <c r="H61" i="37"/>
  <c r="K61" i="37" s="1"/>
  <c r="L61" i="37" s="1"/>
  <c r="H61" i="29"/>
  <c r="K61" i="29" s="1"/>
  <c r="L61" i="29" s="1"/>
  <c r="H61" i="61"/>
  <c r="K61" i="61" s="1"/>
  <c r="L61" i="61" s="1"/>
  <c r="H61" i="51"/>
  <c r="K61" i="51" s="1"/>
  <c r="L61" i="51" s="1"/>
  <c r="H61" i="38"/>
  <c r="K61" i="38" s="1"/>
  <c r="L61" i="38" s="1"/>
  <c r="H61" i="54"/>
  <c r="K61" i="54" s="1"/>
  <c r="L61" i="54" s="1"/>
  <c r="H61" i="52"/>
  <c r="K61" i="52" s="1"/>
  <c r="L61" i="52" s="1"/>
  <c r="H61" i="40"/>
  <c r="K61" i="40" s="1"/>
  <c r="L61" i="40" s="1"/>
  <c r="H61" i="39"/>
  <c r="K61" i="39" s="1"/>
  <c r="L61" i="39" s="1"/>
  <c r="H61" i="23"/>
  <c r="K61" i="23" s="1"/>
  <c r="L61" i="23" s="1"/>
  <c r="H61" i="22"/>
  <c r="K61" i="22" s="1"/>
  <c r="L61" i="22" s="1"/>
  <c r="H61" i="9"/>
  <c r="K61" i="9" s="1"/>
  <c r="L61" i="9" s="1"/>
  <c r="H62" i="57"/>
  <c r="K62" i="57" s="1"/>
  <c r="L62" i="57" s="1"/>
  <c r="H62" i="45"/>
  <c r="K62" i="45" s="1"/>
  <c r="L62" i="45" s="1"/>
  <c r="H62" i="33"/>
  <c r="K62" i="33" s="1"/>
  <c r="L62" i="33" s="1"/>
  <c r="H62" i="58"/>
  <c r="K62" i="58" s="1"/>
  <c r="L62" i="58" s="1"/>
  <c r="H62" i="46"/>
  <c r="K62" i="46" s="1"/>
  <c r="L62" i="46" s="1"/>
  <c r="H62" i="59"/>
  <c r="K62" i="59" s="1"/>
  <c r="L62" i="59" s="1"/>
  <c r="H62" i="49"/>
  <c r="K62" i="49" s="1"/>
  <c r="L62" i="49" s="1"/>
  <c r="H62" i="35"/>
  <c r="K62" i="35" s="1"/>
  <c r="L62" i="35" s="1"/>
  <c r="H62" i="34"/>
  <c r="K62" i="34" s="1"/>
  <c r="L62" i="34" s="1"/>
  <c r="H62" i="60"/>
  <c r="K62" i="60" s="1"/>
  <c r="L62" i="60" s="1"/>
  <c r="H62" i="47"/>
  <c r="K62" i="47" s="1"/>
  <c r="L62" i="47" s="1"/>
  <c r="H62" i="36"/>
  <c r="K62" i="36" s="1"/>
  <c r="L62" i="36" s="1"/>
  <c r="H62" i="28"/>
  <c r="K62" i="28" s="1"/>
  <c r="L62" i="28" s="1"/>
  <c r="H62" i="50"/>
  <c r="K62" i="50" s="1"/>
  <c r="L62" i="50" s="1"/>
  <c r="H62" i="48"/>
  <c r="K62" i="48" s="1"/>
  <c r="L62" i="48" s="1"/>
  <c r="H62" i="37"/>
  <c r="K62" i="37" s="1"/>
  <c r="L62" i="37" s="1"/>
  <c r="H62" i="32"/>
  <c r="K62" i="32" s="1"/>
  <c r="L62" i="32" s="1"/>
  <c r="H62" i="27"/>
  <c r="K62" i="27" s="1"/>
  <c r="L62" i="27" s="1"/>
  <c r="H62" i="61"/>
  <c r="K62" i="61" s="1"/>
  <c r="L62" i="61" s="1"/>
  <c r="H62" i="31"/>
  <c r="K62" i="31" s="1"/>
  <c r="L62" i="31" s="1"/>
  <c r="H62" i="43"/>
  <c r="K62" i="43" s="1"/>
  <c r="L62" i="43" s="1"/>
  <c r="H62" i="51"/>
  <c r="K62" i="51" s="1"/>
  <c r="L62" i="51" s="1"/>
  <c r="H62" i="38"/>
  <c r="K62" i="38" s="1"/>
  <c r="L62" i="38" s="1"/>
  <c r="H62" i="56"/>
  <c r="K62" i="56" s="1"/>
  <c r="L62" i="56" s="1"/>
  <c r="H62" i="44"/>
  <c r="K62" i="44" s="1"/>
  <c r="L62" i="44" s="1"/>
  <c r="H62" i="52"/>
  <c r="K62" i="52" s="1"/>
  <c r="L62" i="52" s="1"/>
  <c r="H62" i="40"/>
  <c r="K62" i="40" s="1"/>
  <c r="L62" i="40" s="1"/>
  <c r="H62" i="39"/>
  <c r="K62" i="39" s="1"/>
  <c r="L62" i="39" s="1"/>
  <c r="H62" i="23"/>
  <c r="K62" i="23" s="1"/>
  <c r="L62" i="23" s="1"/>
  <c r="H62" i="22"/>
  <c r="K62" i="22" s="1"/>
  <c r="L62" i="22" s="1"/>
  <c r="H62" i="54"/>
  <c r="K62" i="54" s="1"/>
  <c r="L62" i="54" s="1"/>
  <c r="H62" i="53"/>
  <c r="K62" i="53" s="1"/>
  <c r="L62" i="53" s="1"/>
  <c r="H62" i="41"/>
  <c r="K62" i="41" s="1"/>
  <c r="L62" i="41" s="1"/>
  <c r="H62" i="25"/>
  <c r="K62" i="25" s="1"/>
  <c r="L62" i="25" s="1"/>
  <c r="H62" i="24"/>
  <c r="K62" i="24" s="1"/>
  <c r="L62" i="24" s="1"/>
  <c r="H62" i="29"/>
  <c r="K62" i="29" s="1"/>
  <c r="L62" i="29" s="1"/>
  <c r="H62" i="55"/>
  <c r="K62" i="55" s="1"/>
  <c r="L62" i="55" s="1"/>
  <c r="H62" i="42"/>
  <c r="K62" i="42" s="1"/>
  <c r="L62" i="42" s="1"/>
  <c r="H62" i="30"/>
  <c r="K62" i="30" s="1"/>
  <c r="L62" i="30" s="1"/>
  <c r="H62" i="26"/>
  <c r="K62" i="26" s="1"/>
  <c r="L62" i="26" s="1"/>
  <c r="H62" i="9"/>
  <c r="K62" i="9" s="1"/>
  <c r="L62" i="9" s="1"/>
  <c r="K58" i="1"/>
  <c r="H60" i="54"/>
  <c r="K60" i="54" s="1"/>
  <c r="L60" i="54" s="1"/>
  <c r="H60" i="53"/>
  <c r="K60" i="53" s="1"/>
  <c r="L60" i="53" s="1"/>
  <c r="H60" i="41"/>
  <c r="K60" i="41" s="1"/>
  <c r="L60" i="41" s="1"/>
  <c r="H60" i="25"/>
  <c r="K60" i="25" s="1"/>
  <c r="L60" i="25" s="1"/>
  <c r="H60" i="24"/>
  <c r="K60" i="24" s="1"/>
  <c r="L60" i="24" s="1"/>
  <c r="H60" i="22"/>
  <c r="K60" i="22" s="1"/>
  <c r="L60" i="22" s="1"/>
  <c r="H60" i="52"/>
  <c r="K60" i="52" s="1"/>
  <c r="L60" i="52" s="1"/>
  <c r="H60" i="55"/>
  <c r="K60" i="55" s="1"/>
  <c r="L60" i="55" s="1"/>
  <c r="H60" i="42"/>
  <c r="K60" i="42" s="1"/>
  <c r="L60" i="42" s="1"/>
  <c r="H60" i="30"/>
  <c r="K60" i="30" s="1"/>
  <c r="L60" i="30" s="1"/>
  <c r="H60" i="29"/>
  <c r="K60" i="29" s="1"/>
  <c r="L60" i="29" s="1"/>
  <c r="H60" i="26"/>
  <c r="K60" i="26" s="1"/>
  <c r="L60" i="26" s="1"/>
  <c r="H60" i="56"/>
  <c r="K60" i="56" s="1"/>
  <c r="L60" i="56" s="1"/>
  <c r="H60" i="31"/>
  <c r="K60" i="31" s="1"/>
  <c r="L60" i="31" s="1"/>
  <c r="H60" i="43"/>
  <c r="K60" i="43" s="1"/>
  <c r="L60" i="43" s="1"/>
  <c r="H60" i="32"/>
  <c r="K60" i="32" s="1"/>
  <c r="L60" i="32" s="1"/>
  <c r="H60" i="27"/>
  <c r="K60" i="27" s="1"/>
  <c r="L60" i="27" s="1"/>
  <c r="H60" i="57"/>
  <c r="K60" i="57" s="1"/>
  <c r="L60" i="57" s="1"/>
  <c r="H60" i="44"/>
  <c r="K60" i="44" s="1"/>
  <c r="L60" i="44" s="1"/>
  <c r="H60" i="28"/>
  <c r="K60" i="28" s="1"/>
  <c r="L60" i="28" s="1"/>
  <c r="H60" i="40"/>
  <c r="K60" i="40" s="1"/>
  <c r="L60" i="40" s="1"/>
  <c r="H60" i="23"/>
  <c r="K60" i="23" s="1"/>
  <c r="L60" i="23" s="1"/>
  <c r="H60" i="45"/>
  <c r="K60" i="45" s="1"/>
  <c r="L60" i="45" s="1"/>
  <c r="H60" i="33"/>
  <c r="K60" i="33" s="1"/>
  <c r="L60" i="33" s="1"/>
  <c r="H60" i="58"/>
  <c r="K60" i="58" s="1"/>
  <c r="L60" i="58" s="1"/>
  <c r="H60" i="46"/>
  <c r="K60" i="46" s="1"/>
  <c r="L60" i="46" s="1"/>
  <c r="H60" i="39"/>
  <c r="K60" i="39" s="1"/>
  <c r="L60" i="39" s="1"/>
  <c r="H60" i="59"/>
  <c r="K60" i="59" s="1"/>
  <c r="L60" i="59" s="1"/>
  <c r="H60" i="35"/>
  <c r="K60" i="35" s="1"/>
  <c r="L60" i="35" s="1"/>
  <c r="H60" i="34"/>
  <c r="K60" i="34" s="1"/>
  <c r="L60" i="34" s="1"/>
  <c r="H60" i="60"/>
  <c r="K60" i="60" s="1"/>
  <c r="L60" i="60" s="1"/>
  <c r="H60" i="49"/>
  <c r="K60" i="49" s="1"/>
  <c r="L60" i="49" s="1"/>
  <c r="H60" i="47"/>
  <c r="K60" i="47" s="1"/>
  <c r="L60" i="47" s="1"/>
  <c r="H60" i="36"/>
  <c r="K60" i="36" s="1"/>
  <c r="L60" i="36" s="1"/>
  <c r="H60" i="50"/>
  <c r="K60" i="50" s="1"/>
  <c r="L60" i="50" s="1"/>
  <c r="H60" i="48"/>
  <c r="K60" i="48" s="1"/>
  <c r="L60" i="48" s="1"/>
  <c r="H60" i="37"/>
  <c r="K60" i="37" s="1"/>
  <c r="L60" i="37" s="1"/>
  <c r="H60" i="61"/>
  <c r="K60" i="61" s="1"/>
  <c r="L60" i="61" s="1"/>
  <c r="H60" i="51"/>
  <c r="K60" i="51" s="1"/>
  <c r="L60" i="51" s="1"/>
  <c r="H60" i="38"/>
  <c r="K60" i="38" s="1"/>
  <c r="L60" i="38" s="1"/>
  <c r="H60" i="9"/>
  <c r="K60" i="9" s="1"/>
  <c r="L60" i="9" s="1"/>
  <c r="H63" i="59"/>
  <c r="K63" i="59" s="1"/>
  <c r="L63" i="59" s="1"/>
  <c r="H63" i="49"/>
  <c r="K63" i="49" s="1"/>
  <c r="L63" i="49" s="1"/>
  <c r="H63" i="35"/>
  <c r="K63" i="35" s="1"/>
  <c r="L63" i="35" s="1"/>
  <c r="H63" i="34"/>
  <c r="K63" i="34" s="1"/>
  <c r="L63" i="34" s="1"/>
  <c r="H63" i="60"/>
  <c r="K63" i="60" s="1"/>
  <c r="L63" i="60" s="1"/>
  <c r="H63" i="47"/>
  <c r="K63" i="47" s="1"/>
  <c r="L63" i="47" s="1"/>
  <c r="H63" i="36"/>
  <c r="K63" i="36" s="1"/>
  <c r="L63" i="36" s="1"/>
  <c r="H63" i="33"/>
  <c r="K63" i="33" s="1"/>
  <c r="L63" i="33" s="1"/>
  <c r="H63" i="50"/>
  <c r="K63" i="50" s="1"/>
  <c r="L63" i="50" s="1"/>
  <c r="H63" i="48"/>
  <c r="K63" i="48" s="1"/>
  <c r="L63" i="48" s="1"/>
  <c r="H63" i="37"/>
  <c r="K63" i="37" s="1"/>
  <c r="L63" i="37" s="1"/>
  <c r="H63" i="61"/>
  <c r="K63" i="61" s="1"/>
  <c r="L63" i="61" s="1"/>
  <c r="H63" i="51"/>
  <c r="K63" i="51" s="1"/>
  <c r="L63" i="51" s="1"/>
  <c r="H63" i="38"/>
  <c r="K63" i="38" s="1"/>
  <c r="L63" i="38" s="1"/>
  <c r="H63" i="52"/>
  <c r="K63" i="52" s="1"/>
  <c r="L63" i="52" s="1"/>
  <c r="H63" i="40"/>
  <c r="K63" i="40" s="1"/>
  <c r="L63" i="40" s="1"/>
  <c r="H63" i="39"/>
  <c r="K63" i="39" s="1"/>
  <c r="L63" i="39" s="1"/>
  <c r="H63" i="23"/>
  <c r="K63" i="23" s="1"/>
  <c r="L63" i="23" s="1"/>
  <c r="H63" i="22"/>
  <c r="K63" i="22" s="1"/>
  <c r="L63" i="22" s="1"/>
  <c r="H63" i="58"/>
  <c r="K63" i="58" s="1"/>
  <c r="L63" i="58" s="1"/>
  <c r="H63" i="54"/>
  <c r="K63" i="54" s="1"/>
  <c r="L63" i="54" s="1"/>
  <c r="H63" i="53"/>
  <c r="K63" i="53" s="1"/>
  <c r="L63" i="53" s="1"/>
  <c r="H63" i="41"/>
  <c r="K63" i="41" s="1"/>
  <c r="L63" i="41" s="1"/>
  <c r="H63" i="25"/>
  <c r="K63" i="25" s="1"/>
  <c r="L63" i="25" s="1"/>
  <c r="H63" i="24"/>
  <c r="K63" i="24" s="1"/>
  <c r="L63" i="24" s="1"/>
  <c r="H63" i="29"/>
  <c r="K63" i="29" s="1"/>
  <c r="L63" i="29" s="1"/>
  <c r="H63" i="55"/>
  <c r="K63" i="55" s="1"/>
  <c r="L63" i="55" s="1"/>
  <c r="H63" i="42"/>
  <c r="K63" i="42" s="1"/>
  <c r="L63" i="42" s="1"/>
  <c r="H63" i="30"/>
  <c r="K63" i="30" s="1"/>
  <c r="L63" i="30" s="1"/>
  <c r="H63" i="26"/>
  <c r="K63" i="26" s="1"/>
  <c r="L63" i="26" s="1"/>
  <c r="H63" i="56"/>
  <c r="K63" i="56" s="1"/>
  <c r="L63" i="56" s="1"/>
  <c r="H63" i="31"/>
  <c r="K63" i="31" s="1"/>
  <c r="L63" i="31" s="1"/>
  <c r="H63" i="28"/>
  <c r="K63" i="28" s="1"/>
  <c r="L63" i="28" s="1"/>
  <c r="H63" i="45"/>
  <c r="K63" i="45" s="1"/>
  <c r="L63" i="45" s="1"/>
  <c r="H63" i="46"/>
  <c r="K63" i="46" s="1"/>
  <c r="L63" i="46" s="1"/>
  <c r="H63" i="44"/>
  <c r="K63" i="44" s="1"/>
  <c r="L63" i="44" s="1"/>
  <c r="H63" i="43"/>
  <c r="K63" i="43" s="1"/>
  <c r="L63" i="43" s="1"/>
  <c r="H63" i="32"/>
  <c r="K63" i="32" s="1"/>
  <c r="L63" i="32" s="1"/>
  <c r="H63" i="27"/>
  <c r="K63" i="27" s="1"/>
  <c r="L63" i="27" s="1"/>
  <c r="H63" i="57"/>
  <c r="K63" i="57" s="1"/>
  <c r="L63" i="57" s="1"/>
  <c r="H63" i="9"/>
  <c r="K63" i="9" s="1"/>
  <c r="L63" i="9" s="1"/>
  <c r="H56" i="43"/>
  <c r="K56" i="43" s="1"/>
  <c r="L56" i="43" s="1"/>
  <c r="H56" i="32"/>
  <c r="K56" i="32" s="1"/>
  <c r="L56" i="32" s="1"/>
  <c r="H56" i="27"/>
  <c r="K56" i="27" s="1"/>
  <c r="L56" i="27" s="1"/>
  <c r="H56" i="29"/>
  <c r="K56" i="29" s="1"/>
  <c r="L56" i="29" s="1"/>
  <c r="H56" i="57"/>
  <c r="K56" i="57" s="1"/>
  <c r="L56" i="57" s="1"/>
  <c r="H56" i="44"/>
  <c r="K56" i="44" s="1"/>
  <c r="L56" i="44" s="1"/>
  <c r="H56" i="28"/>
  <c r="K56" i="28" s="1"/>
  <c r="L56" i="28" s="1"/>
  <c r="H56" i="45"/>
  <c r="K56" i="45" s="1"/>
  <c r="L56" i="45" s="1"/>
  <c r="H56" i="33"/>
  <c r="K56" i="33" s="1"/>
  <c r="L56" i="33" s="1"/>
  <c r="H56" i="56"/>
  <c r="K56" i="56" s="1"/>
  <c r="L56" i="56" s="1"/>
  <c r="H56" i="58"/>
  <c r="K56" i="58" s="1"/>
  <c r="L56" i="58" s="1"/>
  <c r="H56" i="46"/>
  <c r="K56" i="46" s="1"/>
  <c r="L56" i="46" s="1"/>
  <c r="H56" i="26"/>
  <c r="K56" i="26" s="1"/>
  <c r="L56" i="26" s="1"/>
  <c r="H56" i="59"/>
  <c r="K56" i="59" s="1"/>
  <c r="L56" i="59" s="1"/>
  <c r="H56" i="35"/>
  <c r="K56" i="35" s="1"/>
  <c r="L56" i="35" s="1"/>
  <c r="H56" i="34"/>
  <c r="K56" i="34" s="1"/>
  <c r="L56" i="34" s="1"/>
  <c r="H56" i="30"/>
  <c r="K56" i="30" s="1"/>
  <c r="L56" i="30" s="1"/>
  <c r="H56" i="60"/>
  <c r="K56" i="60" s="1"/>
  <c r="L56" i="60" s="1"/>
  <c r="H56" i="49"/>
  <c r="K56" i="49" s="1"/>
  <c r="L56" i="49" s="1"/>
  <c r="H56" i="47"/>
  <c r="K56" i="47" s="1"/>
  <c r="L56" i="47" s="1"/>
  <c r="H56" i="36"/>
  <c r="K56" i="36" s="1"/>
  <c r="L56" i="36" s="1"/>
  <c r="H56" i="50"/>
  <c r="K56" i="50" s="1"/>
  <c r="L56" i="50" s="1"/>
  <c r="H56" i="48"/>
  <c r="K56" i="48" s="1"/>
  <c r="L56" i="48" s="1"/>
  <c r="H56" i="37"/>
  <c r="K56" i="37" s="1"/>
  <c r="L56" i="37" s="1"/>
  <c r="H56" i="61"/>
  <c r="K56" i="61" s="1"/>
  <c r="L56" i="61" s="1"/>
  <c r="H56" i="51"/>
  <c r="K56" i="51" s="1"/>
  <c r="L56" i="51" s="1"/>
  <c r="H56" i="38"/>
  <c r="K56" i="38" s="1"/>
  <c r="L56" i="38" s="1"/>
  <c r="H56" i="52"/>
  <c r="K56" i="52" s="1"/>
  <c r="L56" i="52" s="1"/>
  <c r="H56" i="40"/>
  <c r="K56" i="40" s="1"/>
  <c r="L56" i="40" s="1"/>
  <c r="H56" i="39"/>
  <c r="K56" i="39" s="1"/>
  <c r="L56" i="39" s="1"/>
  <c r="H56" i="23"/>
  <c r="K56" i="23" s="1"/>
  <c r="L56" i="23" s="1"/>
  <c r="H56" i="22"/>
  <c r="K56" i="22" s="1"/>
  <c r="L56" i="22" s="1"/>
  <c r="H56" i="55"/>
  <c r="K56" i="55" s="1"/>
  <c r="L56" i="55" s="1"/>
  <c r="H56" i="42"/>
  <c r="K56" i="42" s="1"/>
  <c r="L56" i="42" s="1"/>
  <c r="H56" i="54"/>
  <c r="K56" i="54" s="1"/>
  <c r="L56" i="54" s="1"/>
  <c r="H56" i="53"/>
  <c r="K56" i="53" s="1"/>
  <c r="L56" i="53" s="1"/>
  <c r="H56" i="41"/>
  <c r="K56" i="41" s="1"/>
  <c r="L56" i="41" s="1"/>
  <c r="H56" i="25"/>
  <c r="K56" i="25" s="1"/>
  <c r="L56" i="25" s="1"/>
  <c r="H56" i="24"/>
  <c r="K56" i="24" s="1"/>
  <c r="L56" i="24" s="1"/>
  <c r="H56" i="31"/>
  <c r="K56" i="31" s="1"/>
  <c r="L56" i="31" s="1"/>
  <c r="H56" i="9"/>
  <c r="K56" i="9" s="1"/>
  <c r="L56" i="9" s="1"/>
  <c r="K68" i="1"/>
  <c r="H70" i="57"/>
  <c r="K70" i="57" s="1"/>
  <c r="L70" i="57" s="1"/>
  <c r="H70" i="45"/>
  <c r="K70" i="45" s="1"/>
  <c r="L70" i="45" s="1"/>
  <c r="H70" i="33"/>
  <c r="K70" i="33" s="1"/>
  <c r="L70" i="33" s="1"/>
  <c r="H70" i="32"/>
  <c r="K70" i="32" s="1"/>
  <c r="L70" i="32" s="1"/>
  <c r="H70" i="58"/>
  <c r="K70" i="58" s="1"/>
  <c r="L70" i="58" s="1"/>
  <c r="H70" i="46"/>
  <c r="K70" i="46" s="1"/>
  <c r="L70" i="46" s="1"/>
  <c r="H70" i="59"/>
  <c r="K70" i="59" s="1"/>
  <c r="L70" i="59" s="1"/>
  <c r="H70" i="49"/>
  <c r="K70" i="49" s="1"/>
  <c r="L70" i="49" s="1"/>
  <c r="H70" i="35"/>
  <c r="K70" i="35" s="1"/>
  <c r="L70" i="35" s="1"/>
  <c r="H70" i="34"/>
  <c r="K70" i="34" s="1"/>
  <c r="L70" i="34" s="1"/>
  <c r="H70" i="44"/>
  <c r="K70" i="44" s="1"/>
  <c r="L70" i="44" s="1"/>
  <c r="H70" i="60"/>
  <c r="K70" i="60" s="1"/>
  <c r="L70" i="60" s="1"/>
  <c r="H70" i="48"/>
  <c r="K70" i="48" s="1"/>
  <c r="L70" i="48" s="1"/>
  <c r="H70" i="47"/>
  <c r="K70" i="47" s="1"/>
  <c r="L70" i="47" s="1"/>
  <c r="H70" i="36"/>
  <c r="K70" i="36" s="1"/>
  <c r="L70" i="36" s="1"/>
  <c r="H70" i="50"/>
  <c r="K70" i="50" s="1"/>
  <c r="L70" i="50" s="1"/>
  <c r="H70" i="37"/>
  <c r="K70" i="37" s="1"/>
  <c r="L70" i="37" s="1"/>
  <c r="H70" i="61"/>
  <c r="K70" i="61" s="1"/>
  <c r="L70" i="61" s="1"/>
  <c r="H70" i="28"/>
  <c r="K70" i="28" s="1"/>
  <c r="L70" i="28" s="1"/>
  <c r="H70" i="51"/>
  <c r="K70" i="51" s="1"/>
  <c r="L70" i="51" s="1"/>
  <c r="H70" i="38"/>
  <c r="K70" i="38" s="1"/>
  <c r="L70" i="38" s="1"/>
  <c r="H70" i="22"/>
  <c r="K70" i="22" s="1"/>
  <c r="L70" i="22" s="1"/>
  <c r="H70" i="27"/>
  <c r="K70" i="27" s="1"/>
  <c r="L70" i="27" s="1"/>
  <c r="H70" i="52"/>
  <c r="K70" i="52" s="1"/>
  <c r="L70" i="52" s="1"/>
  <c r="H70" i="40"/>
  <c r="K70" i="40" s="1"/>
  <c r="L70" i="40" s="1"/>
  <c r="H70" i="39"/>
  <c r="K70" i="39" s="1"/>
  <c r="L70" i="39" s="1"/>
  <c r="H70" i="23"/>
  <c r="K70" i="23" s="1"/>
  <c r="L70" i="23" s="1"/>
  <c r="H70" i="53"/>
  <c r="K70" i="53" s="1"/>
  <c r="L70" i="53" s="1"/>
  <c r="H70" i="56"/>
  <c r="K70" i="56" s="1"/>
  <c r="L70" i="56" s="1"/>
  <c r="H70" i="54"/>
  <c r="K70" i="54" s="1"/>
  <c r="L70" i="54" s="1"/>
  <c r="H70" i="41"/>
  <c r="K70" i="41" s="1"/>
  <c r="L70" i="41" s="1"/>
  <c r="H70" i="25"/>
  <c r="K70" i="25" s="1"/>
  <c r="L70" i="25" s="1"/>
  <c r="H70" i="24"/>
  <c r="K70" i="24" s="1"/>
  <c r="L70" i="24" s="1"/>
  <c r="H70" i="31"/>
  <c r="K70" i="31" s="1"/>
  <c r="L70" i="31" s="1"/>
  <c r="H70" i="43"/>
  <c r="K70" i="43" s="1"/>
  <c r="L70" i="43" s="1"/>
  <c r="H70" i="29"/>
  <c r="K70" i="29" s="1"/>
  <c r="L70" i="29" s="1"/>
  <c r="H70" i="55"/>
  <c r="K70" i="55" s="1"/>
  <c r="L70" i="55" s="1"/>
  <c r="H70" i="42"/>
  <c r="K70" i="42" s="1"/>
  <c r="L70" i="42" s="1"/>
  <c r="H70" i="30"/>
  <c r="K70" i="30" s="1"/>
  <c r="L70" i="30" s="1"/>
  <c r="H70" i="26"/>
  <c r="K70" i="26" s="1"/>
  <c r="L70" i="26" s="1"/>
  <c r="H70" i="9"/>
  <c r="K70" i="9" s="1"/>
  <c r="L70" i="9" s="1"/>
  <c r="H66" i="51"/>
  <c r="K66" i="51" s="1"/>
  <c r="L66" i="51" s="1"/>
  <c r="H66" i="38"/>
  <c r="K66" i="38" s="1"/>
  <c r="L66" i="38" s="1"/>
  <c r="H66" i="22"/>
  <c r="K66" i="22" s="1"/>
  <c r="L66" i="22" s="1"/>
  <c r="H66" i="37"/>
  <c r="K66" i="37" s="1"/>
  <c r="L66" i="37" s="1"/>
  <c r="H66" i="61"/>
  <c r="K66" i="61" s="1"/>
  <c r="L66" i="61" s="1"/>
  <c r="H66" i="52"/>
  <c r="K66" i="52" s="1"/>
  <c r="L66" i="52" s="1"/>
  <c r="H66" i="40"/>
  <c r="K66" i="40" s="1"/>
  <c r="L66" i="40" s="1"/>
  <c r="H66" i="39"/>
  <c r="K66" i="39" s="1"/>
  <c r="L66" i="39" s="1"/>
  <c r="H66" i="23"/>
  <c r="K66" i="23" s="1"/>
  <c r="L66" i="23" s="1"/>
  <c r="H66" i="53"/>
  <c r="K66" i="53" s="1"/>
  <c r="L66" i="53" s="1"/>
  <c r="H66" i="54"/>
  <c r="K66" i="54" s="1"/>
  <c r="L66" i="54" s="1"/>
  <c r="H66" i="41"/>
  <c r="K66" i="41" s="1"/>
  <c r="L66" i="41" s="1"/>
  <c r="H66" i="25"/>
  <c r="K66" i="25" s="1"/>
  <c r="L66" i="25" s="1"/>
  <c r="H66" i="24"/>
  <c r="K66" i="24" s="1"/>
  <c r="L66" i="24" s="1"/>
  <c r="H66" i="50"/>
  <c r="K66" i="50" s="1"/>
  <c r="L66" i="50" s="1"/>
  <c r="H66" i="29"/>
  <c r="K66" i="29" s="1"/>
  <c r="L66" i="29" s="1"/>
  <c r="H66" i="55"/>
  <c r="K66" i="55" s="1"/>
  <c r="L66" i="55" s="1"/>
  <c r="H66" i="42"/>
  <c r="K66" i="42" s="1"/>
  <c r="L66" i="42" s="1"/>
  <c r="H66" i="30"/>
  <c r="K66" i="30" s="1"/>
  <c r="L66" i="30" s="1"/>
  <c r="H66" i="26"/>
  <c r="K66" i="26" s="1"/>
  <c r="L66" i="26" s="1"/>
  <c r="H66" i="56"/>
  <c r="K66" i="56" s="1"/>
  <c r="L66" i="56" s="1"/>
  <c r="H66" i="31"/>
  <c r="K66" i="31" s="1"/>
  <c r="L66" i="31" s="1"/>
  <c r="H66" i="28"/>
  <c r="K66" i="28" s="1"/>
  <c r="L66" i="28" s="1"/>
  <c r="H66" i="44"/>
  <c r="K66" i="44" s="1"/>
  <c r="L66" i="44" s="1"/>
  <c r="H66" i="43"/>
  <c r="K66" i="43" s="1"/>
  <c r="L66" i="43" s="1"/>
  <c r="H66" i="32"/>
  <c r="K66" i="32" s="1"/>
  <c r="L66" i="32" s="1"/>
  <c r="H66" i="27"/>
  <c r="K66" i="27" s="1"/>
  <c r="L66" i="27" s="1"/>
  <c r="H66" i="57"/>
  <c r="K66" i="57" s="1"/>
  <c r="L66" i="57" s="1"/>
  <c r="H66" i="45"/>
  <c r="K66" i="45" s="1"/>
  <c r="L66" i="45" s="1"/>
  <c r="H66" i="33"/>
  <c r="K66" i="33" s="1"/>
  <c r="L66" i="33" s="1"/>
  <c r="H66" i="58"/>
  <c r="K66" i="58" s="1"/>
  <c r="L66" i="58" s="1"/>
  <c r="H66" i="46"/>
  <c r="K66" i="46" s="1"/>
  <c r="L66" i="46" s="1"/>
  <c r="H66" i="59"/>
  <c r="K66" i="59" s="1"/>
  <c r="L66" i="59" s="1"/>
  <c r="H66" i="49"/>
  <c r="K66" i="49" s="1"/>
  <c r="L66" i="49" s="1"/>
  <c r="H66" i="35"/>
  <c r="K66" i="35" s="1"/>
  <c r="L66" i="35" s="1"/>
  <c r="H66" i="34"/>
  <c r="K66" i="34" s="1"/>
  <c r="L66" i="34" s="1"/>
  <c r="H66" i="60"/>
  <c r="K66" i="60" s="1"/>
  <c r="L66" i="60" s="1"/>
  <c r="H66" i="48"/>
  <c r="K66" i="48" s="1"/>
  <c r="L66" i="48" s="1"/>
  <c r="H66" i="47"/>
  <c r="K66" i="47" s="1"/>
  <c r="L66" i="47" s="1"/>
  <c r="H66" i="36"/>
  <c r="K66" i="36" s="1"/>
  <c r="L66" i="36" s="1"/>
  <c r="H66" i="9"/>
  <c r="K66" i="9" s="1"/>
  <c r="L66" i="9" s="1"/>
  <c r="H67" i="53"/>
  <c r="K67" i="53" s="1"/>
  <c r="L67" i="53" s="1"/>
  <c r="H67" i="23"/>
  <c r="K67" i="23" s="1"/>
  <c r="L67" i="23" s="1"/>
  <c r="H67" i="54"/>
  <c r="K67" i="54" s="1"/>
  <c r="L67" i="54" s="1"/>
  <c r="H67" i="41"/>
  <c r="K67" i="41" s="1"/>
  <c r="L67" i="41" s="1"/>
  <c r="H67" i="25"/>
  <c r="K67" i="25" s="1"/>
  <c r="L67" i="25" s="1"/>
  <c r="H67" i="24"/>
  <c r="K67" i="24" s="1"/>
  <c r="L67" i="24" s="1"/>
  <c r="H67" i="29"/>
  <c r="K67" i="29" s="1"/>
  <c r="L67" i="29" s="1"/>
  <c r="H67" i="55"/>
  <c r="K67" i="55" s="1"/>
  <c r="L67" i="55" s="1"/>
  <c r="H67" i="42"/>
  <c r="K67" i="42" s="1"/>
  <c r="L67" i="42" s="1"/>
  <c r="H67" i="30"/>
  <c r="K67" i="30" s="1"/>
  <c r="L67" i="30" s="1"/>
  <c r="H67" i="26"/>
  <c r="K67" i="26" s="1"/>
  <c r="L67" i="26" s="1"/>
  <c r="H67" i="22"/>
  <c r="K67" i="22" s="1"/>
  <c r="L67" i="22" s="1"/>
  <c r="H67" i="52"/>
  <c r="K67" i="52" s="1"/>
  <c r="L67" i="52" s="1"/>
  <c r="H67" i="56"/>
  <c r="K67" i="56" s="1"/>
  <c r="L67" i="56" s="1"/>
  <c r="H67" i="31"/>
  <c r="K67" i="31" s="1"/>
  <c r="L67" i="31" s="1"/>
  <c r="H67" i="28"/>
  <c r="K67" i="28" s="1"/>
  <c r="L67" i="28" s="1"/>
  <c r="H67" i="39"/>
  <c r="K67" i="39" s="1"/>
  <c r="L67" i="39" s="1"/>
  <c r="H67" i="44"/>
  <c r="K67" i="44" s="1"/>
  <c r="L67" i="44" s="1"/>
  <c r="H67" i="43"/>
  <c r="K67" i="43" s="1"/>
  <c r="L67" i="43" s="1"/>
  <c r="H67" i="32"/>
  <c r="H67" i="27"/>
  <c r="K67" i="27" s="1"/>
  <c r="L67" i="27" s="1"/>
  <c r="H67" i="57"/>
  <c r="K67" i="57" s="1"/>
  <c r="L67" i="57" s="1"/>
  <c r="H67" i="45"/>
  <c r="K67" i="45" s="1"/>
  <c r="L67" i="45" s="1"/>
  <c r="H67" i="33"/>
  <c r="K67" i="33" s="1"/>
  <c r="L67" i="33" s="1"/>
  <c r="H67" i="58"/>
  <c r="K67" i="58" s="1"/>
  <c r="L67" i="58" s="1"/>
  <c r="H67" i="46"/>
  <c r="K67" i="46" s="1"/>
  <c r="L67" i="46" s="1"/>
  <c r="H67" i="59"/>
  <c r="K67" i="59" s="1"/>
  <c r="L67" i="59" s="1"/>
  <c r="H67" i="49"/>
  <c r="K67" i="49" s="1"/>
  <c r="L67" i="49" s="1"/>
  <c r="H67" i="35"/>
  <c r="K67" i="35" s="1"/>
  <c r="L67" i="35" s="1"/>
  <c r="H67" i="34"/>
  <c r="K67" i="34" s="1"/>
  <c r="L67" i="34" s="1"/>
  <c r="H67" i="60"/>
  <c r="K67" i="60" s="1"/>
  <c r="L67" i="60" s="1"/>
  <c r="H67" i="48"/>
  <c r="K67" i="48" s="1"/>
  <c r="L67" i="48" s="1"/>
  <c r="H67" i="47"/>
  <c r="K67" i="47" s="1"/>
  <c r="L67" i="47" s="1"/>
  <c r="H67" i="36"/>
  <c r="K67" i="36" s="1"/>
  <c r="L67" i="36" s="1"/>
  <c r="H67" i="50"/>
  <c r="K67" i="50" s="1"/>
  <c r="L67" i="50" s="1"/>
  <c r="H67" i="37"/>
  <c r="K67" i="37" s="1"/>
  <c r="L67" i="37" s="1"/>
  <c r="H67" i="40"/>
  <c r="K67" i="40" s="1"/>
  <c r="L67" i="40" s="1"/>
  <c r="H67" i="61"/>
  <c r="K67" i="61" s="1"/>
  <c r="L67" i="61" s="1"/>
  <c r="H67" i="51"/>
  <c r="K67" i="51" s="1"/>
  <c r="L67" i="51" s="1"/>
  <c r="H67" i="38"/>
  <c r="K67" i="38" s="1"/>
  <c r="L67" i="38" s="1"/>
  <c r="H67" i="9"/>
  <c r="K67" i="9" s="1"/>
  <c r="L67" i="9" s="1"/>
  <c r="H54" i="52"/>
  <c r="K54" i="52" s="1"/>
  <c r="L54" i="52" s="1"/>
  <c r="H54" i="40"/>
  <c r="K54" i="40" s="1"/>
  <c r="L54" i="40" s="1"/>
  <c r="H54" i="39"/>
  <c r="K54" i="39" s="1"/>
  <c r="L54" i="39" s="1"/>
  <c r="H54" i="23"/>
  <c r="K54" i="23" s="1"/>
  <c r="L54" i="23" s="1"/>
  <c r="H54" i="22"/>
  <c r="K54" i="22" s="1"/>
  <c r="L54" i="22" s="1"/>
  <c r="H54" i="38"/>
  <c r="K54" i="38" s="1"/>
  <c r="L54" i="38" s="1"/>
  <c r="H54" i="54"/>
  <c r="K54" i="54" s="1"/>
  <c r="L54" i="54" s="1"/>
  <c r="H54" i="53"/>
  <c r="K54" i="53" s="1"/>
  <c r="L54" i="53" s="1"/>
  <c r="H54" i="41"/>
  <c r="K54" i="41" s="1"/>
  <c r="L54" i="41" s="1"/>
  <c r="H54" i="25"/>
  <c r="K54" i="25" s="1"/>
  <c r="L54" i="25" s="1"/>
  <c r="H54" i="24"/>
  <c r="K54" i="24" s="1"/>
  <c r="L54" i="24" s="1"/>
  <c r="H54" i="55"/>
  <c r="K54" i="55" s="1"/>
  <c r="L54" i="55" s="1"/>
  <c r="H54" i="42"/>
  <c r="K54" i="42" s="1"/>
  <c r="L54" i="42" s="1"/>
  <c r="H54" i="30"/>
  <c r="K54" i="30" s="1"/>
  <c r="L54" i="30" s="1"/>
  <c r="H54" i="29"/>
  <c r="K54" i="29" s="1"/>
  <c r="L54" i="29" s="1"/>
  <c r="H54" i="26"/>
  <c r="K54" i="26" s="1"/>
  <c r="L54" i="26" s="1"/>
  <c r="H54" i="56"/>
  <c r="K54" i="56" s="1"/>
  <c r="L54" i="56" s="1"/>
  <c r="H54" i="31"/>
  <c r="K54" i="31" s="1"/>
  <c r="L54" i="31" s="1"/>
  <c r="H54" i="43"/>
  <c r="K54" i="43" s="1"/>
  <c r="L54" i="43" s="1"/>
  <c r="H54" i="32"/>
  <c r="K54" i="32" s="1"/>
  <c r="L54" i="32" s="1"/>
  <c r="H54" i="27"/>
  <c r="K54" i="27" s="1"/>
  <c r="L54" i="27" s="1"/>
  <c r="H54" i="51"/>
  <c r="K54" i="51" s="1"/>
  <c r="L54" i="51" s="1"/>
  <c r="H54" i="57"/>
  <c r="K54" i="57" s="1"/>
  <c r="L54" i="57" s="1"/>
  <c r="H54" i="44"/>
  <c r="K54" i="44" s="1"/>
  <c r="L54" i="44" s="1"/>
  <c r="H54" i="28"/>
  <c r="K54" i="28" s="1"/>
  <c r="L54" i="28" s="1"/>
  <c r="H54" i="45"/>
  <c r="K54" i="45" s="1"/>
  <c r="L54" i="45" s="1"/>
  <c r="H54" i="33"/>
  <c r="K54" i="33" s="1"/>
  <c r="L54" i="33" s="1"/>
  <c r="H54" i="58"/>
  <c r="K54" i="58" s="1"/>
  <c r="L54" i="58" s="1"/>
  <c r="H54" i="46"/>
  <c r="K54" i="46" s="1"/>
  <c r="L54" i="46" s="1"/>
  <c r="H54" i="59"/>
  <c r="K54" i="59" s="1"/>
  <c r="L54" i="59" s="1"/>
  <c r="H54" i="35"/>
  <c r="K54" i="35" s="1"/>
  <c r="L54" i="35" s="1"/>
  <c r="H54" i="34"/>
  <c r="K54" i="34" s="1"/>
  <c r="L54" i="34" s="1"/>
  <c r="H54" i="60"/>
  <c r="K54" i="60" s="1"/>
  <c r="L54" i="60" s="1"/>
  <c r="H54" i="49"/>
  <c r="K54" i="49" s="1"/>
  <c r="L54" i="49" s="1"/>
  <c r="H54" i="47"/>
  <c r="K54" i="47" s="1"/>
  <c r="L54" i="47" s="1"/>
  <c r="H54" i="36"/>
  <c r="K54" i="36" s="1"/>
  <c r="L54" i="36" s="1"/>
  <c r="H54" i="50"/>
  <c r="K54" i="50" s="1"/>
  <c r="L54" i="50" s="1"/>
  <c r="H54" i="48"/>
  <c r="K54" i="48" s="1"/>
  <c r="L54" i="48" s="1"/>
  <c r="H54" i="37"/>
  <c r="K54" i="37" s="1"/>
  <c r="L54" i="37" s="1"/>
  <c r="H54" i="61"/>
  <c r="K54" i="61" s="1"/>
  <c r="L54" i="61" s="1"/>
  <c r="H54" i="9"/>
  <c r="K54" i="9" s="1"/>
  <c r="L54" i="9" s="1"/>
  <c r="H55" i="55"/>
  <c r="K55" i="55" s="1"/>
  <c r="L55" i="55" s="1"/>
  <c r="H55" i="42"/>
  <c r="K55" i="42" s="1"/>
  <c r="L55" i="42" s="1"/>
  <c r="H55" i="30"/>
  <c r="K55" i="30" s="1"/>
  <c r="L55" i="30" s="1"/>
  <c r="H55" i="29"/>
  <c r="K55" i="29" s="1"/>
  <c r="L55" i="29" s="1"/>
  <c r="H55" i="26"/>
  <c r="K55" i="26" s="1"/>
  <c r="L55" i="26" s="1"/>
  <c r="H55" i="24"/>
  <c r="K55" i="24" s="1"/>
  <c r="L55" i="24" s="1"/>
  <c r="H55" i="56"/>
  <c r="K55" i="56" s="1"/>
  <c r="L55" i="56" s="1"/>
  <c r="H55" i="31"/>
  <c r="K55" i="31" s="1"/>
  <c r="L55" i="31" s="1"/>
  <c r="H55" i="54"/>
  <c r="K55" i="54" s="1"/>
  <c r="L55" i="54" s="1"/>
  <c r="H55" i="41"/>
  <c r="K55" i="41" s="1"/>
  <c r="L55" i="41" s="1"/>
  <c r="H55" i="43"/>
  <c r="K55" i="43" s="1"/>
  <c r="L55" i="43" s="1"/>
  <c r="H55" i="32"/>
  <c r="K55" i="32" s="1"/>
  <c r="L55" i="32" s="1"/>
  <c r="H55" i="27"/>
  <c r="K55" i="27" s="1"/>
  <c r="L55" i="27" s="1"/>
  <c r="H55" i="57"/>
  <c r="K55" i="57" s="1"/>
  <c r="L55" i="57" s="1"/>
  <c r="H55" i="44"/>
  <c r="K55" i="44" s="1"/>
  <c r="L55" i="44" s="1"/>
  <c r="H55" i="28"/>
  <c r="K55" i="28" s="1"/>
  <c r="L55" i="28" s="1"/>
  <c r="H55" i="45"/>
  <c r="K55" i="45" s="1"/>
  <c r="L55" i="45" s="1"/>
  <c r="H55" i="33"/>
  <c r="K55" i="33" s="1"/>
  <c r="L55" i="33" s="1"/>
  <c r="H55" i="58"/>
  <c r="K55" i="58" s="1"/>
  <c r="L55" i="58" s="1"/>
  <c r="H55" i="46"/>
  <c r="K55" i="46" s="1"/>
  <c r="L55" i="46" s="1"/>
  <c r="H55" i="59"/>
  <c r="K55" i="59" s="1"/>
  <c r="L55" i="59" s="1"/>
  <c r="H55" i="35"/>
  <c r="K55" i="35" s="1"/>
  <c r="L55" i="35" s="1"/>
  <c r="H55" i="34"/>
  <c r="K55" i="34" s="1"/>
  <c r="L55" i="34" s="1"/>
  <c r="H55" i="25"/>
  <c r="K55" i="25" s="1"/>
  <c r="L55" i="25" s="1"/>
  <c r="H55" i="60"/>
  <c r="K55" i="60" s="1"/>
  <c r="L55" i="60" s="1"/>
  <c r="H55" i="49"/>
  <c r="K55" i="49" s="1"/>
  <c r="L55" i="49" s="1"/>
  <c r="H55" i="47"/>
  <c r="K55" i="47" s="1"/>
  <c r="L55" i="47" s="1"/>
  <c r="H55" i="36"/>
  <c r="K55" i="36" s="1"/>
  <c r="L55" i="36" s="1"/>
  <c r="H55" i="50"/>
  <c r="K55" i="50" s="1"/>
  <c r="L55" i="50" s="1"/>
  <c r="H55" i="48"/>
  <c r="K55" i="48" s="1"/>
  <c r="L55" i="48" s="1"/>
  <c r="H55" i="37"/>
  <c r="K55" i="37" s="1"/>
  <c r="L55" i="37" s="1"/>
  <c r="H55" i="61"/>
  <c r="K55" i="61" s="1"/>
  <c r="L55" i="61" s="1"/>
  <c r="H55" i="53"/>
  <c r="K55" i="53" s="1"/>
  <c r="L55" i="53" s="1"/>
  <c r="H55" i="51"/>
  <c r="K55" i="51" s="1"/>
  <c r="L55" i="51" s="1"/>
  <c r="H55" i="38"/>
  <c r="K55" i="38" s="1"/>
  <c r="L55" i="38" s="1"/>
  <c r="H55" i="52"/>
  <c r="K55" i="52" s="1"/>
  <c r="L55" i="52" s="1"/>
  <c r="H55" i="40"/>
  <c r="K55" i="40" s="1"/>
  <c r="L55" i="40" s="1"/>
  <c r="H55" i="39"/>
  <c r="K55" i="39" s="1"/>
  <c r="L55" i="39" s="1"/>
  <c r="H55" i="23"/>
  <c r="K55" i="23" s="1"/>
  <c r="L55" i="23" s="1"/>
  <c r="H55" i="22"/>
  <c r="K55" i="22" s="1"/>
  <c r="L55" i="22" s="1"/>
  <c r="H55" i="9"/>
  <c r="K55" i="9" s="1"/>
  <c r="L55" i="9" s="1"/>
  <c r="H59" i="51"/>
  <c r="K59" i="51" s="1"/>
  <c r="L59" i="51" s="1"/>
  <c r="H59" i="52"/>
  <c r="K59" i="52" s="1"/>
  <c r="L59" i="52" s="1"/>
  <c r="H59" i="40"/>
  <c r="K59" i="40" s="1"/>
  <c r="L59" i="40" s="1"/>
  <c r="H59" i="39"/>
  <c r="K59" i="39" s="1"/>
  <c r="L59" i="39" s="1"/>
  <c r="H59" i="23"/>
  <c r="K59" i="23" s="1"/>
  <c r="L59" i="23" s="1"/>
  <c r="H59" i="22"/>
  <c r="K59" i="22" s="1"/>
  <c r="L59" i="22" s="1"/>
  <c r="H59" i="54"/>
  <c r="K59" i="54" s="1"/>
  <c r="L59" i="54" s="1"/>
  <c r="H59" i="53"/>
  <c r="K59" i="53" s="1"/>
  <c r="L59" i="53" s="1"/>
  <c r="H59" i="41"/>
  <c r="K59" i="41" s="1"/>
  <c r="L59" i="41" s="1"/>
  <c r="H59" i="25"/>
  <c r="K59" i="25" s="1"/>
  <c r="L59" i="25" s="1"/>
  <c r="H59" i="24"/>
  <c r="K59" i="24" s="1"/>
  <c r="L59" i="24" s="1"/>
  <c r="H59" i="55"/>
  <c r="K59" i="55" s="1"/>
  <c r="L59" i="55" s="1"/>
  <c r="H59" i="42"/>
  <c r="K59" i="42" s="1"/>
  <c r="L59" i="42" s="1"/>
  <c r="H59" i="30"/>
  <c r="K59" i="30" s="1"/>
  <c r="L59" i="30" s="1"/>
  <c r="H59" i="29"/>
  <c r="K59" i="29" s="1"/>
  <c r="L59" i="29" s="1"/>
  <c r="H59" i="26"/>
  <c r="K59" i="26" s="1"/>
  <c r="L59" i="26" s="1"/>
  <c r="H59" i="38"/>
  <c r="K59" i="38" s="1"/>
  <c r="L59" i="38" s="1"/>
  <c r="H59" i="56"/>
  <c r="K59" i="56" s="1"/>
  <c r="L59" i="56" s="1"/>
  <c r="H59" i="31"/>
  <c r="K59" i="31" s="1"/>
  <c r="L59" i="31" s="1"/>
  <c r="H59" i="61"/>
  <c r="K59" i="61" s="1"/>
  <c r="L59" i="61" s="1"/>
  <c r="H59" i="43"/>
  <c r="K59" i="43" s="1"/>
  <c r="L59" i="43" s="1"/>
  <c r="H59" i="32"/>
  <c r="K59" i="32" s="1"/>
  <c r="L59" i="32" s="1"/>
  <c r="H59" i="27"/>
  <c r="K59" i="27" s="1"/>
  <c r="L59" i="27" s="1"/>
  <c r="H59" i="57"/>
  <c r="K59" i="57" s="1"/>
  <c r="L59" i="57" s="1"/>
  <c r="H59" i="44"/>
  <c r="K59" i="44" s="1"/>
  <c r="L59" i="44" s="1"/>
  <c r="H59" i="28"/>
  <c r="K59" i="28" s="1"/>
  <c r="L59" i="28" s="1"/>
  <c r="H59" i="45"/>
  <c r="K59" i="45" s="1"/>
  <c r="L59" i="45" s="1"/>
  <c r="H59" i="33"/>
  <c r="K59" i="33" s="1"/>
  <c r="L59" i="33" s="1"/>
  <c r="H59" i="58"/>
  <c r="K59" i="58" s="1"/>
  <c r="L59" i="58" s="1"/>
  <c r="H59" i="46"/>
  <c r="K59" i="46" s="1"/>
  <c r="L59" i="46" s="1"/>
  <c r="H59" i="59"/>
  <c r="K59" i="59" s="1"/>
  <c r="L59" i="59" s="1"/>
  <c r="H59" i="35"/>
  <c r="K59" i="35" s="1"/>
  <c r="L59" i="35" s="1"/>
  <c r="H59" i="34"/>
  <c r="K59" i="34" s="1"/>
  <c r="L59" i="34" s="1"/>
  <c r="H59" i="60"/>
  <c r="K59" i="60" s="1"/>
  <c r="L59" i="60" s="1"/>
  <c r="H59" i="49"/>
  <c r="K59" i="49" s="1"/>
  <c r="L59" i="49" s="1"/>
  <c r="H59" i="47"/>
  <c r="K59" i="47" s="1"/>
  <c r="L59" i="47" s="1"/>
  <c r="H59" i="36"/>
  <c r="K59" i="36" s="1"/>
  <c r="L59" i="36" s="1"/>
  <c r="H59" i="50"/>
  <c r="K59" i="50" s="1"/>
  <c r="L59" i="50" s="1"/>
  <c r="H59" i="48"/>
  <c r="K59" i="48" s="1"/>
  <c r="L59" i="48" s="1"/>
  <c r="H59" i="37"/>
  <c r="K59" i="37" s="1"/>
  <c r="L59" i="37" s="1"/>
  <c r="H59" i="9"/>
  <c r="K59" i="9" s="1"/>
  <c r="L59" i="9" s="1"/>
  <c r="H68" i="29"/>
  <c r="H68" i="55"/>
  <c r="H68" i="42"/>
  <c r="H68" i="30"/>
  <c r="H68" i="26"/>
  <c r="H68" i="56"/>
  <c r="H68" i="31"/>
  <c r="H68" i="28"/>
  <c r="H68" i="44"/>
  <c r="H68" i="43"/>
  <c r="H68" i="32"/>
  <c r="H68" i="27"/>
  <c r="H68" i="54"/>
  <c r="H68" i="57"/>
  <c r="H68" i="45"/>
  <c r="H68" i="33"/>
  <c r="H68" i="58"/>
  <c r="H68" i="46"/>
  <c r="H68" i="41"/>
  <c r="H68" i="25"/>
  <c r="H68" i="59"/>
  <c r="H68" i="49"/>
  <c r="H68" i="35"/>
  <c r="H68" i="34"/>
  <c r="H68" i="60"/>
  <c r="H68" i="48"/>
  <c r="H68" i="47"/>
  <c r="H68" i="36"/>
  <c r="H68" i="50"/>
  <c r="H68" i="37"/>
  <c r="H68" i="61"/>
  <c r="H68" i="53"/>
  <c r="H68" i="51"/>
  <c r="H68" i="38"/>
  <c r="H68" i="24"/>
  <c r="H68" i="22"/>
  <c r="H68" i="52"/>
  <c r="H68" i="40"/>
  <c r="H68" i="39"/>
  <c r="H68" i="23"/>
  <c r="H68" i="9"/>
  <c r="H69" i="56"/>
  <c r="H69" i="31"/>
  <c r="H69" i="28"/>
  <c r="H69" i="44"/>
  <c r="H69" i="43"/>
  <c r="H69" i="32"/>
  <c r="H69" i="27"/>
  <c r="H69" i="29"/>
  <c r="H69" i="26"/>
  <c r="H69" i="57"/>
  <c r="H69" i="42"/>
  <c r="H69" i="45"/>
  <c r="H69" i="33"/>
  <c r="H69" i="58"/>
  <c r="H69" i="46"/>
  <c r="H69" i="59"/>
  <c r="H69" i="49"/>
  <c r="H69" i="35"/>
  <c r="H69" i="34"/>
  <c r="H69" i="60"/>
  <c r="H69" i="48"/>
  <c r="H69" i="47"/>
  <c r="H69" i="36"/>
  <c r="H69" i="50"/>
  <c r="H69" i="37"/>
  <c r="H69" i="30"/>
  <c r="H69" i="61"/>
  <c r="H69" i="55"/>
  <c r="H69" i="51"/>
  <c r="H69" i="38"/>
  <c r="H69" i="22"/>
  <c r="H69" i="52"/>
  <c r="H69" i="40"/>
  <c r="H69" i="39"/>
  <c r="H69" i="23"/>
  <c r="H69" i="53"/>
  <c r="H69" i="54"/>
  <c r="H69" i="41"/>
  <c r="H69" i="25"/>
  <c r="H69" i="24"/>
  <c r="H69" i="9"/>
  <c r="Q62" i="1"/>
  <c r="L53" i="9"/>
  <c r="J64" i="9"/>
  <c r="L58" i="1"/>
  <c r="L68" i="1"/>
  <c r="E76" i="2"/>
  <c r="O76" i="2" s="1"/>
  <c r="C13" i="2"/>
  <c r="C16" i="2" s="1"/>
  <c r="M16" i="2" s="1"/>
  <c r="L53" i="58" l="1"/>
  <c r="K64" i="58"/>
  <c r="K64" i="42"/>
  <c r="L53" i="42"/>
  <c r="L53" i="37"/>
  <c r="K64" i="37"/>
  <c r="K64" i="50"/>
  <c r="L53" i="50"/>
  <c r="L53" i="55"/>
  <c r="K64" i="55"/>
  <c r="K64" i="38"/>
  <c r="L53" i="38"/>
  <c r="L53" i="33"/>
  <c r="K64" i="33"/>
  <c r="K64" i="49"/>
  <c r="L53" i="49"/>
  <c r="K64" i="51"/>
  <c r="L53" i="51"/>
  <c r="L53" i="29"/>
  <c r="K64" i="29"/>
  <c r="K64" i="45"/>
  <c r="L53" i="45"/>
  <c r="L53" i="24"/>
  <c r="K64" i="24"/>
  <c r="L64" i="24" s="1"/>
  <c r="L53" i="61"/>
  <c r="K64" i="61"/>
  <c r="K64" i="26"/>
  <c r="L53" i="26"/>
  <c r="K64" i="52"/>
  <c r="L53" i="52"/>
  <c r="L53" i="30"/>
  <c r="K64" i="30"/>
  <c r="K64" i="28"/>
  <c r="L53" i="28"/>
  <c r="K64" i="25"/>
  <c r="L64" i="25" s="1"/>
  <c r="L53" i="25"/>
  <c r="K64" i="46"/>
  <c r="L64" i="46" s="1"/>
  <c r="L53" i="46"/>
  <c r="K64" i="44"/>
  <c r="L53" i="44"/>
  <c r="L53" i="41"/>
  <c r="K64" i="41"/>
  <c r="L64" i="41" s="1"/>
  <c r="K64" i="48"/>
  <c r="L53" i="48"/>
  <c r="K64" i="57"/>
  <c r="L53" i="57"/>
  <c r="K64" i="53"/>
  <c r="L53" i="53"/>
  <c r="K64" i="27"/>
  <c r="L53" i="27"/>
  <c r="K64" i="54"/>
  <c r="L53" i="54"/>
  <c r="L53" i="32"/>
  <c r="K64" i="32"/>
  <c r="K64" i="47"/>
  <c r="L53" i="47"/>
  <c r="L53" i="40"/>
  <c r="K64" i="40"/>
  <c r="K64" i="43"/>
  <c r="L53" i="43"/>
  <c r="L53" i="36"/>
  <c r="K64" i="36"/>
  <c r="L53" i="59"/>
  <c r="K64" i="59"/>
  <c r="K64" i="31"/>
  <c r="L53" i="31"/>
  <c r="L53" i="22"/>
  <c r="K64" i="22"/>
  <c r="K64" i="35"/>
  <c r="L53" i="35"/>
  <c r="K64" i="9"/>
  <c r="L64" i="9" s="1"/>
  <c r="L53" i="56"/>
  <c r="K64" i="56"/>
  <c r="L53" i="23"/>
  <c r="K64" i="23"/>
  <c r="K64" i="34"/>
  <c r="L53" i="34"/>
  <c r="L53" i="60"/>
  <c r="K64" i="60"/>
  <c r="L53" i="39"/>
  <c r="K64" i="39"/>
  <c r="E76" i="1"/>
  <c r="E71" i="1"/>
  <c r="U71" i="1" s="1"/>
  <c r="C62" i="1"/>
  <c r="L64" i="60" l="1"/>
  <c r="L64" i="33"/>
  <c r="L64" i="40"/>
  <c r="L64" i="61"/>
  <c r="L64" i="55"/>
  <c r="L64" i="53"/>
  <c r="L64" i="36"/>
  <c r="L64" i="57"/>
  <c r="L64" i="34"/>
  <c r="L64" i="56"/>
  <c r="L64" i="43"/>
  <c r="C69" i="1"/>
  <c r="S62" i="1"/>
  <c r="L64" i="47"/>
  <c r="L64" i="44"/>
  <c r="L64" i="50"/>
  <c r="L64" i="48"/>
  <c r="L64" i="32"/>
  <c r="L64" i="37"/>
  <c r="L64" i="45"/>
  <c r="L64" i="49"/>
  <c r="L64" i="26"/>
  <c r="L64" i="35"/>
  <c r="L64" i="22"/>
  <c r="L64" i="29"/>
  <c r="L64" i="30"/>
  <c r="L64" i="52"/>
  <c r="L64" i="38"/>
  <c r="E78" i="1"/>
  <c r="U78" i="1" s="1"/>
  <c r="U76" i="1"/>
  <c r="L64" i="54"/>
  <c r="L64" i="42"/>
  <c r="L64" i="59"/>
  <c r="L64" i="23"/>
  <c r="L64" i="58"/>
  <c r="L64" i="39"/>
  <c r="L64" i="31"/>
  <c r="L64" i="27"/>
  <c r="L64" i="28"/>
  <c r="L64" i="51"/>
  <c r="E85" i="1"/>
  <c r="U85" i="1" s="1"/>
  <c r="K71" i="1"/>
  <c r="J71" i="1"/>
  <c r="L71" i="1" s="1"/>
  <c r="B35" i="3"/>
  <c r="F35" i="3" s="1"/>
  <c r="C72" i="1" l="1"/>
  <c r="S72" i="1" s="1"/>
  <c r="S69" i="1"/>
  <c r="E86" i="2"/>
  <c r="O86" i="2" s="1"/>
  <c r="E78" i="2"/>
  <c r="O78" i="2" s="1"/>
  <c r="E71" i="2"/>
  <c r="E65" i="2"/>
  <c r="O65" i="2" s="1"/>
  <c r="C62" i="2"/>
  <c r="E61" i="2"/>
  <c r="O61" i="2" s="1"/>
  <c r="E60" i="2"/>
  <c r="O60" i="2" s="1"/>
  <c r="E59" i="2"/>
  <c r="O59" i="2" s="1"/>
  <c r="E58" i="2"/>
  <c r="O58" i="2" s="1"/>
  <c r="E56" i="2"/>
  <c r="O56" i="2" s="1"/>
  <c r="E55" i="2"/>
  <c r="O55" i="2" s="1"/>
  <c r="E54" i="2"/>
  <c r="O54" i="2" s="1"/>
  <c r="E53" i="2"/>
  <c r="O53" i="2" s="1"/>
  <c r="E52" i="2"/>
  <c r="O52" i="2" s="1"/>
  <c r="E43" i="2"/>
  <c r="E38" i="2"/>
  <c r="E34" i="2"/>
  <c r="E20" i="2"/>
  <c r="O20" i="2" s="1"/>
  <c r="D13" i="2"/>
  <c r="E12" i="2"/>
  <c r="O12" i="2" s="1"/>
  <c r="E11" i="2"/>
  <c r="O11" i="2" s="1"/>
  <c r="A11" i="2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E10" i="2"/>
  <c r="O10" i="2" s="1"/>
  <c r="E87" i="1"/>
  <c r="U87" i="1" s="1"/>
  <c r="D51" i="1"/>
  <c r="E85" i="2" l="1"/>
  <c r="O85" i="2" s="1"/>
  <c r="O71" i="2"/>
  <c r="D62" i="2"/>
  <c r="N62" i="2" s="1"/>
  <c r="N51" i="2"/>
  <c r="A22" i="2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C69" i="2"/>
  <c r="M62" i="2"/>
  <c r="C21" i="2"/>
  <c r="C21" i="1"/>
  <c r="D62" i="1"/>
  <c r="T62" i="1" s="1"/>
  <c r="T51" i="1"/>
  <c r="E87" i="2"/>
  <c r="O87" i="2" s="1"/>
  <c r="E51" i="2"/>
  <c r="E13" i="2"/>
  <c r="E16" i="2" s="1"/>
  <c r="O16" i="2" s="1"/>
  <c r="E61" i="1"/>
  <c r="U61" i="1" s="1"/>
  <c r="E60" i="1"/>
  <c r="U60" i="1" s="1"/>
  <c r="E59" i="1"/>
  <c r="U59" i="1" s="1"/>
  <c r="E57" i="1"/>
  <c r="U57" i="1" s="1"/>
  <c r="E56" i="1"/>
  <c r="U56" i="1" s="1"/>
  <c r="E55" i="1"/>
  <c r="U55" i="1" s="1"/>
  <c r="E54" i="1"/>
  <c r="U54" i="1" s="1"/>
  <c r="E53" i="1"/>
  <c r="U53" i="1" s="1"/>
  <c r="E52" i="1"/>
  <c r="U52" i="1" s="1"/>
  <c r="E51" i="1"/>
  <c r="U51" i="1" s="1"/>
  <c r="E20" i="1"/>
  <c r="D13" i="1"/>
  <c r="T13" i="1" s="1"/>
  <c r="E12" i="1"/>
  <c r="U12" i="1" s="1"/>
  <c r="E11" i="1"/>
  <c r="U11" i="1" s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E10" i="1"/>
  <c r="U10" i="1" s="1"/>
  <c r="D69" i="2" l="1"/>
  <c r="C23" i="36"/>
  <c r="C23" i="40"/>
  <c r="C23" i="27"/>
  <c r="C23" i="33"/>
  <c r="C23" i="55"/>
  <c r="C23" i="30"/>
  <c r="C23" i="52"/>
  <c r="C23" i="38"/>
  <c r="C23" i="46"/>
  <c r="C23" i="41"/>
  <c r="C23" i="47"/>
  <c r="C23" i="42"/>
  <c r="C23" i="50"/>
  <c r="C23" i="49"/>
  <c r="C23" i="35"/>
  <c r="C23" i="25"/>
  <c r="C23" i="32"/>
  <c r="C23" i="26"/>
  <c r="C23" i="60"/>
  <c r="C23" i="9"/>
  <c r="C23" i="23"/>
  <c r="C23" i="29"/>
  <c r="E21" i="1"/>
  <c r="C23" i="34"/>
  <c r="C23" i="61"/>
  <c r="C23" i="48"/>
  <c r="C23" i="22"/>
  <c r="C23" i="59"/>
  <c r="C23" i="57"/>
  <c r="C23" i="56"/>
  <c r="C23" i="28"/>
  <c r="C23" i="44"/>
  <c r="C23" i="54"/>
  <c r="C23" i="31"/>
  <c r="C23" i="24"/>
  <c r="C23" i="39"/>
  <c r="C23" i="43"/>
  <c r="C23" i="53"/>
  <c r="C23" i="45"/>
  <c r="C23" i="58"/>
  <c r="C23" i="37"/>
  <c r="C23" i="51"/>
  <c r="C23" i="16"/>
  <c r="C23" i="11"/>
  <c r="E21" i="2"/>
  <c r="C23" i="20"/>
  <c r="C23" i="15"/>
  <c r="C23" i="18"/>
  <c r="C23" i="14"/>
  <c r="C28" i="2"/>
  <c r="C23" i="13"/>
  <c r="C23" i="12"/>
  <c r="C23" i="19"/>
  <c r="C23" i="10"/>
  <c r="C23" i="17"/>
  <c r="E62" i="2"/>
  <c r="O62" i="2" s="1"/>
  <c r="O51" i="2"/>
  <c r="C72" i="2"/>
  <c r="M72" i="2" s="1"/>
  <c r="M69" i="2"/>
  <c r="A22" i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D72" i="2"/>
  <c r="N72" i="2" s="1"/>
  <c r="N69" i="2"/>
  <c r="K51" i="1"/>
  <c r="J51" i="1"/>
  <c r="K56" i="1"/>
  <c r="J56" i="1"/>
  <c r="J53" i="1"/>
  <c r="K53" i="1"/>
  <c r="J54" i="1"/>
  <c r="K54" i="1"/>
  <c r="L54" i="1" s="1"/>
  <c r="J57" i="1"/>
  <c r="K57" i="1"/>
  <c r="J59" i="1"/>
  <c r="K59" i="1"/>
  <c r="J60" i="1"/>
  <c r="K60" i="1"/>
  <c r="J52" i="1"/>
  <c r="K52" i="1"/>
  <c r="J55" i="1"/>
  <c r="L55" i="1" s="1"/>
  <c r="K55" i="1"/>
  <c r="J61" i="1"/>
  <c r="K61" i="1"/>
  <c r="E13" i="1"/>
  <c r="E62" i="1"/>
  <c r="C13" i="1"/>
  <c r="E19" i="2" l="1"/>
  <c r="E28" i="2" s="1"/>
  <c r="E42" i="2" s="1"/>
  <c r="C30" i="20"/>
  <c r="E23" i="20"/>
  <c r="E21" i="20" s="1"/>
  <c r="E30" i="20" s="1"/>
  <c r="E23" i="56"/>
  <c r="E21" i="56" s="1"/>
  <c r="E30" i="56" s="1"/>
  <c r="C30" i="56"/>
  <c r="E23" i="49"/>
  <c r="E21" i="49" s="1"/>
  <c r="E30" i="49" s="1"/>
  <c r="C30" i="49"/>
  <c r="E23" i="11"/>
  <c r="E21" i="11" s="1"/>
  <c r="E30" i="11" s="1"/>
  <c r="C30" i="11"/>
  <c r="E23" i="59"/>
  <c r="E21" i="59" s="1"/>
  <c r="E30" i="59" s="1"/>
  <c r="C30" i="59"/>
  <c r="C30" i="42"/>
  <c r="E23" i="42"/>
  <c r="E21" i="42" s="1"/>
  <c r="E30" i="42" s="1"/>
  <c r="E23" i="44"/>
  <c r="E21" i="44" s="1"/>
  <c r="E30" i="44" s="1"/>
  <c r="C30" i="44"/>
  <c r="C30" i="16"/>
  <c r="E23" i="16"/>
  <c r="E21" i="16" s="1"/>
  <c r="E30" i="16" s="1"/>
  <c r="E23" i="22"/>
  <c r="E21" i="22" s="1"/>
  <c r="E30" i="22" s="1"/>
  <c r="C30" i="22"/>
  <c r="C30" i="47"/>
  <c r="E23" i="47"/>
  <c r="E21" i="47" s="1"/>
  <c r="E30" i="47" s="1"/>
  <c r="E23" i="35"/>
  <c r="E21" i="35" s="1"/>
  <c r="E30" i="35" s="1"/>
  <c r="C30" i="35"/>
  <c r="C30" i="51"/>
  <c r="E23" i="51"/>
  <c r="E21" i="51" s="1"/>
  <c r="E30" i="51" s="1"/>
  <c r="E23" i="48"/>
  <c r="E21" i="48" s="1"/>
  <c r="E30" i="48" s="1"/>
  <c r="C30" i="48"/>
  <c r="E23" i="41"/>
  <c r="E21" i="41" s="1"/>
  <c r="E30" i="41" s="1"/>
  <c r="C30" i="41"/>
  <c r="E23" i="37"/>
  <c r="E21" i="37" s="1"/>
  <c r="E30" i="37" s="1"/>
  <c r="C30" i="37"/>
  <c r="E23" i="61"/>
  <c r="E21" i="61" s="1"/>
  <c r="E30" i="61" s="1"/>
  <c r="C30" i="61"/>
  <c r="E23" i="46"/>
  <c r="E21" i="46" s="1"/>
  <c r="E30" i="46" s="1"/>
  <c r="C30" i="46"/>
  <c r="E23" i="58"/>
  <c r="E21" i="58" s="1"/>
  <c r="E30" i="58" s="1"/>
  <c r="C30" i="58"/>
  <c r="C30" i="34"/>
  <c r="E23" i="34"/>
  <c r="E21" i="34" s="1"/>
  <c r="E30" i="34" s="1"/>
  <c r="E23" i="38"/>
  <c r="E21" i="38" s="1"/>
  <c r="E30" i="38" s="1"/>
  <c r="C30" i="38"/>
  <c r="E23" i="17"/>
  <c r="E21" i="17" s="1"/>
  <c r="E30" i="17" s="1"/>
  <c r="C30" i="17"/>
  <c r="E23" i="45"/>
  <c r="E21" i="45" s="1"/>
  <c r="E30" i="45" s="1"/>
  <c r="C30" i="45"/>
  <c r="E23" i="52"/>
  <c r="E21" i="52" s="1"/>
  <c r="E30" i="52" s="1"/>
  <c r="C30" i="52"/>
  <c r="E23" i="15"/>
  <c r="E21" i="15" s="1"/>
  <c r="E30" i="15" s="1"/>
  <c r="C30" i="15"/>
  <c r="C30" i="10"/>
  <c r="I21" i="2"/>
  <c r="E23" i="10"/>
  <c r="E21" i="10" s="1"/>
  <c r="E23" i="53"/>
  <c r="E21" i="53" s="1"/>
  <c r="E30" i="53" s="1"/>
  <c r="C30" i="53"/>
  <c r="E23" i="29"/>
  <c r="E21" i="29" s="1"/>
  <c r="E30" i="29" s="1"/>
  <c r="C30" i="29"/>
  <c r="C30" i="30"/>
  <c r="E23" i="30"/>
  <c r="E21" i="30" s="1"/>
  <c r="E30" i="30" s="1"/>
  <c r="E23" i="19"/>
  <c r="E21" i="19" s="1"/>
  <c r="E30" i="19" s="1"/>
  <c r="C30" i="19"/>
  <c r="C30" i="43"/>
  <c r="E23" i="43"/>
  <c r="E21" i="43" s="1"/>
  <c r="E30" i="43" s="1"/>
  <c r="E23" i="23"/>
  <c r="E21" i="23" s="1"/>
  <c r="E30" i="23" s="1"/>
  <c r="C30" i="23"/>
  <c r="E23" i="55"/>
  <c r="E21" i="55" s="1"/>
  <c r="E30" i="55" s="1"/>
  <c r="C30" i="55"/>
  <c r="E23" i="50"/>
  <c r="E21" i="50" s="1"/>
  <c r="E30" i="50" s="1"/>
  <c r="C30" i="50"/>
  <c r="C30" i="12"/>
  <c r="E23" i="12"/>
  <c r="E21" i="12" s="1"/>
  <c r="E30" i="12" s="1"/>
  <c r="E23" i="39"/>
  <c r="E21" i="39" s="1"/>
  <c r="E30" i="39" s="1"/>
  <c r="C30" i="39"/>
  <c r="C30" i="9"/>
  <c r="E23" i="9"/>
  <c r="E21" i="9" s="1"/>
  <c r="O21" i="1"/>
  <c r="E23" i="33"/>
  <c r="E21" i="33" s="1"/>
  <c r="E30" i="33" s="1"/>
  <c r="C30" i="33"/>
  <c r="E23" i="28"/>
  <c r="E21" i="28" s="1"/>
  <c r="E30" i="28" s="1"/>
  <c r="C30" i="28"/>
  <c r="E23" i="13"/>
  <c r="E21" i="13" s="1"/>
  <c r="E30" i="13" s="1"/>
  <c r="C30" i="13"/>
  <c r="E23" i="24"/>
  <c r="E21" i="24" s="1"/>
  <c r="E30" i="24" s="1"/>
  <c r="C30" i="24"/>
  <c r="E23" i="60"/>
  <c r="E21" i="60" s="1"/>
  <c r="E30" i="60" s="1"/>
  <c r="C30" i="60"/>
  <c r="C30" i="27"/>
  <c r="E23" i="27"/>
  <c r="E21" i="27" s="1"/>
  <c r="E30" i="27" s="1"/>
  <c r="C30" i="25"/>
  <c r="E23" i="25"/>
  <c r="E21" i="25" s="1"/>
  <c r="E30" i="25" s="1"/>
  <c r="E23" i="31"/>
  <c r="E21" i="31" s="1"/>
  <c r="E30" i="31" s="1"/>
  <c r="C30" i="31"/>
  <c r="C30" i="26"/>
  <c r="E23" i="26"/>
  <c r="E21" i="26" s="1"/>
  <c r="E30" i="26" s="1"/>
  <c r="E23" i="40"/>
  <c r="E21" i="40" s="1"/>
  <c r="E30" i="40" s="1"/>
  <c r="C30" i="40"/>
  <c r="E23" i="18"/>
  <c r="E21" i="18" s="1"/>
  <c r="E30" i="18" s="1"/>
  <c r="C30" i="18"/>
  <c r="E23" i="57"/>
  <c r="E21" i="57" s="1"/>
  <c r="E30" i="57" s="1"/>
  <c r="C30" i="57"/>
  <c r="E23" i="14"/>
  <c r="E21" i="14" s="1"/>
  <c r="E30" i="14" s="1"/>
  <c r="C30" i="14"/>
  <c r="E23" i="54"/>
  <c r="E21" i="54" s="1"/>
  <c r="E30" i="54" s="1"/>
  <c r="C30" i="54"/>
  <c r="C30" i="32"/>
  <c r="E23" i="32"/>
  <c r="E21" i="32" s="1"/>
  <c r="E30" i="32" s="1"/>
  <c r="E23" i="36"/>
  <c r="E21" i="36" s="1"/>
  <c r="E30" i="36" s="1"/>
  <c r="C30" i="36"/>
  <c r="L56" i="1"/>
  <c r="L57" i="1"/>
  <c r="L60" i="1"/>
  <c r="L52" i="1"/>
  <c r="U62" i="1"/>
  <c r="E19" i="1"/>
  <c r="L53" i="1"/>
  <c r="L61" i="1"/>
  <c r="C16" i="1"/>
  <c r="S13" i="1"/>
  <c r="E44" i="2"/>
  <c r="E16" i="1"/>
  <c r="U16" i="1" s="1"/>
  <c r="U13" i="1"/>
  <c r="L59" i="1"/>
  <c r="K62" i="1"/>
  <c r="J62" i="1"/>
  <c r="L51" i="1"/>
  <c r="E39" i="2"/>
  <c r="E38" i="1"/>
  <c r="E34" i="1"/>
  <c r="E44" i="13" l="1"/>
  <c r="E46" i="13" s="1"/>
  <c r="E41" i="13"/>
  <c r="E41" i="23"/>
  <c r="E44" i="23"/>
  <c r="E46" i="23" s="1"/>
  <c r="E44" i="18"/>
  <c r="E46" i="18" s="1"/>
  <c r="E41" i="18"/>
  <c r="E41" i="26"/>
  <c r="E44" i="26"/>
  <c r="E46" i="26" s="1"/>
  <c r="E44" i="42"/>
  <c r="E46" i="42" s="1"/>
  <c r="E41" i="42"/>
  <c r="E44" i="28"/>
  <c r="E46" i="28" s="1"/>
  <c r="E41" i="28"/>
  <c r="E41" i="33"/>
  <c r="E44" i="33"/>
  <c r="E46" i="33" s="1"/>
  <c r="E41" i="45"/>
  <c r="E44" i="45"/>
  <c r="E46" i="45" s="1"/>
  <c r="E44" i="41"/>
  <c r="E46" i="41" s="1"/>
  <c r="E41" i="41"/>
  <c r="E41" i="55"/>
  <c r="E44" i="55"/>
  <c r="E46" i="55" s="1"/>
  <c r="O28" i="1"/>
  <c r="Q21" i="1"/>
  <c r="U21" i="1" s="1"/>
  <c r="S21" i="1"/>
  <c r="E41" i="19"/>
  <c r="E44" i="19"/>
  <c r="E46" i="19" s="1"/>
  <c r="E41" i="36"/>
  <c r="E44" i="36"/>
  <c r="E46" i="36" s="1"/>
  <c r="E44" i="31"/>
  <c r="E46" i="31" s="1"/>
  <c r="E41" i="31"/>
  <c r="Q19" i="1"/>
  <c r="Q28" i="1" s="1"/>
  <c r="E30" i="9"/>
  <c r="E44" i="30"/>
  <c r="E46" i="30" s="1"/>
  <c r="E41" i="30"/>
  <c r="E44" i="17"/>
  <c r="E46" i="17" s="1"/>
  <c r="E41" i="17"/>
  <c r="E41" i="48"/>
  <c r="E44" i="48"/>
  <c r="E46" i="48" s="1"/>
  <c r="E44" i="59"/>
  <c r="E46" i="59" s="1"/>
  <c r="E41" i="59"/>
  <c r="E41" i="15"/>
  <c r="E44" i="15"/>
  <c r="E46" i="15" s="1"/>
  <c r="E44" i="32"/>
  <c r="E46" i="32" s="1"/>
  <c r="E41" i="32"/>
  <c r="E44" i="25"/>
  <c r="E46" i="25" s="1"/>
  <c r="E41" i="25"/>
  <c r="E41" i="51"/>
  <c r="E44" i="51"/>
  <c r="E46" i="51" s="1"/>
  <c r="E41" i="40"/>
  <c r="E44" i="40"/>
  <c r="E46" i="40" s="1"/>
  <c r="E44" i="38"/>
  <c r="E46" i="38" s="1"/>
  <c r="E41" i="38"/>
  <c r="E44" i="11"/>
  <c r="E46" i="11" s="1"/>
  <c r="E41" i="11"/>
  <c r="E41" i="43"/>
  <c r="E44" i="43"/>
  <c r="E46" i="43" s="1"/>
  <c r="E44" i="27"/>
  <c r="E46" i="27" s="1"/>
  <c r="E41" i="27"/>
  <c r="E44" i="39"/>
  <c r="E46" i="39" s="1"/>
  <c r="E41" i="39"/>
  <c r="E44" i="29"/>
  <c r="E46" i="29" s="1"/>
  <c r="E41" i="29"/>
  <c r="E44" i="34"/>
  <c r="E46" i="34" s="1"/>
  <c r="E41" i="34"/>
  <c r="E44" i="44"/>
  <c r="E46" i="44" s="1"/>
  <c r="E41" i="44"/>
  <c r="E44" i="54"/>
  <c r="E46" i="54" s="1"/>
  <c r="E41" i="54"/>
  <c r="E41" i="12"/>
  <c r="E44" i="12"/>
  <c r="E46" i="12" s="1"/>
  <c r="E44" i="35"/>
  <c r="E46" i="35" s="1"/>
  <c r="E41" i="35"/>
  <c r="E44" i="49"/>
  <c r="E46" i="49" s="1"/>
  <c r="E41" i="49"/>
  <c r="E44" i="16"/>
  <c r="E46" i="16" s="1"/>
  <c r="E41" i="16"/>
  <c r="E41" i="52"/>
  <c r="E44" i="52"/>
  <c r="E46" i="52" s="1"/>
  <c r="E44" i="53"/>
  <c r="E46" i="53" s="1"/>
  <c r="E41" i="53"/>
  <c r="E41" i="47"/>
  <c r="E44" i="47"/>
  <c r="E46" i="47" s="1"/>
  <c r="E44" i="37"/>
  <c r="E46" i="37" s="1"/>
  <c r="E41" i="37"/>
  <c r="E41" i="14"/>
  <c r="E44" i="14"/>
  <c r="E46" i="14" s="1"/>
  <c r="E41" i="60"/>
  <c r="E44" i="60"/>
  <c r="E46" i="60" s="1"/>
  <c r="K19" i="2"/>
  <c r="E30" i="10"/>
  <c r="E44" i="58"/>
  <c r="E46" i="58" s="1"/>
  <c r="E41" i="58"/>
  <c r="E41" i="56"/>
  <c r="E44" i="56"/>
  <c r="E46" i="56" s="1"/>
  <c r="E41" i="61"/>
  <c r="E44" i="61"/>
  <c r="E46" i="61" s="1"/>
  <c r="E44" i="50"/>
  <c r="E46" i="50" s="1"/>
  <c r="E41" i="50"/>
  <c r="K21" i="2"/>
  <c r="O21" i="2" s="1"/>
  <c r="M21" i="2"/>
  <c r="I28" i="2"/>
  <c r="E41" i="20"/>
  <c r="E44" i="20"/>
  <c r="E46" i="20" s="1"/>
  <c r="E44" i="57"/>
  <c r="E46" i="57" s="1"/>
  <c r="E41" i="57"/>
  <c r="E44" i="24"/>
  <c r="E46" i="24" s="1"/>
  <c r="E41" i="24"/>
  <c r="E41" i="46"/>
  <c r="E44" i="46"/>
  <c r="E46" i="46" s="1"/>
  <c r="E41" i="22"/>
  <c r="E44" i="22"/>
  <c r="E46" i="22" s="1"/>
  <c r="C28" i="1"/>
  <c r="S16" i="1"/>
  <c r="E46" i="2"/>
  <c r="L62" i="1"/>
  <c r="E67" i="2"/>
  <c r="E28" i="1"/>
  <c r="E48" i="45" l="1"/>
  <c r="E50" i="45" s="1"/>
  <c r="E68" i="45" s="1"/>
  <c r="E69" i="45"/>
  <c r="E69" i="56"/>
  <c r="E48" i="56"/>
  <c r="E50" i="56" s="1"/>
  <c r="E68" i="56" s="1"/>
  <c r="E69" i="29"/>
  <c r="E48" i="29"/>
  <c r="E50" i="29" s="1"/>
  <c r="E68" i="29" s="1"/>
  <c r="E48" i="25"/>
  <c r="E50" i="25" s="1"/>
  <c r="E68" i="25" s="1"/>
  <c r="E69" i="25"/>
  <c r="E48" i="31"/>
  <c r="E50" i="31" s="1"/>
  <c r="E68" i="31" s="1"/>
  <c r="E69" i="31"/>
  <c r="Q42" i="1"/>
  <c r="Q44" i="1" s="1"/>
  <c r="Q39" i="1"/>
  <c r="E48" i="24"/>
  <c r="E50" i="24" s="1"/>
  <c r="E68" i="24" s="1"/>
  <c r="E69" i="24"/>
  <c r="E48" i="16"/>
  <c r="E50" i="16" s="1"/>
  <c r="E68" i="16" s="1"/>
  <c r="E69" i="16"/>
  <c r="E69" i="39"/>
  <c r="E48" i="39"/>
  <c r="E50" i="39" s="1"/>
  <c r="E68" i="39" s="1"/>
  <c r="E48" i="32"/>
  <c r="E50" i="32" s="1"/>
  <c r="E68" i="32" s="1"/>
  <c r="E69" i="32"/>
  <c r="E48" i="28"/>
  <c r="E50" i="28" s="1"/>
  <c r="E68" i="28" s="1"/>
  <c r="E69" i="28"/>
  <c r="E44" i="10"/>
  <c r="E46" i="10" s="1"/>
  <c r="E41" i="10"/>
  <c r="E48" i="36"/>
  <c r="E50" i="36" s="1"/>
  <c r="E68" i="36" s="1"/>
  <c r="E69" i="36"/>
  <c r="E48" i="53"/>
  <c r="E50" i="53" s="1"/>
  <c r="E68" i="53" s="1"/>
  <c r="E69" i="53"/>
  <c r="E69" i="57"/>
  <c r="E48" i="57"/>
  <c r="E50" i="57" s="1"/>
  <c r="E68" i="57" s="1"/>
  <c r="K28" i="2"/>
  <c r="O19" i="2"/>
  <c r="E69" i="49"/>
  <c r="E48" i="49"/>
  <c r="E50" i="49" s="1"/>
  <c r="E68" i="49" s="1"/>
  <c r="E48" i="27"/>
  <c r="E50" i="27" s="1"/>
  <c r="E68" i="27" s="1"/>
  <c r="E69" i="27"/>
  <c r="E48" i="42"/>
  <c r="E50" i="42" s="1"/>
  <c r="E68" i="42" s="1"/>
  <c r="E69" i="42"/>
  <c r="E69" i="22"/>
  <c r="E48" i="22"/>
  <c r="E50" i="22" s="1"/>
  <c r="E68" i="22" s="1"/>
  <c r="E69" i="58"/>
  <c r="E48" i="58"/>
  <c r="E50" i="58" s="1"/>
  <c r="E68" i="58" s="1"/>
  <c r="U28" i="1"/>
  <c r="E69" i="15"/>
  <c r="E48" i="15"/>
  <c r="E50" i="15" s="1"/>
  <c r="E68" i="15" s="1"/>
  <c r="E71" i="15" s="1"/>
  <c r="E74" i="15" s="1"/>
  <c r="E69" i="19"/>
  <c r="E48" i="19"/>
  <c r="E50" i="19" s="1"/>
  <c r="E68" i="19" s="1"/>
  <c r="E71" i="19" s="1"/>
  <c r="E74" i="19" s="1"/>
  <c r="E48" i="46"/>
  <c r="E50" i="46" s="1"/>
  <c r="E68" i="46" s="1"/>
  <c r="E69" i="46"/>
  <c r="E48" i="60"/>
  <c r="E50" i="60" s="1"/>
  <c r="E68" i="60" s="1"/>
  <c r="E69" i="60"/>
  <c r="E69" i="35"/>
  <c r="E48" i="35"/>
  <c r="E50" i="35" s="1"/>
  <c r="E68" i="35" s="1"/>
  <c r="E48" i="59"/>
  <c r="E50" i="59" s="1"/>
  <c r="E68" i="59" s="1"/>
  <c r="E69" i="59"/>
  <c r="E41" i="9"/>
  <c r="E44" i="9"/>
  <c r="E46" i="9" s="1"/>
  <c r="E69" i="20"/>
  <c r="E48" i="20"/>
  <c r="E50" i="20" s="1"/>
  <c r="E68" i="20" s="1"/>
  <c r="E71" i="20" s="1"/>
  <c r="E74" i="20" s="1"/>
  <c r="E48" i="43"/>
  <c r="E50" i="43" s="1"/>
  <c r="E68" i="43" s="1"/>
  <c r="E69" i="43"/>
  <c r="E48" i="26"/>
  <c r="E50" i="26" s="1"/>
  <c r="E68" i="26" s="1"/>
  <c r="E69" i="26"/>
  <c r="E69" i="14"/>
  <c r="E48" i="14"/>
  <c r="E50" i="14" s="1"/>
  <c r="E68" i="14" s="1"/>
  <c r="E48" i="11"/>
  <c r="E50" i="11" s="1"/>
  <c r="E68" i="11" s="1"/>
  <c r="E71" i="11" s="1"/>
  <c r="E74" i="11" s="1"/>
  <c r="E69" i="11"/>
  <c r="E69" i="18"/>
  <c r="E48" i="18"/>
  <c r="E50" i="18" s="1"/>
  <c r="E68" i="18" s="1"/>
  <c r="E71" i="18" s="1"/>
  <c r="E74" i="18" s="1"/>
  <c r="E69" i="12"/>
  <c r="E48" i="12"/>
  <c r="E50" i="12" s="1"/>
  <c r="E68" i="12" s="1"/>
  <c r="E71" i="12" s="1"/>
  <c r="E74" i="12" s="1"/>
  <c r="E97" i="12" s="1"/>
  <c r="E48" i="48"/>
  <c r="E50" i="48" s="1"/>
  <c r="E68" i="48" s="1"/>
  <c r="E69" i="48"/>
  <c r="U19" i="1"/>
  <c r="E69" i="34"/>
  <c r="E48" i="34"/>
  <c r="E50" i="34" s="1"/>
  <c r="E68" i="34" s="1"/>
  <c r="E69" i="52"/>
  <c r="E48" i="52"/>
  <c r="E50" i="52" s="1"/>
  <c r="E68" i="52" s="1"/>
  <c r="E69" i="37"/>
  <c r="E48" i="37"/>
  <c r="E50" i="37" s="1"/>
  <c r="E68" i="37" s="1"/>
  <c r="E69" i="54"/>
  <c r="E48" i="54"/>
  <c r="E50" i="54" s="1"/>
  <c r="E68" i="54" s="1"/>
  <c r="E48" i="38"/>
  <c r="E50" i="38" s="1"/>
  <c r="E68" i="38" s="1"/>
  <c r="E69" i="38"/>
  <c r="E48" i="17"/>
  <c r="E50" i="17" s="1"/>
  <c r="E68" i="17" s="1"/>
  <c r="E69" i="17"/>
  <c r="E48" i="61"/>
  <c r="E50" i="61" s="1"/>
  <c r="E68" i="61" s="1"/>
  <c r="E69" i="61"/>
  <c r="E69" i="33"/>
  <c r="E48" i="33"/>
  <c r="E50" i="33" s="1"/>
  <c r="E68" i="33" s="1"/>
  <c r="E69" i="50"/>
  <c r="E48" i="50"/>
  <c r="E50" i="50" s="1"/>
  <c r="E68" i="50" s="1"/>
  <c r="E69" i="55"/>
  <c r="E48" i="55"/>
  <c r="E50" i="55" s="1"/>
  <c r="E68" i="55" s="1"/>
  <c r="E69" i="23"/>
  <c r="E48" i="23"/>
  <c r="E50" i="23" s="1"/>
  <c r="E68" i="23" s="1"/>
  <c r="E69" i="51"/>
  <c r="E48" i="51"/>
  <c r="E50" i="51" s="1"/>
  <c r="E68" i="51" s="1"/>
  <c r="E69" i="44"/>
  <c r="E48" i="44"/>
  <c r="E50" i="44" s="1"/>
  <c r="E68" i="44" s="1"/>
  <c r="E69" i="30"/>
  <c r="E48" i="30"/>
  <c r="E50" i="30" s="1"/>
  <c r="E68" i="30" s="1"/>
  <c r="E69" i="41"/>
  <c r="E48" i="41"/>
  <c r="E50" i="41" s="1"/>
  <c r="E68" i="41" s="1"/>
  <c r="E69" i="13"/>
  <c r="E48" i="13"/>
  <c r="E50" i="13" s="1"/>
  <c r="E68" i="13" s="1"/>
  <c r="E71" i="13" s="1"/>
  <c r="E74" i="13" s="1"/>
  <c r="E69" i="47"/>
  <c r="E48" i="47"/>
  <c r="E50" i="47" s="1"/>
  <c r="E68" i="47" s="1"/>
  <c r="E69" i="40"/>
  <c r="E48" i="40"/>
  <c r="E50" i="40" s="1"/>
  <c r="E68" i="40" s="1"/>
  <c r="I13" i="11"/>
  <c r="E82" i="11"/>
  <c r="E83" i="11" s="1"/>
  <c r="S28" i="1"/>
  <c r="E48" i="2"/>
  <c r="E42" i="1"/>
  <c r="E39" i="1"/>
  <c r="E97" i="20" l="1"/>
  <c r="E105" i="20"/>
  <c r="E105" i="19"/>
  <c r="E97" i="19"/>
  <c r="E105" i="18"/>
  <c r="E97" i="18"/>
  <c r="E82" i="15"/>
  <c r="E83" i="15" s="1"/>
  <c r="E97" i="15"/>
  <c r="E105" i="15"/>
  <c r="E105" i="13"/>
  <c r="E97" i="13"/>
  <c r="E105" i="12"/>
  <c r="E91" i="11"/>
  <c r="E92" i="11" s="1"/>
  <c r="E97" i="11"/>
  <c r="E105" i="11"/>
  <c r="E71" i="17"/>
  <c r="E74" i="17" s="1"/>
  <c r="I22" i="11"/>
  <c r="D16" i="21" s="1"/>
  <c r="E71" i="16"/>
  <c r="E74" i="16" s="1"/>
  <c r="I22" i="15"/>
  <c r="H16" i="21" s="1"/>
  <c r="E91" i="15"/>
  <c r="E92" i="15" s="1"/>
  <c r="I13" i="16"/>
  <c r="E91" i="16"/>
  <c r="E92" i="16" s="1"/>
  <c r="E71" i="40"/>
  <c r="E74" i="40" s="1"/>
  <c r="K68" i="40"/>
  <c r="J68" i="40"/>
  <c r="J68" i="55"/>
  <c r="E71" i="55"/>
  <c r="E74" i="55" s="1"/>
  <c r="K68" i="55"/>
  <c r="K68" i="52"/>
  <c r="J68" i="52"/>
  <c r="E71" i="52"/>
  <c r="E74" i="52" s="1"/>
  <c r="J68" i="26"/>
  <c r="E71" i="26"/>
  <c r="E74" i="26" s="1"/>
  <c r="K68" i="26"/>
  <c r="K68" i="57"/>
  <c r="J68" i="57"/>
  <c r="E71" i="57"/>
  <c r="E74" i="57" s="1"/>
  <c r="K69" i="24"/>
  <c r="J69" i="24"/>
  <c r="L69" i="24" s="1"/>
  <c r="K69" i="37"/>
  <c r="J69" i="37"/>
  <c r="L69" i="37" s="1"/>
  <c r="K68" i="47"/>
  <c r="J68" i="47"/>
  <c r="E71" i="47"/>
  <c r="E74" i="47" s="1"/>
  <c r="J68" i="50"/>
  <c r="K68" i="50"/>
  <c r="E71" i="50"/>
  <c r="E74" i="50" s="1"/>
  <c r="E71" i="34"/>
  <c r="E74" i="34" s="1"/>
  <c r="J68" i="34"/>
  <c r="K68" i="34"/>
  <c r="K68" i="43"/>
  <c r="J68" i="43"/>
  <c r="E71" i="43"/>
  <c r="E74" i="43" s="1"/>
  <c r="J69" i="53"/>
  <c r="K69" i="53"/>
  <c r="Q67" i="1"/>
  <c r="Q46" i="1"/>
  <c r="Q48" i="1" s="1"/>
  <c r="Q66" i="1" s="1"/>
  <c r="K68" i="37"/>
  <c r="K71" i="37" s="1"/>
  <c r="K74" i="37" s="1"/>
  <c r="J68" i="37"/>
  <c r="E71" i="37"/>
  <c r="E74" i="37" s="1"/>
  <c r="K69" i="47"/>
  <c r="J69" i="47"/>
  <c r="K69" i="50"/>
  <c r="J69" i="50"/>
  <c r="K69" i="34"/>
  <c r="J69" i="34"/>
  <c r="L69" i="34" s="1"/>
  <c r="I22" i="20"/>
  <c r="M16" i="21" s="1"/>
  <c r="E82" i="20"/>
  <c r="E83" i="20" s="1"/>
  <c r="E91" i="20"/>
  <c r="E92" i="20" s="1"/>
  <c r="I13" i="20"/>
  <c r="K68" i="53"/>
  <c r="K71" i="53" s="1"/>
  <c r="K74" i="53" s="1"/>
  <c r="J68" i="53"/>
  <c r="E71" i="53"/>
  <c r="E74" i="53" s="1"/>
  <c r="K39" i="2"/>
  <c r="K42" i="2"/>
  <c r="I22" i="13"/>
  <c r="F16" i="21" s="1"/>
  <c r="E91" i="13"/>
  <c r="E92" i="13" s="1"/>
  <c r="I13" i="13"/>
  <c r="E82" i="13"/>
  <c r="E83" i="13" s="1"/>
  <c r="J68" i="33"/>
  <c r="K68" i="33"/>
  <c r="E71" i="33"/>
  <c r="E74" i="33" s="1"/>
  <c r="K68" i="58"/>
  <c r="J68" i="58"/>
  <c r="E71" i="58"/>
  <c r="E74" i="58" s="1"/>
  <c r="K69" i="36"/>
  <c r="J69" i="36"/>
  <c r="L69" i="36" s="1"/>
  <c r="K69" i="31"/>
  <c r="J69" i="31"/>
  <c r="L69" i="31" s="1"/>
  <c r="I22" i="19"/>
  <c r="L16" i="21" s="1"/>
  <c r="E82" i="19"/>
  <c r="E83" i="19" s="1"/>
  <c r="I13" i="19"/>
  <c r="E91" i="19"/>
  <c r="E92" i="19" s="1"/>
  <c r="J69" i="33"/>
  <c r="K69" i="33"/>
  <c r="K69" i="48"/>
  <c r="J69" i="48"/>
  <c r="K69" i="58"/>
  <c r="J69" i="58"/>
  <c r="K68" i="36"/>
  <c r="J68" i="36"/>
  <c r="E71" i="36"/>
  <c r="E74" i="36" s="1"/>
  <c r="K68" i="31"/>
  <c r="J68" i="31"/>
  <c r="E71" i="31"/>
  <c r="E74" i="31" s="1"/>
  <c r="E71" i="23"/>
  <c r="E74" i="23" s="1"/>
  <c r="J68" i="23"/>
  <c r="K68" i="23"/>
  <c r="J69" i="55"/>
  <c r="K69" i="55"/>
  <c r="K68" i="41"/>
  <c r="J68" i="41"/>
  <c r="E71" i="41"/>
  <c r="E74" i="41" s="1"/>
  <c r="K69" i="61"/>
  <c r="J69" i="61"/>
  <c r="K68" i="48"/>
  <c r="J68" i="48"/>
  <c r="E71" i="48"/>
  <c r="E74" i="48" s="1"/>
  <c r="E48" i="9"/>
  <c r="E50" i="9" s="1"/>
  <c r="E68" i="9" s="1"/>
  <c r="E69" i="9"/>
  <c r="E71" i="22"/>
  <c r="E74" i="22" s="1"/>
  <c r="J68" i="22"/>
  <c r="K68" i="22"/>
  <c r="E69" i="10"/>
  <c r="E48" i="10"/>
  <c r="E50" i="10" s="1"/>
  <c r="E68" i="10" s="1"/>
  <c r="K69" i="25"/>
  <c r="J69" i="25"/>
  <c r="K69" i="41"/>
  <c r="J69" i="41"/>
  <c r="K68" i="61"/>
  <c r="J68" i="61"/>
  <c r="E71" i="61"/>
  <c r="E74" i="61" s="1"/>
  <c r="E91" i="12"/>
  <c r="E92" i="12" s="1"/>
  <c r="E82" i="12"/>
  <c r="E83" i="12" s="1"/>
  <c r="I13" i="12"/>
  <c r="I22" i="12"/>
  <c r="E16" i="21" s="1"/>
  <c r="K69" i="59"/>
  <c r="J69" i="59"/>
  <c r="J69" i="22"/>
  <c r="K69" i="22"/>
  <c r="K68" i="25"/>
  <c r="J68" i="25"/>
  <c r="E71" i="25"/>
  <c r="E74" i="25" s="1"/>
  <c r="K69" i="40"/>
  <c r="J69" i="40"/>
  <c r="E71" i="30"/>
  <c r="E74" i="30" s="1"/>
  <c r="K68" i="30"/>
  <c r="J68" i="30"/>
  <c r="J68" i="59"/>
  <c r="K68" i="59"/>
  <c r="E71" i="59"/>
  <c r="E74" i="59" s="1"/>
  <c r="K69" i="42"/>
  <c r="J69" i="42"/>
  <c r="L69" i="42" s="1"/>
  <c r="K69" i="28"/>
  <c r="J69" i="28"/>
  <c r="K68" i="29"/>
  <c r="K71" i="29" s="1"/>
  <c r="K74" i="29" s="1"/>
  <c r="J68" i="29"/>
  <c r="E71" i="29"/>
  <c r="E74" i="29" s="1"/>
  <c r="K69" i="23"/>
  <c r="J69" i="23"/>
  <c r="K69" i="57"/>
  <c r="J69" i="57"/>
  <c r="L69" i="57" s="1"/>
  <c r="K69" i="30"/>
  <c r="J69" i="30"/>
  <c r="L69" i="30" s="1"/>
  <c r="E82" i="17"/>
  <c r="E83" i="17" s="1"/>
  <c r="I13" i="17"/>
  <c r="I22" i="18"/>
  <c r="K16" i="21" s="1"/>
  <c r="E91" i="18"/>
  <c r="E92" i="18" s="1"/>
  <c r="E82" i="18"/>
  <c r="I13" i="18"/>
  <c r="E71" i="35"/>
  <c r="E74" i="35" s="1"/>
  <c r="K68" i="35"/>
  <c r="J68" i="35"/>
  <c r="J68" i="42"/>
  <c r="E71" i="42"/>
  <c r="E74" i="42" s="1"/>
  <c r="K68" i="42"/>
  <c r="K71" i="42" s="1"/>
  <c r="K74" i="42" s="1"/>
  <c r="K75" i="42" s="1"/>
  <c r="P12" i="42" s="1"/>
  <c r="X6" i="63" s="1"/>
  <c r="K68" i="28"/>
  <c r="J68" i="28"/>
  <c r="E71" i="28"/>
  <c r="E74" i="28" s="1"/>
  <c r="K69" i="29"/>
  <c r="J69" i="29"/>
  <c r="L69" i="29" s="1"/>
  <c r="J69" i="52"/>
  <c r="K69" i="52"/>
  <c r="E71" i="44"/>
  <c r="E74" i="44" s="1"/>
  <c r="K68" i="44"/>
  <c r="J68" i="44"/>
  <c r="K69" i="38"/>
  <c r="J69" i="38"/>
  <c r="K69" i="35"/>
  <c r="J69" i="35"/>
  <c r="K69" i="27"/>
  <c r="J69" i="27"/>
  <c r="L69" i="27" s="1"/>
  <c r="J69" i="32"/>
  <c r="K69" i="32"/>
  <c r="J68" i="56"/>
  <c r="K68" i="56"/>
  <c r="E71" i="56"/>
  <c r="E74" i="56" s="1"/>
  <c r="J69" i="26"/>
  <c r="K69" i="26"/>
  <c r="K69" i="44"/>
  <c r="J69" i="44"/>
  <c r="K68" i="38"/>
  <c r="J68" i="38"/>
  <c r="E71" i="38"/>
  <c r="E74" i="38" s="1"/>
  <c r="K69" i="60"/>
  <c r="J69" i="60"/>
  <c r="E71" i="27"/>
  <c r="E74" i="27" s="1"/>
  <c r="K68" i="27"/>
  <c r="K71" i="27" s="1"/>
  <c r="K74" i="27" s="1"/>
  <c r="K75" i="27" s="1"/>
  <c r="P12" i="27" s="1"/>
  <c r="I6" i="63" s="1"/>
  <c r="J68" i="27"/>
  <c r="J68" i="32"/>
  <c r="K68" i="32"/>
  <c r="J69" i="56"/>
  <c r="K69" i="56"/>
  <c r="K68" i="46"/>
  <c r="J68" i="46"/>
  <c r="E71" i="46"/>
  <c r="E74" i="46" s="1"/>
  <c r="J69" i="43"/>
  <c r="K69" i="43"/>
  <c r="I13" i="15"/>
  <c r="H7" i="21" s="1"/>
  <c r="J68" i="51"/>
  <c r="K68" i="51"/>
  <c r="E71" i="51"/>
  <c r="E74" i="51" s="1"/>
  <c r="J68" i="54"/>
  <c r="K68" i="54"/>
  <c r="E71" i="54"/>
  <c r="E74" i="54" s="1"/>
  <c r="K68" i="60"/>
  <c r="J68" i="60"/>
  <c r="E71" i="60"/>
  <c r="E74" i="60" s="1"/>
  <c r="J68" i="49"/>
  <c r="E71" i="49"/>
  <c r="E74" i="49" s="1"/>
  <c r="K68" i="49"/>
  <c r="K68" i="39"/>
  <c r="E71" i="39"/>
  <c r="E74" i="39" s="1"/>
  <c r="J68" i="39"/>
  <c r="K69" i="45"/>
  <c r="J69" i="45"/>
  <c r="K68" i="24"/>
  <c r="K71" i="24" s="1"/>
  <c r="K74" i="24" s="1"/>
  <c r="E71" i="24"/>
  <c r="E74" i="24" s="1"/>
  <c r="J68" i="24"/>
  <c r="K69" i="51"/>
  <c r="J69" i="51"/>
  <c r="K69" i="54"/>
  <c r="J69" i="54"/>
  <c r="E71" i="14"/>
  <c r="E74" i="14" s="1"/>
  <c r="K69" i="46"/>
  <c r="J69" i="46"/>
  <c r="K69" i="49"/>
  <c r="J69" i="49"/>
  <c r="J69" i="39"/>
  <c r="K69" i="39"/>
  <c r="K68" i="45"/>
  <c r="J68" i="45"/>
  <c r="E71" i="45"/>
  <c r="E74" i="45" s="1"/>
  <c r="D7" i="21"/>
  <c r="I19" i="11"/>
  <c r="I21" i="11" s="1"/>
  <c r="I23" i="11" s="1"/>
  <c r="I24" i="11" s="1"/>
  <c r="I29" i="11"/>
  <c r="I28" i="11"/>
  <c r="U39" i="1"/>
  <c r="E66" i="2"/>
  <c r="E44" i="1"/>
  <c r="U44" i="1" s="1"/>
  <c r="U42" i="1"/>
  <c r="E67" i="1"/>
  <c r="L69" i="48" l="1"/>
  <c r="K71" i="45"/>
  <c r="K74" i="45" s="1"/>
  <c r="L69" i="41"/>
  <c r="L69" i="40"/>
  <c r="K71" i="31"/>
  <c r="K74" i="31" s="1"/>
  <c r="K75" i="24"/>
  <c r="P12" i="24" s="1"/>
  <c r="F6" i="63" s="1"/>
  <c r="U67" i="1"/>
  <c r="E105" i="17"/>
  <c r="E97" i="17"/>
  <c r="E91" i="17"/>
  <c r="E92" i="17" s="1"/>
  <c r="I22" i="17"/>
  <c r="J16" i="21" s="1"/>
  <c r="E105" i="16"/>
  <c r="E97" i="16"/>
  <c r="I22" i="16"/>
  <c r="I16" i="21" s="1"/>
  <c r="E82" i="16"/>
  <c r="E83" i="16" s="1"/>
  <c r="E97" i="14"/>
  <c r="E105" i="14"/>
  <c r="K71" i="34"/>
  <c r="K74" i="34" s="1"/>
  <c r="K75" i="34" s="1"/>
  <c r="P12" i="34" s="1"/>
  <c r="P6" i="63" s="1"/>
  <c r="K71" i="54"/>
  <c r="K74" i="54" s="1"/>
  <c r="K75" i="54" s="1"/>
  <c r="P12" i="54" s="1"/>
  <c r="AJ6" i="63" s="1"/>
  <c r="K71" i="38"/>
  <c r="K74" i="38" s="1"/>
  <c r="K75" i="38" s="1"/>
  <c r="P12" i="38" s="1"/>
  <c r="K71" i="41"/>
  <c r="K74" i="41" s="1"/>
  <c r="L69" i="45"/>
  <c r="L69" i="38"/>
  <c r="L69" i="47"/>
  <c r="L69" i="25"/>
  <c r="I28" i="15"/>
  <c r="I19" i="15"/>
  <c r="I21" i="15" s="1"/>
  <c r="I23" i="15" s="1"/>
  <c r="I24" i="15" s="1"/>
  <c r="K75" i="31"/>
  <c r="P12" i="31" s="1"/>
  <c r="M6" i="63" s="1"/>
  <c r="I29" i="15"/>
  <c r="L68" i="32"/>
  <c r="K71" i="26"/>
  <c r="K74" i="26" s="1"/>
  <c r="K75" i="26" s="1"/>
  <c r="P12" i="26" s="1"/>
  <c r="H6" i="63" s="1"/>
  <c r="P16" i="27"/>
  <c r="P47" i="27" s="1"/>
  <c r="K71" i="33"/>
  <c r="K74" i="33" s="1"/>
  <c r="K75" i="33" s="1"/>
  <c r="P12" i="33" s="1"/>
  <c r="O6" i="63" s="1"/>
  <c r="J71" i="34"/>
  <c r="L68" i="34"/>
  <c r="E105" i="26"/>
  <c r="E97" i="26"/>
  <c r="E91" i="26"/>
  <c r="E92" i="26" s="1"/>
  <c r="P62" i="26"/>
  <c r="H56" i="63" s="1"/>
  <c r="E82" i="26"/>
  <c r="E83" i="26" s="1"/>
  <c r="P16" i="54"/>
  <c r="P23" i="54" s="1"/>
  <c r="E82" i="24"/>
  <c r="E83" i="24" s="1"/>
  <c r="P62" i="24"/>
  <c r="F56" i="63" s="1"/>
  <c r="E91" i="24"/>
  <c r="E92" i="24" s="1"/>
  <c r="E97" i="24"/>
  <c r="E105" i="24"/>
  <c r="E97" i="51"/>
  <c r="P62" i="51"/>
  <c r="AG56" i="63" s="1"/>
  <c r="E105" i="51"/>
  <c r="E82" i="51"/>
  <c r="E83" i="51" s="1"/>
  <c r="E91" i="51"/>
  <c r="E92" i="51" s="1"/>
  <c r="L69" i="60"/>
  <c r="L69" i="35"/>
  <c r="J71" i="42"/>
  <c r="L68" i="42"/>
  <c r="L69" i="23"/>
  <c r="L68" i="41"/>
  <c r="J71" i="41"/>
  <c r="J71" i="33"/>
  <c r="L68" i="33"/>
  <c r="L69" i="50"/>
  <c r="E105" i="34"/>
  <c r="E97" i="34"/>
  <c r="P62" i="34"/>
  <c r="P56" i="63" s="1"/>
  <c r="E91" i="34"/>
  <c r="E92" i="34" s="1"/>
  <c r="E82" i="34"/>
  <c r="E83" i="34" s="1"/>
  <c r="L68" i="26"/>
  <c r="J71" i="26"/>
  <c r="J71" i="45"/>
  <c r="L68" i="45"/>
  <c r="L68" i="51"/>
  <c r="J71" i="51"/>
  <c r="P62" i="38"/>
  <c r="T56" i="63" s="1"/>
  <c r="E97" i="38"/>
  <c r="E82" i="38"/>
  <c r="E83" i="38" s="1"/>
  <c r="E105" i="38"/>
  <c r="E91" i="38"/>
  <c r="E92" i="38" s="1"/>
  <c r="K71" i="35"/>
  <c r="K74" i="35" s="1"/>
  <c r="K75" i="35" s="1"/>
  <c r="P12" i="35" s="1"/>
  <c r="E97" i="29"/>
  <c r="E105" i="29"/>
  <c r="E82" i="29"/>
  <c r="E83" i="29" s="1"/>
  <c r="P62" i="29"/>
  <c r="K56" i="63" s="1"/>
  <c r="E91" i="29"/>
  <c r="E92" i="29" s="1"/>
  <c r="L68" i="25"/>
  <c r="J71" i="25"/>
  <c r="L69" i="33"/>
  <c r="I19" i="13"/>
  <c r="I21" i="13" s="1"/>
  <c r="I23" i="13" s="1"/>
  <c r="I24" i="13" s="1"/>
  <c r="I28" i="13"/>
  <c r="I29" i="13"/>
  <c r="F7" i="21"/>
  <c r="K71" i="50"/>
  <c r="K74" i="50" s="1"/>
  <c r="K75" i="50" s="1"/>
  <c r="P12" i="50" s="1"/>
  <c r="AF6" i="63" s="1"/>
  <c r="L68" i="52"/>
  <c r="J71" i="52"/>
  <c r="P16" i="42"/>
  <c r="P17" i="42" s="1"/>
  <c r="P48" i="42" s="1"/>
  <c r="K75" i="41"/>
  <c r="P12" i="41" s="1"/>
  <c r="W6" i="63" s="1"/>
  <c r="K75" i="45"/>
  <c r="P12" i="45" s="1"/>
  <c r="AA6" i="63" s="1"/>
  <c r="L68" i="38"/>
  <c r="J71" i="38"/>
  <c r="E105" i="35"/>
  <c r="E91" i="35"/>
  <c r="E92" i="35" s="1"/>
  <c r="E97" i="35"/>
  <c r="P62" i="35"/>
  <c r="Q56" i="63" s="1"/>
  <c r="E82" i="35"/>
  <c r="E83" i="35" s="1"/>
  <c r="J71" i="29"/>
  <c r="L68" i="29"/>
  <c r="K71" i="25"/>
  <c r="K74" i="25" s="1"/>
  <c r="K75" i="25" s="1"/>
  <c r="P12" i="25" s="1"/>
  <c r="G6" i="63" s="1"/>
  <c r="L69" i="55"/>
  <c r="L68" i="50"/>
  <c r="J71" i="50"/>
  <c r="K71" i="52"/>
  <c r="K74" i="52" s="1"/>
  <c r="K75" i="52" s="1"/>
  <c r="P12" i="52" s="1"/>
  <c r="AH6" i="63" s="1"/>
  <c r="L68" i="39"/>
  <c r="J71" i="39"/>
  <c r="L68" i="44"/>
  <c r="J71" i="44"/>
  <c r="I19" i="18"/>
  <c r="I21" i="18" s="1"/>
  <c r="I23" i="18" s="1"/>
  <c r="I24" i="18" s="1"/>
  <c r="K7" i="21"/>
  <c r="I28" i="18"/>
  <c r="I29" i="18"/>
  <c r="K75" i="29"/>
  <c r="P12" i="29" s="1"/>
  <c r="K6" i="63" s="1"/>
  <c r="K71" i="23"/>
  <c r="K74" i="23" s="1"/>
  <c r="K75" i="23" s="1"/>
  <c r="P12" i="23" s="1"/>
  <c r="E6" i="63" s="1"/>
  <c r="L7" i="21"/>
  <c r="I28" i="19"/>
  <c r="I29" i="19"/>
  <c r="I19" i="19"/>
  <c r="I21" i="19" s="1"/>
  <c r="I23" i="19" s="1"/>
  <c r="I24" i="19" s="1"/>
  <c r="E105" i="37"/>
  <c r="E97" i="37"/>
  <c r="E82" i="37"/>
  <c r="E83" i="37" s="1"/>
  <c r="P62" i="37"/>
  <c r="S56" i="63" s="1"/>
  <c r="E91" i="37"/>
  <c r="E92" i="37" s="1"/>
  <c r="E82" i="47"/>
  <c r="E83" i="47" s="1"/>
  <c r="E91" i="47"/>
  <c r="E92" i="47" s="1"/>
  <c r="E105" i="47"/>
  <c r="P62" i="47"/>
  <c r="AC56" i="63" s="1"/>
  <c r="E97" i="47"/>
  <c r="K71" i="55"/>
  <c r="K74" i="55" s="1"/>
  <c r="K75" i="55" s="1"/>
  <c r="P12" i="55" s="1"/>
  <c r="AK6" i="63" s="1"/>
  <c r="L69" i="39"/>
  <c r="E82" i="39"/>
  <c r="E83" i="39" s="1"/>
  <c r="E91" i="39"/>
  <c r="E92" i="39" s="1"/>
  <c r="P62" i="39"/>
  <c r="U56" i="63" s="1"/>
  <c r="E105" i="39"/>
  <c r="E97" i="39"/>
  <c r="L69" i="43"/>
  <c r="L69" i="44"/>
  <c r="K71" i="44"/>
  <c r="K74" i="44" s="1"/>
  <c r="K75" i="44" s="1"/>
  <c r="P12" i="44" s="1"/>
  <c r="L69" i="28"/>
  <c r="L69" i="22"/>
  <c r="K71" i="22"/>
  <c r="K74" i="22" s="1"/>
  <c r="K75" i="22" s="1"/>
  <c r="P16" i="22" s="1"/>
  <c r="L68" i="23"/>
  <c r="J71" i="23"/>
  <c r="K44" i="2"/>
  <c r="O44" i="2" s="1"/>
  <c r="O42" i="2"/>
  <c r="J71" i="37"/>
  <c r="L68" i="37"/>
  <c r="J71" i="47"/>
  <c r="L68" i="47"/>
  <c r="E105" i="55"/>
  <c r="P62" i="55"/>
  <c r="AK56" i="63" s="1"/>
  <c r="E91" i="55"/>
  <c r="E92" i="55" s="1"/>
  <c r="E82" i="55"/>
  <c r="E83" i="55" s="1"/>
  <c r="E97" i="55"/>
  <c r="J71" i="35"/>
  <c r="L68" i="35"/>
  <c r="L69" i="49"/>
  <c r="K71" i="39"/>
  <c r="K74" i="39" s="1"/>
  <c r="K75" i="39" s="1"/>
  <c r="P12" i="39" s="1"/>
  <c r="E105" i="46"/>
  <c r="E97" i="46"/>
  <c r="E91" i="46"/>
  <c r="E92" i="46" s="1"/>
  <c r="E82" i="46"/>
  <c r="E83" i="46" s="1"/>
  <c r="P62" i="46"/>
  <c r="AB56" i="63" s="1"/>
  <c r="E105" i="44"/>
  <c r="E97" i="44"/>
  <c r="P62" i="44"/>
  <c r="Z56" i="63" s="1"/>
  <c r="E91" i="44"/>
  <c r="E92" i="44" s="1"/>
  <c r="E82" i="44"/>
  <c r="E83" i="44" s="1"/>
  <c r="L69" i="59"/>
  <c r="J71" i="22"/>
  <c r="L68" i="22"/>
  <c r="E91" i="23"/>
  <c r="E92" i="23" s="1"/>
  <c r="E82" i="23"/>
  <c r="E83" i="23" s="1"/>
  <c r="P62" i="23"/>
  <c r="E56" i="63" s="1"/>
  <c r="E105" i="23"/>
  <c r="E97" i="23"/>
  <c r="K67" i="2"/>
  <c r="O67" i="2" s="1"/>
  <c r="O39" i="2"/>
  <c r="K75" i="37"/>
  <c r="P12" i="37" s="1"/>
  <c r="K71" i="47"/>
  <c r="K74" i="47" s="1"/>
  <c r="K75" i="47" s="1"/>
  <c r="P12" i="47" s="1"/>
  <c r="J71" i="55"/>
  <c r="L68" i="55"/>
  <c r="P62" i="33"/>
  <c r="O56" i="63" s="1"/>
  <c r="E105" i="33"/>
  <c r="E91" i="33"/>
  <c r="E92" i="33" s="1"/>
  <c r="E97" i="33"/>
  <c r="E82" i="33"/>
  <c r="E83" i="33" s="1"/>
  <c r="J71" i="54"/>
  <c r="L68" i="54"/>
  <c r="K71" i="49"/>
  <c r="K74" i="49" s="1"/>
  <c r="K75" i="49" s="1"/>
  <c r="P12" i="49" s="1"/>
  <c r="AE6" i="63" s="1"/>
  <c r="J71" i="46"/>
  <c r="L68" i="46"/>
  <c r="E97" i="22"/>
  <c r="P62" i="22"/>
  <c r="D56" i="63" s="1"/>
  <c r="E91" i="22"/>
  <c r="E92" i="22" s="1"/>
  <c r="E82" i="22"/>
  <c r="E83" i="22" s="1"/>
  <c r="E105" i="22"/>
  <c r="E97" i="31"/>
  <c r="E91" i="31"/>
  <c r="E92" i="31" s="1"/>
  <c r="E82" i="31"/>
  <c r="E83" i="31" s="1"/>
  <c r="P62" i="31"/>
  <c r="M56" i="63" s="1"/>
  <c r="E105" i="31"/>
  <c r="E105" i="53"/>
  <c r="E97" i="53"/>
  <c r="P62" i="53"/>
  <c r="AI56" i="63" s="1"/>
  <c r="E82" i="53"/>
  <c r="E83" i="53" s="1"/>
  <c r="E91" i="53"/>
  <c r="E92" i="53" s="1"/>
  <c r="J71" i="40"/>
  <c r="L68" i="40"/>
  <c r="E105" i="52"/>
  <c r="E97" i="52"/>
  <c r="P62" i="52"/>
  <c r="AH56" i="63" s="1"/>
  <c r="E91" i="52"/>
  <c r="E92" i="52" s="1"/>
  <c r="E82" i="52"/>
  <c r="E83" i="52" s="1"/>
  <c r="L69" i="46"/>
  <c r="E91" i="49"/>
  <c r="E92" i="49" s="1"/>
  <c r="P62" i="49"/>
  <c r="AE56" i="63" s="1"/>
  <c r="E82" i="49"/>
  <c r="E83" i="49" s="1"/>
  <c r="E105" i="49"/>
  <c r="E97" i="49"/>
  <c r="K71" i="46"/>
  <c r="K74" i="46" s="1"/>
  <c r="K75" i="46" s="1"/>
  <c r="P12" i="46" s="1"/>
  <c r="L69" i="26"/>
  <c r="L69" i="52"/>
  <c r="K69" i="9"/>
  <c r="J69" i="9"/>
  <c r="J71" i="31"/>
  <c r="L68" i="31"/>
  <c r="J71" i="53"/>
  <c r="L68" i="53"/>
  <c r="K71" i="40"/>
  <c r="K74" i="40" s="1"/>
  <c r="K75" i="40" s="1"/>
  <c r="P12" i="40" s="1"/>
  <c r="E105" i="41"/>
  <c r="E97" i="41"/>
  <c r="E91" i="41"/>
  <c r="E92" i="41" s="1"/>
  <c r="E82" i="41"/>
  <c r="E83" i="41" s="1"/>
  <c r="P62" i="41"/>
  <c r="W56" i="63" s="1"/>
  <c r="K71" i="51"/>
  <c r="K74" i="51" s="1"/>
  <c r="K75" i="51" s="1"/>
  <c r="P12" i="51" s="1"/>
  <c r="J71" i="49"/>
  <c r="L68" i="49"/>
  <c r="E91" i="56"/>
  <c r="E92" i="56" s="1"/>
  <c r="E82" i="56"/>
  <c r="E83" i="56" s="1"/>
  <c r="P62" i="56"/>
  <c r="AL56" i="63" s="1"/>
  <c r="E105" i="56"/>
  <c r="E97" i="56"/>
  <c r="E105" i="59"/>
  <c r="E97" i="59"/>
  <c r="E91" i="59"/>
  <c r="E92" i="59" s="1"/>
  <c r="E82" i="59"/>
  <c r="E83" i="59" s="1"/>
  <c r="P62" i="59"/>
  <c r="AO56" i="63" s="1"/>
  <c r="E7" i="21"/>
  <c r="I28" i="12"/>
  <c r="I29" i="12"/>
  <c r="I19" i="12"/>
  <c r="I21" i="12" s="1"/>
  <c r="I23" i="12" s="1"/>
  <c r="I24" i="12" s="1"/>
  <c r="K68" i="9"/>
  <c r="E71" i="9"/>
  <c r="E74" i="9" s="1"/>
  <c r="J68" i="9"/>
  <c r="K75" i="53"/>
  <c r="P12" i="53" s="1"/>
  <c r="E82" i="40"/>
  <c r="E83" i="40" s="1"/>
  <c r="E91" i="40"/>
  <c r="E92" i="40" s="1"/>
  <c r="P62" i="40"/>
  <c r="V56" i="63" s="1"/>
  <c r="E105" i="40"/>
  <c r="E97" i="40"/>
  <c r="K71" i="61"/>
  <c r="K74" i="61" s="1"/>
  <c r="K75" i="61" s="1"/>
  <c r="P16" i="61" s="1"/>
  <c r="P62" i="27"/>
  <c r="I56" i="63" s="1"/>
  <c r="E105" i="27"/>
  <c r="E97" i="27"/>
  <c r="E91" i="27"/>
  <c r="E92" i="27" s="1"/>
  <c r="E82" i="27"/>
  <c r="I22" i="14"/>
  <c r="G16" i="21" s="1"/>
  <c r="I13" i="14"/>
  <c r="E91" i="14"/>
  <c r="E92" i="14" s="1"/>
  <c r="E82" i="14"/>
  <c r="E83" i="14" s="1"/>
  <c r="E97" i="60"/>
  <c r="E105" i="60"/>
  <c r="P62" i="60"/>
  <c r="AP56" i="63" s="1"/>
  <c r="E82" i="60"/>
  <c r="E83" i="60" s="1"/>
  <c r="E91" i="60"/>
  <c r="E92" i="60" s="1"/>
  <c r="L69" i="56"/>
  <c r="K71" i="56"/>
  <c r="K74" i="56" s="1"/>
  <c r="K75" i="56" s="1"/>
  <c r="P16" i="56" s="1"/>
  <c r="I19" i="17"/>
  <c r="I21" i="17" s="1"/>
  <c r="I23" i="17" s="1"/>
  <c r="I24" i="17" s="1"/>
  <c r="J7" i="21"/>
  <c r="I28" i="17"/>
  <c r="I29" i="17"/>
  <c r="K71" i="59"/>
  <c r="K74" i="59" s="1"/>
  <c r="K75" i="59" s="1"/>
  <c r="P12" i="59" s="1"/>
  <c r="E82" i="48"/>
  <c r="E83" i="48" s="1"/>
  <c r="E91" i="48"/>
  <c r="E92" i="48" s="1"/>
  <c r="P62" i="48"/>
  <c r="AD56" i="63" s="1"/>
  <c r="E97" i="48"/>
  <c r="E105" i="48"/>
  <c r="E105" i="36"/>
  <c r="E97" i="36"/>
  <c r="E91" i="36"/>
  <c r="E92" i="36" s="1"/>
  <c r="P62" i="36"/>
  <c r="R56" i="63" s="1"/>
  <c r="E82" i="36"/>
  <c r="E83" i="36" s="1"/>
  <c r="I29" i="20"/>
  <c r="M7" i="21"/>
  <c r="I28" i="20"/>
  <c r="I19" i="20"/>
  <c r="I21" i="20" s="1"/>
  <c r="I23" i="20" s="1"/>
  <c r="I24" i="20" s="1"/>
  <c r="L69" i="53"/>
  <c r="P62" i="42"/>
  <c r="X56" i="63" s="1"/>
  <c r="E97" i="42"/>
  <c r="E82" i="42"/>
  <c r="E83" i="42" s="1"/>
  <c r="E91" i="42"/>
  <c r="E92" i="42" s="1"/>
  <c r="E105" i="42"/>
  <c r="E82" i="50"/>
  <c r="E83" i="50" s="1"/>
  <c r="P62" i="50"/>
  <c r="AF56" i="63" s="1"/>
  <c r="E91" i="50"/>
  <c r="E92" i="50" s="1"/>
  <c r="E105" i="50"/>
  <c r="E97" i="50"/>
  <c r="L69" i="54"/>
  <c r="L68" i="60"/>
  <c r="J71" i="60"/>
  <c r="J71" i="56"/>
  <c r="L68" i="56"/>
  <c r="P62" i="28"/>
  <c r="J56" i="63" s="1"/>
  <c r="E97" i="28"/>
  <c r="E82" i="28"/>
  <c r="E83" i="28" s="1"/>
  <c r="E105" i="28"/>
  <c r="E91" i="28"/>
  <c r="E92" i="28" s="1"/>
  <c r="L68" i="59"/>
  <c r="J71" i="59"/>
  <c r="J71" i="48"/>
  <c r="L68" i="48"/>
  <c r="L68" i="36"/>
  <c r="J71" i="36"/>
  <c r="E82" i="58"/>
  <c r="E83" i="58" s="1"/>
  <c r="E91" i="58"/>
  <c r="E92" i="58" s="1"/>
  <c r="E97" i="58"/>
  <c r="P62" i="58"/>
  <c r="AN56" i="63" s="1"/>
  <c r="E105" i="58"/>
  <c r="E97" i="43"/>
  <c r="E105" i="43"/>
  <c r="E91" i="43"/>
  <c r="E92" i="43" s="1"/>
  <c r="E82" i="43"/>
  <c r="E83" i="43" s="1"/>
  <c r="P62" i="43"/>
  <c r="Y56" i="63" s="1"/>
  <c r="P62" i="57"/>
  <c r="AM56" i="63" s="1"/>
  <c r="E105" i="57"/>
  <c r="E97" i="57"/>
  <c r="E82" i="57"/>
  <c r="E83" i="57" s="1"/>
  <c r="E91" i="57"/>
  <c r="E92" i="57" s="1"/>
  <c r="P16" i="57"/>
  <c r="J71" i="24"/>
  <c r="L68" i="24"/>
  <c r="E97" i="45"/>
  <c r="E105" i="45"/>
  <c r="E91" i="45"/>
  <c r="E92" i="45" s="1"/>
  <c r="P62" i="45"/>
  <c r="AA56" i="63" s="1"/>
  <c r="E82" i="45"/>
  <c r="E83" i="45" s="1"/>
  <c r="E82" i="25"/>
  <c r="E83" i="25" s="1"/>
  <c r="P62" i="25"/>
  <c r="G56" i="63" s="1"/>
  <c r="E105" i="25"/>
  <c r="E97" i="25"/>
  <c r="E91" i="25"/>
  <c r="E92" i="25" s="1"/>
  <c r="P16" i="24"/>
  <c r="P24" i="24" s="1"/>
  <c r="K71" i="60"/>
  <c r="K74" i="60" s="1"/>
  <c r="K75" i="60" s="1"/>
  <c r="J71" i="28"/>
  <c r="L68" i="28"/>
  <c r="J71" i="30"/>
  <c r="L68" i="30"/>
  <c r="E105" i="61"/>
  <c r="E97" i="61"/>
  <c r="E91" i="61"/>
  <c r="E92" i="61" s="1"/>
  <c r="E82" i="61"/>
  <c r="E83" i="61" s="1"/>
  <c r="P62" i="61"/>
  <c r="AQ56" i="63" s="1"/>
  <c r="K71" i="48"/>
  <c r="K74" i="48" s="1"/>
  <c r="K75" i="48" s="1"/>
  <c r="P12" i="48" s="1"/>
  <c r="K71" i="36"/>
  <c r="K74" i="36" s="1"/>
  <c r="K75" i="36" s="1"/>
  <c r="P12" i="36" s="1"/>
  <c r="J71" i="58"/>
  <c r="L68" i="58"/>
  <c r="J71" i="43"/>
  <c r="L68" i="43"/>
  <c r="J71" i="57"/>
  <c r="L68" i="57"/>
  <c r="P62" i="30"/>
  <c r="L56" i="63" s="1"/>
  <c r="E97" i="30"/>
  <c r="E82" i="30"/>
  <c r="E83" i="30" s="1"/>
  <c r="E91" i="30"/>
  <c r="E92" i="30" s="1"/>
  <c r="E105" i="30"/>
  <c r="L69" i="51"/>
  <c r="E82" i="54"/>
  <c r="E83" i="54" s="1"/>
  <c r="E105" i="54"/>
  <c r="P62" i="54"/>
  <c r="AJ56" i="63" s="1"/>
  <c r="E97" i="54"/>
  <c r="E91" i="54"/>
  <c r="E92" i="54" s="1"/>
  <c r="J71" i="27"/>
  <c r="L68" i="27"/>
  <c r="L69" i="32"/>
  <c r="K71" i="28"/>
  <c r="K74" i="28" s="1"/>
  <c r="K75" i="28" s="1"/>
  <c r="P12" i="28" s="1"/>
  <c r="K71" i="30"/>
  <c r="K74" i="30" s="1"/>
  <c r="K75" i="30" s="1"/>
  <c r="P12" i="30" s="1"/>
  <c r="L6" i="63" s="1"/>
  <c r="L68" i="61"/>
  <c r="J71" i="61"/>
  <c r="L69" i="61"/>
  <c r="L69" i="58"/>
  <c r="K71" i="58"/>
  <c r="K74" i="58" s="1"/>
  <c r="K75" i="58" s="1"/>
  <c r="P12" i="58" s="1"/>
  <c r="K71" i="43"/>
  <c r="K74" i="43" s="1"/>
  <c r="K75" i="43" s="1"/>
  <c r="P12" i="43" s="1"/>
  <c r="K71" i="57"/>
  <c r="K74" i="57" s="1"/>
  <c r="K75" i="57" s="1"/>
  <c r="I29" i="16"/>
  <c r="I7" i="21"/>
  <c r="I19" i="16"/>
  <c r="I21" i="16" s="1"/>
  <c r="I23" i="16" s="1"/>
  <c r="I24" i="16" s="1"/>
  <c r="I28" i="16"/>
  <c r="I10" i="63"/>
  <c r="I41" i="63" s="1"/>
  <c r="D22" i="21"/>
  <c r="D30" i="21" s="1"/>
  <c r="D23" i="21"/>
  <c r="D31" i="21" s="1"/>
  <c r="D13" i="21"/>
  <c r="D15" i="21" s="1"/>
  <c r="D17" i="21" s="1"/>
  <c r="D18" i="21" s="1"/>
  <c r="E46" i="1"/>
  <c r="H13" i="21"/>
  <c r="H15" i="21" s="1"/>
  <c r="H17" i="21" s="1"/>
  <c r="H18" i="21" s="1"/>
  <c r="H23" i="21"/>
  <c r="H31" i="21" s="1"/>
  <c r="H22" i="21"/>
  <c r="H30" i="21" s="1"/>
  <c r="E69" i="2"/>
  <c r="K67" i="1"/>
  <c r="J67" i="1"/>
  <c r="P21" i="54" l="1"/>
  <c r="AJ15" i="63" s="1"/>
  <c r="AJ46" i="63" s="1"/>
  <c r="P19" i="42"/>
  <c r="P50" i="42" s="1"/>
  <c r="P16" i="34"/>
  <c r="P22" i="27"/>
  <c r="P53" i="27" s="1"/>
  <c r="P18" i="27"/>
  <c r="P49" i="27" s="1"/>
  <c r="P23" i="27"/>
  <c r="I17" i="63" s="1"/>
  <c r="I48" i="63" s="1"/>
  <c r="P21" i="27"/>
  <c r="P52" i="27" s="1"/>
  <c r="P17" i="27"/>
  <c r="I11" i="63" s="1"/>
  <c r="I42" i="63" s="1"/>
  <c r="P19" i="27"/>
  <c r="P50" i="27" s="1"/>
  <c r="P20" i="27"/>
  <c r="I14" i="63" s="1"/>
  <c r="I45" i="63" s="1"/>
  <c r="P24" i="27"/>
  <c r="I18" i="63" s="1"/>
  <c r="I49" i="63" s="1"/>
  <c r="P16" i="26"/>
  <c r="P18" i="26" s="1"/>
  <c r="E48" i="1"/>
  <c r="E66" i="1" s="1"/>
  <c r="P21" i="24"/>
  <c r="P19" i="24"/>
  <c r="F13" i="63" s="1"/>
  <c r="F44" i="63" s="1"/>
  <c r="P18" i="24"/>
  <c r="P22" i="24"/>
  <c r="P47" i="24"/>
  <c r="P20" i="24"/>
  <c r="P51" i="24" s="1"/>
  <c r="P17" i="24"/>
  <c r="F11" i="63" s="1"/>
  <c r="F42" i="63" s="1"/>
  <c r="X11" i="63"/>
  <c r="X42" i="63" s="1"/>
  <c r="P23" i="26"/>
  <c r="P54" i="26" s="1"/>
  <c r="F10" i="63"/>
  <c r="F41" i="63" s="1"/>
  <c r="P47" i="26"/>
  <c r="P21" i="26"/>
  <c r="H15" i="63" s="1"/>
  <c r="H46" i="63" s="1"/>
  <c r="P17" i="26"/>
  <c r="P48" i="26" s="1"/>
  <c r="X13" i="63"/>
  <c r="X44" i="63" s="1"/>
  <c r="P23" i="24"/>
  <c r="P54" i="24" s="1"/>
  <c r="I13" i="63"/>
  <c r="I44" i="63" s="1"/>
  <c r="U48" i="1"/>
  <c r="P55" i="27"/>
  <c r="K71" i="9"/>
  <c r="K74" i="9" s="1"/>
  <c r="P51" i="27"/>
  <c r="P19" i="26"/>
  <c r="P50" i="26" s="1"/>
  <c r="P16" i="33"/>
  <c r="P24" i="33" s="1"/>
  <c r="I16" i="63"/>
  <c r="I47" i="63" s="1"/>
  <c r="U46" i="1"/>
  <c r="I15" i="63"/>
  <c r="I46" i="63" s="1"/>
  <c r="P16" i="31"/>
  <c r="AJ17" i="63"/>
  <c r="AJ48" i="63" s="1"/>
  <c r="P54" i="54"/>
  <c r="I29" i="14"/>
  <c r="I19" i="14"/>
  <c r="I21" i="14" s="1"/>
  <c r="I23" i="14" s="1"/>
  <c r="I24" i="14" s="1"/>
  <c r="G7" i="21"/>
  <c r="I28" i="14"/>
  <c r="J74" i="37"/>
  <c r="L71" i="37"/>
  <c r="J74" i="33"/>
  <c r="L71" i="33"/>
  <c r="Y6" i="63"/>
  <c r="P16" i="43"/>
  <c r="AG6" i="63"/>
  <c r="P16" i="51"/>
  <c r="L71" i="29"/>
  <c r="J74" i="29"/>
  <c r="L71" i="41"/>
  <c r="J74" i="41"/>
  <c r="J74" i="51"/>
  <c r="L71" i="51"/>
  <c r="P52" i="54"/>
  <c r="P16" i="49"/>
  <c r="U6" i="63"/>
  <c r="P16" i="39"/>
  <c r="J74" i="23"/>
  <c r="L71" i="23"/>
  <c r="P16" i="23"/>
  <c r="P16" i="30"/>
  <c r="E22" i="21"/>
  <c r="E30" i="21" s="1"/>
  <c r="E13" i="21"/>
  <c r="E15" i="21" s="1"/>
  <c r="E17" i="21" s="1"/>
  <c r="E18" i="21" s="1"/>
  <c r="E23" i="21"/>
  <c r="E31" i="21" s="1"/>
  <c r="K23" i="21"/>
  <c r="K31" i="21" s="1"/>
  <c r="K13" i="21"/>
  <c r="K15" i="21" s="1"/>
  <c r="K17" i="21" s="1"/>
  <c r="K18" i="21" s="1"/>
  <c r="K22" i="21"/>
  <c r="K30" i="21" s="1"/>
  <c r="J74" i="25"/>
  <c r="L71" i="25"/>
  <c r="AJ10" i="63"/>
  <c r="AJ41" i="63" s="1"/>
  <c r="P22" i="54"/>
  <c r="P47" i="54"/>
  <c r="P17" i="54"/>
  <c r="P18" i="54"/>
  <c r="P24" i="54"/>
  <c r="P19" i="54"/>
  <c r="P20" i="54"/>
  <c r="L71" i="61"/>
  <c r="J74" i="61"/>
  <c r="L71" i="56"/>
  <c r="J74" i="56"/>
  <c r="J23" i="21"/>
  <c r="J31" i="21" s="1"/>
  <c r="J13" i="21"/>
  <c r="J15" i="21" s="1"/>
  <c r="J17" i="21" s="1"/>
  <c r="J18" i="21" s="1"/>
  <c r="J22" i="21"/>
  <c r="J30" i="21" s="1"/>
  <c r="D10" i="63"/>
  <c r="P24" i="22"/>
  <c r="P17" i="22"/>
  <c r="P22" i="22"/>
  <c r="P47" i="22"/>
  <c r="P21" i="22"/>
  <c r="P20" i="22"/>
  <c r="P19" i="22"/>
  <c r="P23" i="22"/>
  <c r="P18" i="22"/>
  <c r="L71" i="45"/>
  <c r="J74" i="45"/>
  <c r="J74" i="42"/>
  <c r="L71" i="42"/>
  <c r="J74" i="60"/>
  <c r="L71" i="60"/>
  <c r="M23" i="21"/>
  <c r="M31" i="21" s="1"/>
  <c r="M13" i="21"/>
  <c r="M15" i="21" s="1"/>
  <c r="M17" i="21" s="1"/>
  <c r="M18" i="21" s="1"/>
  <c r="M22" i="21"/>
  <c r="M30" i="21" s="1"/>
  <c r="J74" i="35"/>
  <c r="L71" i="35"/>
  <c r="J74" i="44"/>
  <c r="L71" i="44"/>
  <c r="P16" i="29"/>
  <c r="J74" i="26"/>
  <c r="L71" i="26"/>
  <c r="J74" i="30"/>
  <c r="L71" i="30"/>
  <c r="P20" i="56"/>
  <c r="P18" i="56"/>
  <c r="P47" i="56"/>
  <c r="P24" i="56"/>
  <c r="P17" i="56"/>
  <c r="P19" i="56"/>
  <c r="P21" i="56"/>
  <c r="AL10" i="63"/>
  <c r="AL41" i="63" s="1"/>
  <c r="P23" i="56"/>
  <c r="P22" i="56"/>
  <c r="P19" i="61"/>
  <c r="P23" i="61"/>
  <c r="AQ10" i="63"/>
  <c r="AQ41" i="63" s="1"/>
  <c r="P17" i="61"/>
  <c r="P20" i="61"/>
  <c r="P18" i="61"/>
  <c r="P47" i="61"/>
  <c r="P22" i="61"/>
  <c r="P21" i="61"/>
  <c r="P24" i="61"/>
  <c r="V6" i="63"/>
  <c r="P16" i="40"/>
  <c r="J74" i="22"/>
  <c r="L71" i="22"/>
  <c r="P16" i="55"/>
  <c r="J74" i="38"/>
  <c r="L71" i="38"/>
  <c r="E97" i="9"/>
  <c r="E105" i="9"/>
  <c r="E91" i="9"/>
  <c r="E92" i="9" s="1"/>
  <c r="E82" i="9"/>
  <c r="E83" i="9" s="1"/>
  <c r="P62" i="9"/>
  <c r="C56" i="63" s="1"/>
  <c r="F22" i="21"/>
  <c r="F30" i="21" s="1"/>
  <c r="F13" i="21"/>
  <c r="F15" i="21" s="1"/>
  <c r="F17" i="21" s="1"/>
  <c r="F18" i="21" s="1"/>
  <c r="F23" i="21"/>
  <c r="F31" i="21" s="1"/>
  <c r="J6" i="63"/>
  <c r="P16" i="28"/>
  <c r="J74" i="24"/>
  <c r="L71" i="24"/>
  <c r="Z6" i="63"/>
  <c r="P16" i="44"/>
  <c r="T6" i="63"/>
  <c r="P16" i="38"/>
  <c r="J74" i="49"/>
  <c r="L71" i="49"/>
  <c r="P54" i="27"/>
  <c r="J74" i="28"/>
  <c r="L71" i="28"/>
  <c r="P19" i="57"/>
  <c r="P23" i="57"/>
  <c r="P17" i="57"/>
  <c r="AM10" i="63"/>
  <c r="AM41" i="63" s="1"/>
  <c r="P47" i="57"/>
  <c r="P20" i="57"/>
  <c r="P22" i="57"/>
  <c r="P21" i="57"/>
  <c r="P18" i="57"/>
  <c r="P24" i="57"/>
  <c r="J74" i="36"/>
  <c r="L71" i="36"/>
  <c r="L71" i="53"/>
  <c r="J74" i="53"/>
  <c r="L71" i="39"/>
  <c r="J74" i="39"/>
  <c r="L71" i="34"/>
  <c r="J74" i="34"/>
  <c r="J74" i="46"/>
  <c r="L71" i="46"/>
  <c r="AD6" i="63"/>
  <c r="P16" i="48"/>
  <c r="AO6" i="63"/>
  <c r="P16" i="59"/>
  <c r="J74" i="57"/>
  <c r="L71" i="57"/>
  <c r="L71" i="55"/>
  <c r="J74" i="55"/>
  <c r="AN6" i="63"/>
  <c r="P16" i="58"/>
  <c r="J74" i="27"/>
  <c r="L71" i="27"/>
  <c r="J74" i="31"/>
  <c r="L71" i="31"/>
  <c r="AC6" i="63"/>
  <c r="P16" i="47"/>
  <c r="P18" i="42"/>
  <c r="X10" i="63"/>
  <c r="X41" i="63" s="1"/>
  <c r="P23" i="42"/>
  <c r="P21" i="42"/>
  <c r="P20" i="42"/>
  <c r="P24" i="42"/>
  <c r="P47" i="42"/>
  <c r="P22" i="42"/>
  <c r="P16" i="50"/>
  <c r="J74" i="43"/>
  <c r="L71" i="43"/>
  <c r="J74" i="48"/>
  <c r="L71" i="48"/>
  <c r="L69" i="9"/>
  <c r="S6" i="63"/>
  <c r="P16" i="37"/>
  <c r="J74" i="50"/>
  <c r="L71" i="50"/>
  <c r="J74" i="52"/>
  <c r="L71" i="52"/>
  <c r="Q6" i="63"/>
  <c r="P16" i="35"/>
  <c r="P16" i="45"/>
  <c r="L23" i="21"/>
  <c r="L31" i="21" s="1"/>
  <c r="L22" i="21"/>
  <c r="L30" i="21" s="1"/>
  <c r="L13" i="21"/>
  <c r="L15" i="21" s="1"/>
  <c r="L17" i="21" s="1"/>
  <c r="L18" i="21" s="1"/>
  <c r="K75" i="9"/>
  <c r="P12" i="9" s="1"/>
  <c r="P16" i="25"/>
  <c r="J74" i="59"/>
  <c r="L71" i="59"/>
  <c r="AI6" i="63"/>
  <c r="P16" i="53"/>
  <c r="P22" i="34"/>
  <c r="P23" i="34"/>
  <c r="P20" i="34"/>
  <c r="P18" i="34"/>
  <c r="P24" i="34"/>
  <c r="P10" i="63"/>
  <c r="P41" i="63" s="1"/>
  <c r="P17" i="34"/>
  <c r="P47" i="34"/>
  <c r="P21" i="34"/>
  <c r="P19" i="34"/>
  <c r="P16" i="41"/>
  <c r="R6" i="63"/>
  <c r="P16" i="36"/>
  <c r="AB6" i="63"/>
  <c r="P16" i="46"/>
  <c r="L71" i="54"/>
  <c r="J74" i="54"/>
  <c r="I23" i="21"/>
  <c r="I31" i="21" s="1"/>
  <c r="I13" i="21"/>
  <c r="I15" i="21" s="1"/>
  <c r="I17" i="21" s="1"/>
  <c r="I18" i="21" s="1"/>
  <c r="I22" i="21"/>
  <c r="I30" i="21" s="1"/>
  <c r="J74" i="58"/>
  <c r="L71" i="58"/>
  <c r="L68" i="9"/>
  <c r="J71" i="9"/>
  <c r="J74" i="40"/>
  <c r="L71" i="40"/>
  <c r="K46" i="2"/>
  <c r="L71" i="47"/>
  <c r="J74" i="47"/>
  <c r="P16" i="52"/>
  <c r="P48" i="27"/>
  <c r="I12" i="63"/>
  <c r="I43" i="63" s="1"/>
  <c r="P50" i="24"/>
  <c r="F14" i="63"/>
  <c r="F45" i="63" s="1"/>
  <c r="F15" i="63"/>
  <c r="F46" i="63" s="1"/>
  <c r="P52" i="24"/>
  <c r="P53" i="24"/>
  <c r="F16" i="63"/>
  <c r="F47" i="63" s="1"/>
  <c r="P49" i="26"/>
  <c r="H12" i="63"/>
  <c r="H43" i="63" s="1"/>
  <c r="P55" i="24"/>
  <c r="F18" i="63"/>
  <c r="F49" i="63" s="1"/>
  <c r="P49" i="24"/>
  <c r="F12" i="63"/>
  <c r="F43" i="63" s="1"/>
  <c r="E72" i="2"/>
  <c r="L67" i="1"/>
  <c r="E65" i="1"/>
  <c r="D69" i="1"/>
  <c r="H10" i="63" l="1"/>
  <c r="H41" i="63" s="1"/>
  <c r="H17" i="63"/>
  <c r="H48" i="63" s="1"/>
  <c r="P20" i="26"/>
  <c r="P51" i="26" s="1"/>
  <c r="P22" i="26"/>
  <c r="P53" i="26" s="1"/>
  <c r="H13" i="63"/>
  <c r="H44" i="63" s="1"/>
  <c r="P24" i="26"/>
  <c r="H11" i="63"/>
  <c r="H42" i="63" s="1"/>
  <c r="P52" i="26"/>
  <c r="P48" i="24"/>
  <c r="F17" i="63"/>
  <c r="F48" i="63" s="1"/>
  <c r="U66" i="1"/>
  <c r="K66" i="1"/>
  <c r="J66" i="1"/>
  <c r="L66" i="1" s="1"/>
  <c r="E95" i="2"/>
  <c r="E103" i="2"/>
  <c r="H16" i="63"/>
  <c r="H47" i="63" s="1"/>
  <c r="P19" i="33"/>
  <c r="O10" i="63"/>
  <c r="O41" i="63" s="1"/>
  <c r="P18" i="33"/>
  <c r="P20" i="33"/>
  <c r="P23" i="33"/>
  <c r="P21" i="33"/>
  <c r="P22" i="33"/>
  <c r="P47" i="33"/>
  <c r="P17" i="33"/>
  <c r="P20" i="31"/>
  <c r="P23" i="31"/>
  <c r="P19" i="31"/>
  <c r="P24" i="31"/>
  <c r="M10" i="63"/>
  <c r="M41" i="63" s="1"/>
  <c r="P21" i="31"/>
  <c r="P17" i="31"/>
  <c r="P22" i="31"/>
  <c r="P47" i="31"/>
  <c r="P18" i="31"/>
  <c r="L74" i="52"/>
  <c r="J75" i="52"/>
  <c r="L74" i="22"/>
  <c r="J75" i="22"/>
  <c r="P17" i="28"/>
  <c r="P21" i="28"/>
  <c r="P18" i="28"/>
  <c r="P47" i="28"/>
  <c r="P24" i="28"/>
  <c r="P19" i="28"/>
  <c r="P20" i="28"/>
  <c r="P23" i="28"/>
  <c r="J10" i="63"/>
  <c r="J41" i="63" s="1"/>
  <c r="P22" i="28"/>
  <c r="P18" i="53"/>
  <c r="P47" i="53"/>
  <c r="P19" i="53"/>
  <c r="P22" i="53"/>
  <c r="P20" i="53"/>
  <c r="P21" i="53"/>
  <c r="AI10" i="63"/>
  <c r="AI41" i="63" s="1"/>
  <c r="P17" i="53"/>
  <c r="P24" i="53"/>
  <c r="P23" i="53"/>
  <c r="P23" i="37"/>
  <c r="P20" i="37"/>
  <c r="P19" i="37"/>
  <c r="P47" i="37"/>
  <c r="P17" i="37"/>
  <c r="P22" i="37"/>
  <c r="P18" i="37"/>
  <c r="P21" i="37"/>
  <c r="P24" i="37"/>
  <c r="S10" i="63"/>
  <c r="S41" i="63" s="1"/>
  <c r="P47" i="47"/>
  <c r="P20" i="47"/>
  <c r="P23" i="47"/>
  <c r="P19" i="47"/>
  <c r="P21" i="47"/>
  <c r="P24" i="47"/>
  <c r="P17" i="47"/>
  <c r="AC10" i="63"/>
  <c r="AC41" i="63" s="1"/>
  <c r="P18" i="47"/>
  <c r="P22" i="47"/>
  <c r="P55" i="61"/>
  <c r="AQ18" i="63"/>
  <c r="AQ49" i="63" s="1"/>
  <c r="AL18" i="63"/>
  <c r="AL49" i="63" s="1"/>
  <c r="P55" i="56"/>
  <c r="L74" i="25"/>
  <c r="J75" i="25"/>
  <c r="P51" i="33"/>
  <c r="O14" i="63"/>
  <c r="O45" i="63" s="1"/>
  <c r="AL15" i="63"/>
  <c r="AL46" i="63" s="1"/>
  <c r="P52" i="56"/>
  <c r="AL13" i="63"/>
  <c r="AL44" i="63" s="1"/>
  <c r="P50" i="56"/>
  <c r="J75" i="54"/>
  <c r="L74" i="54"/>
  <c r="P47" i="46"/>
  <c r="P22" i="46"/>
  <c r="P24" i="46"/>
  <c r="P19" i="46"/>
  <c r="P18" i="46"/>
  <c r="P20" i="46"/>
  <c r="P21" i="46"/>
  <c r="AB10" i="63"/>
  <c r="AB41" i="63" s="1"/>
  <c r="P23" i="46"/>
  <c r="P17" i="46"/>
  <c r="L74" i="46"/>
  <c r="J75" i="46"/>
  <c r="P48" i="57"/>
  <c r="AM11" i="63"/>
  <c r="AM42" i="63" s="1"/>
  <c r="P52" i="61"/>
  <c r="AQ15" i="63"/>
  <c r="AQ46" i="63" s="1"/>
  <c r="J75" i="60"/>
  <c r="L74" i="60"/>
  <c r="P54" i="33"/>
  <c r="O17" i="63"/>
  <c r="O48" i="63" s="1"/>
  <c r="Y10" i="63"/>
  <c r="Y41" i="63" s="1"/>
  <c r="P20" i="43"/>
  <c r="P23" i="43"/>
  <c r="P47" i="43"/>
  <c r="P19" i="43"/>
  <c r="P18" i="43"/>
  <c r="P21" i="43"/>
  <c r="P24" i="43"/>
  <c r="P17" i="43"/>
  <c r="P22" i="43"/>
  <c r="P53" i="57"/>
  <c r="AM16" i="63"/>
  <c r="AM47" i="63" s="1"/>
  <c r="P21" i="52"/>
  <c r="P47" i="52"/>
  <c r="P22" i="52"/>
  <c r="AH10" i="63"/>
  <c r="AH41" i="63" s="1"/>
  <c r="P24" i="52"/>
  <c r="P23" i="52"/>
  <c r="P17" i="52"/>
  <c r="P20" i="52"/>
  <c r="P18" i="52"/>
  <c r="P19" i="52"/>
  <c r="L74" i="34"/>
  <c r="J75" i="34"/>
  <c r="P54" i="57"/>
  <c r="AM17" i="63"/>
  <c r="AM48" i="63" s="1"/>
  <c r="AQ16" i="63"/>
  <c r="AQ47" i="63" s="1"/>
  <c r="P53" i="61"/>
  <c r="P49" i="56"/>
  <c r="AL12" i="63"/>
  <c r="AL43" i="63" s="1"/>
  <c r="P52" i="33"/>
  <c r="O15" i="63"/>
  <c r="O46" i="63" s="1"/>
  <c r="L74" i="24"/>
  <c r="J75" i="24"/>
  <c r="P49" i="42"/>
  <c r="X12" i="63"/>
  <c r="X43" i="63" s="1"/>
  <c r="J75" i="47"/>
  <c r="L74" i="47"/>
  <c r="P19" i="36"/>
  <c r="R10" i="63"/>
  <c r="R41" i="63" s="1"/>
  <c r="P18" i="36"/>
  <c r="P24" i="36"/>
  <c r="P21" i="36"/>
  <c r="P17" i="36"/>
  <c r="P47" i="36"/>
  <c r="P22" i="36"/>
  <c r="P20" i="36"/>
  <c r="P23" i="36"/>
  <c r="L74" i="59"/>
  <c r="J75" i="59"/>
  <c r="L74" i="31"/>
  <c r="J75" i="31"/>
  <c r="P50" i="57"/>
  <c r="AM13" i="63"/>
  <c r="AM44" i="63" s="1"/>
  <c r="AL14" i="63"/>
  <c r="AL45" i="63" s="1"/>
  <c r="P51" i="56"/>
  <c r="L74" i="42"/>
  <c r="J75" i="42"/>
  <c r="J75" i="56"/>
  <c r="L74" i="56"/>
  <c r="O16" i="63"/>
  <c r="O47" i="63" s="1"/>
  <c r="P53" i="33"/>
  <c r="G10" i="63"/>
  <c r="G41" i="63" s="1"/>
  <c r="P20" i="25"/>
  <c r="P19" i="25"/>
  <c r="P22" i="25"/>
  <c r="P24" i="25"/>
  <c r="P21" i="25"/>
  <c r="P17" i="25"/>
  <c r="P47" i="25"/>
  <c r="P23" i="25"/>
  <c r="P18" i="25"/>
  <c r="L74" i="48"/>
  <c r="J75" i="48"/>
  <c r="J75" i="39"/>
  <c r="L74" i="39"/>
  <c r="AQ12" i="63"/>
  <c r="AQ43" i="63" s="1"/>
  <c r="P49" i="61"/>
  <c r="J75" i="45"/>
  <c r="L74" i="45"/>
  <c r="J75" i="33"/>
  <c r="L74" i="33"/>
  <c r="P54" i="42"/>
  <c r="X17" i="63"/>
  <c r="X48" i="63" s="1"/>
  <c r="K48" i="2"/>
  <c r="O46" i="2"/>
  <c r="P19" i="41"/>
  <c r="W10" i="63"/>
  <c r="W41" i="63" s="1"/>
  <c r="P22" i="41"/>
  <c r="P20" i="41"/>
  <c r="P47" i="41"/>
  <c r="P17" i="41"/>
  <c r="P24" i="41"/>
  <c r="P18" i="41"/>
  <c r="P21" i="41"/>
  <c r="P23" i="41"/>
  <c r="C6" i="63"/>
  <c r="P16" i="9"/>
  <c r="L74" i="27"/>
  <c r="J75" i="27"/>
  <c r="J75" i="28"/>
  <c r="L74" i="28"/>
  <c r="AQ14" i="63"/>
  <c r="AQ45" i="63" s="1"/>
  <c r="P51" i="61"/>
  <c r="J75" i="30"/>
  <c r="L74" i="30"/>
  <c r="J75" i="61"/>
  <c r="L74" i="61"/>
  <c r="P48" i="33"/>
  <c r="O11" i="63"/>
  <c r="O42" i="63" s="1"/>
  <c r="P51" i="34"/>
  <c r="P14" i="63"/>
  <c r="P45" i="63" s="1"/>
  <c r="P22" i="48"/>
  <c r="P17" i="48"/>
  <c r="P23" i="48"/>
  <c r="P18" i="48"/>
  <c r="P21" i="48"/>
  <c r="P19" i="48"/>
  <c r="P47" i="48"/>
  <c r="P24" i="48"/>
  <c r="AD10" i="63"/>
  <c r="AD41" i="63" s="1"/>
  <c r="P20" i="48"/>
  <c r="P16" i="63"/>
  <c r="P47" i="63" s="1"/>
  <c r="P53" i="34"/>
  <c r="P13" i="63"/>
  <c r="P44" i="63" s="1"/>
  <c r="P50" i="34"/>
  <c r="L74" i="43"/>
  <c r="J75" i="43"/>
  <c r="P22" i="58"/>
  <c r="P23" i="58"/>
  <c r="P18" i="58"/>
  <c r="P21" i="58"/>
  <c r="AN10" i="63"/>
  <c r="AN41" i="63" s="1"/>
  <c r="P19" i="58"/>
  <c r="P20" i="58"/>
  <c r="P47" i="58"/>
  <c r="P24" i="58"/>
  <c r="P17" i="58"/>
  <c r="L74" i="53"/>
  <c r="J75" i="53"/>
  <c r="P48" i="61"/>
  <c r="AQ11" i="63"/>
  <c r="AQ42" i="63" s="1"/>
  <c r="P49" i="22"/>
  <c r="D12" i="63"/>
  <c r="D43" i="63" s="1"/>
  <c r="P55" i="33"/>
  <c r="O18" i="63"/>
  <c r="O49" i="63" s="1"/>
  <c r="L74" i="37"/>
  <c r="J75" i="37"/>
  <c r="P53" i="54"/>
  <c r="AJ16" i="63"/>
  <c r="AJ47" i="63" s="1"/>
  <c r="P54" i="34"/>
  <c r="P17" i="63"/>
  <c r="P48" i="63" s="1"/>
  <c r="P51" i="57"/>
  <c r="AM14" i="63"/>
  <c r="AM45" i="63" s="1"/>
  <c r="AL11" i="63"/>
  <c r="AL42" i="63" s="1"/>
  <c r="P48" i="56"/>
  <c r="L74" i="40"/>
  <c r="J75" i="40"/>
  <c r="P52" i="34"/>
  <c r="P15" i="63"/>
  <c r="P46" i="63" s="1"/>
  <c r="P21" i="50"/>
  <c r="P24" i="50"/>
  <c r="P47" i="50"/>
  <c r="AF10" i="63"/>
  <c r="AF41" i="63" s="1"/>
  <c r="P19" i="50"/>
  <c r="P18" i="50"/>
  <c r="P23" i="50"/>
  <c r="P20" i="50"/>
  <c r="P22" i="50"/>
  <c r="P17" i="50"/>
  <c r="J75" i="26"/>
  <c r="L74" i="26"/>
  <c r="D17" i="63"/>
  <c r="D48" i="63" s="1"/>
  <c r="P54" i="22"/>
  <c r="P51" i="54"/>
  <c r="AJ14" i="63"/>
  <c r="AJ45" i="63" s="1"/>
  <c r="P47" i="30"/>
  <c r="P17" i="30"/>
  <c r="P21" i="30"/>
  <c r="L10" i="63"/>
  <c r="L41" i="63" s="1"/>
  <c r="P20" i="30"/>
  <c r="P23" i="30"/>
  <c r="P22" i="30"/>
  <c r="P24" i="30"/>
  <c r="P19" i="30"/>
  <c r="P18" i="30"/>
  <c r="P20" i="49"/>
  <c r="P22" i="49"/>
  <c r="AE10" i="63"/>
  <c r="AE41" i="63" s="1"/>
  <c r="P18" i="49"/>
  <c r="P24" i="49"/>
  <c r="P47" i="49"/>
  <c r="P17" i="49"/>
  <c r="P19" i="49"/>
  <c r="P23" i="49"/>
  <c r="P21" i="49"/>
  <c r="D11" i="63"/>
  <c r="D42" i="63" s="1"/>
  <c r="P48" i="22"/>
  <c r="D18" i="63"/>
  <c r="D49" i="63" s="1"/>
  <c r="P55" i="22"/>
  <c r="J75" i="50"/>
  <c r="L74" i="50"/>
  <c r="L71" i="9"/>
  <c r="J74" i="9"/>
  <c r="P53" i="42"/>
  <c r="X16" i="63"/>
  <c r="X47" i="63" s="1"/>
  <c r="L74" i="55"/>
  <c r="J75" i="55"/>
  <c r="L74" i="49"/>
  <c r="J75" i="49"/>
  <c r="P54" i="61"/>
  <c r="AQ17" i="63"/>
  <c r="AQ48" i="63" s="1"/>
  <c r="K10" i="63"/>
  <c r="K41" i="63" s="1"/>
  <c r="P24" i="29"/>
  <c r="P21" i="29"/>
  <c r="P18" i="29"/>
  <c r="P23" i="29"/>
  <c r="P20" i="29"/>
  <c r="P17" i="29"/>
  <c r="P22" i="29"/>
  <c r="P19" i="29"/>
  <c r="P47" i="29"/>
  <c r="P50" i="22"/>
  <c r="D13" i="63"/>
  <c r="D44" i="63" s="1"/>
  <c r="AJ13" i="63"/>
  <c r="AJ44" i="63" s="1"/>
  <c r="P50" i="54"/>
  <c r="E10" i="63"/>
  <c r="E41" i="63" s="1"/>
  <c r="P20" i="23"/>
  <c r="P21" i="23"/>
  <c r="P47" i="23"/>
  <c r="P22" i="23"/>
  <c r="P17" i="23"/>
  <c r="P19" i="23"/>
  <c r="P23" i="23"/>
  <c r="P24" i="23"/>
  <c r="P18" i="23"/>
  <c r="G22" i="21"/>
  <c r="G30" i="21" s="1"/>
  <c r="G13" i="21"/>
  <c r="G15" i="21" s="1"/>
  <c r="G17" i="21" s="1"/>
  <c r="G18" i="21" s="1"/>
  <c r="G23" i="21"/>
  <c r="G31" i="21" s="1"/>
  <c r="P22" i="40"/>
  <c r="P23" i="40"/>
  <c r="P17" i="40"/>
  <c r="V10" i="63"/>
  <c r="V41" i="63" s="1"/>
  <c r="P47" i="40"/>
  <c r="P18" i="40"/>
  <c r="P19" i="40"/>
  <c r="P24" i="40"/>
  <c r="P20" i="40"/>
  <c r="P21" i="40"/>
  <c r="O12" i="63"/>
  <c r="O43" i="63" s="1"/>
  <c r="P49" i="33"/>
  <c r="P48" i="34"/>
  <c r="P11" i="63"/>
  <c r="P42" i="63" s="1"/>
  <c r="P17" i="45"/>
  <c r="P19" i="45"/>
  <c r="P21" i="45"/>
  <c r="P18" i="45"/>
  <c r="AA10" i="63"/>
  <c r="AA41" i="63" s="1"/>
  <c r="P22" i="45"/>
  <c r="P20" i="45"/>
  <c r="P24" i="45"/>
  <c r="P23" i="45"/>
  <c r="P47" i="45"/>
  <c r="L74" i="36"/>
  <c r="J75" i="36"/>
  <c r="T10" i="63"/>
  <c r="T41" i="63" s="1"/>
  <c r="P47" i="38"/>
  <c r="P21" i="38"/>
  <c r="P24" i="38"/>
  <c r="P22" i="38"/>
  <c r="P18" i="38"/>
  <c r="P17" i="38"/>
  <c r="P20" i="38"/>
  <c r="P19" i="38"/>
  <c r="P23" i="38"/>
  <c r="P50" i="61"/>
  <c r="AQ13" i="63"/>
  <c r="AQ44" i="63" s="1"/>
  <c r="P51" i="22"/>
  <c r="D14" i="63"/>
  <c r="D45" i="63" s="1"/>
  <c r="AJ18" i="63"/>
  <c r="AJ49" i="63" s="1"/>
  <c r="P55" i="54"/>
  <c r="L74" i="29"/>
  <c r="J75" i="29"/>
  <c r="P20" i="51"/>
  <c r="P21" i="51"/>
  <c r="P23" i="51"/>
  <c r="P22" i="51"/>
  <c r="P24" i="51"/>
  <c r="P18" i="51"/>
  <c r="P47" i="51"/>
  <c r="P17" i="51"/>
  <c r="P19" i="51"/>
  <c r="AG10" i="63"/>
  <c r="AG41" i="63" s="1"/>
  <c r="P19" i="35"/>
  <c r="P23" i="35"/>
  <c r="P20" i="35"/>
  <c r="P17" i="35"/>
  <c r="P21" i="35"/>
  <c r="P18" i="35"/>
  <c r="P24" i="35"/>
  <c r="P22" i="35"/>
  <c r="Q10" i="63"/>
  <c r="Q41" i="63" s="1"/>
  <c r="P47" i="35"/>
  <c r="P55" i="42"/>
  <c r="X18" i="63"/>
  <c r="X49" i="63" s="1"/>
  <c r="AM18" i="63"/>
  <c r="AM49" i="63" s="1"/>
  <c r="P55" i="57"/>
  <c r="J75" i="38"/>
  <c r="L74" i="38"/>
  <c r="P53" i="56"/>
  <c r="AL16" i="63"/>
  <c r="AL47" i="63" s="1"/>
  <c r="J75" i="44"/>
  <c r="L74" i="44"/>
  <c r="P52" i="22"/>
  <c r="D15" i="63"/>
  <c r="D46" i="63" s="1"/>
  <c r="P49" i="54"/>
  <c r="AJ12" i="63"/>
  <c r="AJ43" i="63" s="1"/>
  <c r="L74" i="23"/>
  <c r="J75" i="23"/>
  <c r="J75" i="51"/>
  <c r="L74" i="51"/>
  <c r="O13" i="63"/>
  <c r="O44" i="63" s="1"/>
  <c r="P50" i="33"/>
  <c r="J75" i="58"/>
  <c r="L74" i="58"/>
  <c r="P55" i="34"/>
  <c r="P18" i="63"/>
  <c r="P49" i="63" s="1"/>
  <c r="P51" i="42"/>
  <c r="X14" i="63"/>
  <c r="X45" i="63" s="1"/>
  <c r="L74" i="57"/>
  <c r="J75" i="57"/>
  <c r="P49" i="57"/>
  <c r="AM12" i="63"/>
  <c r="AM43" i="63" s="1"/>
  <c r="P17" i="44"/>
  <c r="P24" i="44"/>
  <c r="P22" i="44"/>
  <c r="P23" i="44"/>
  <c r="P47" i="44"/>
  <c r="Z10" i="63"/>
  <c r="Z41" i="63" s="1"/>
  <c r="P18" i="44"/>
  <c r="P19" i="44"/>
  <c r="P21" i="44"/>
  <c r="P20" i="44"/>
  <c r="AK10" i="63"/>
  <c r="AK41" i="63" s="1"/>
  <c r="P18" i="55"/>
  <c r="P23" i="55"/>
  <c r="P21" i="55"/>
  <c r="P19" i="55"/>
  <c r="P22" i="55"/>
  <c r="P24" i="55"/>
  <c r="P20" i="55"/>
  <c r="P47" i="55"/>
  <c r="P17" i="55"/>
  <c r="P54" i="56"/>
  <c r="AL17" i="63"/>
  <c r="AL48" i="63" s="1"/>
  <c r="P48" i="54"/>
  <c r="AJ11" i="63"/>
  <c r="AJ42" i="63" s="1"/>
  <c r="P19" i="39"/>
  <c r="P18" i="39"/>
  <c r="P20" i="39"/>
  <c r="P21" i="39"/>
  <c r="U10" i="63"/>
  <c r="U41" i="63" s="1"/>
  <c r="P47" i="39"/>
  <c r="P23" i="39"/>
  <c r="P17" i="39"/>
  <c r="P22" i="39"/>
  <c r="P24" i="39"/>
  <c r="L74" i="41"/>
  <c r="J75" i="41"/>
  <c r="D63" i="63"/>
  <c r="D71" i="63" s="1"/>
  <c r="D41" i="63"/>
  <c r="D62" i="63"/>
  <c r="D70" i="63" s="1"/>
  <c r="P49" i="34"/>
  <c r="P12" i="63"/>
  <c r="P43" i="63" s="1"/>
  <c r="P52" i="42"/>
  <c r="X15" i="63"/>
  <c r="X46" i="63" s="1"/>
  <c r="AO10" i="63"/>
  <c r="AO41" i="63" s="1"/>
  <c r="P47" i="59"/>
  <c r="P22" i="59"/>
  <c r="P21" i="59"/>
  <c r="P24" i="59"/>
  <c r="P17" i="59"/>
  <c r="P20" i="59"/>
  <c r="P19" i="59"/>
  <c r="P23" i="59"/>
  <c r="P18" i="59"/>
  <c r="AM15" i="63"/>
  <c r="AM46" i="63" s="1"/>
  <c r="P52" i="57"/>
  <c r="J75" i="35"/>
  <c r="L74" i="35"/>
  <c r="P53" i="22"/>
  <c r="D16" i="63"/>
  <c r="D47" i="63" s="1"/>
  <c r="B16" i="4"/>
  <c r="B16" i="21" s="1"/>
  <c r="E89" i="2"/>
  <c r="B7" i="4"/>
  <c r="B7" i="65" s="1"/>
  <c r="E80" i="2"/>
  <c r="D72" i="1"/>
  <c r="E69" i="1"/>
  <c r="J65" i="1"/>
  <c r="J69" i="1" s="1"/>
  <c r="J72" i="1" s="1"/>
  <c r="K65" i="1"/>
  <c r="K69" i="1" s="1"/>
  <c r="K72" i="1" s="1"/>
  <c r="H14" i="63" l="1"/>
  <c r="H45" i="63" s="1"/>
  <c r="P55" i="26"/>
  <c r="H18" i="63"/>
  <c r="H49" i="63" s="1"/>
  <c r="B13" i="65"/>
  <c r="B15" i="65" s="1"/>
  <c r="M7" i="65"/>
  <c r="L7" i="65"/>
  <c r="K7" i="65"/>
  <c r="J7" i="65"/>
  <c r="I7" i="65"/>
  <c r="E7" i="65"/>
  <c r="H7" i="65"/>
  <c r="G7" i="65"/>
  <c r="F7" i="65"/>
  <c r="D7" i="65"/>
  <c r="C7" i="65"/>
  <c r="B23" i="65"/>
  <c r="B22" i="65"/>
  <c r="P49" i="31"/>
  <c r="M12" i="63"/>
  <c r="M43" i="63" s="1"/>
  <c r="P53" i="31"/>
  <c r="M16" i="63"/>
  <c r="M47" i="63" s="1"/>
  <c r="P48" i="31"/>
  <c r="M11" i="63"/>
  <c r="M42" i="63" s="1"/>
  <c r="M15" i="63"/>
  <c r="M46" i="63" s="1"/>
  <c r="P52" i="31"/>
  <c r="P55" i="31"/>
  <c r="M18" i="63"/>
  <c r="M49" i="63" s="1"/>
  <c r="P50" i="31"/>
  <c r="M13" i="63"/>
  <c r="M44" i="63" s="1"/>
  <c r="P54" i="31"/>
  <c r="M17" i="63"/>
  <c r="M48" i="63" s="1"/>
  <c r="P51" i="31"/>
  <c r="M14" i="63"/>
  <c r="M45" i="63" s="1"/>
  <c r="P50" i="49"/>
  <c r="AE13" i="63"/>
  <c r="AE44" i="63" s="1"/>
  <c r="P54" i="40"/>
  <c r="V17" i="63"/>
  <c r="V48" i="63" s="1"/>
  <c r="P52" i="50"/>
  <c r="AF15" i="63"/>
  <c r="AF46" i="63" s="1"/>
  <c r="AG18" i="63"/>
  <c r="AG49" i="63" s="1"/>
  <c r="P55" i="51"/>
  <c r="T11" i="63"/>
  <c r="T42" i="63" s="1"/>
  <c r="P48" i="38"/>
  <c r="P52" i="45"/>
  <c r="AA15" i="63"/>
  <c r="AA46" i="63" s="1"/>
  <c r="V16" i="63"/>
  <c r="V47" i="63" s="1"/>
  <c r="P53" i="40"/>
  <c r="P54" i="41"/>
  <c r="W17" i="63"/>
  <c r="W48" i="63" s="1"/>
  <c r="G14" i="63"/>
  <c r="G45" i="63" s="1"/>
  <c r="P51" i="25"/>
  <c r="P54" i="36"/>
  <c r="R17" i="63"/>
  <c r="R48" i="63" s="1"/>
  <c r="P50" i="46"/>
  <c r="AB13" i="63"/>
  <c r="AB44" i="63" s="1"/>
  <c r="S16" i="63"/>
  <c r="S47" i="63" s="1"/>
  <c r="P53" i="37"/>
  <c r="P53" i="28"/>
  <c r="J16" i="63"/>
  <c r="J47" i="63" s="1"/>
  <c r="P47" i="9"/>
  <c r="P19" i="9"/>
  <c r="P17" i="9"/>
  <c r="P18" i="9"/>
  <c r="C10" i="63"/>
  <c r="C41" i="63" s="1"/>
  <c r="P24" i="9"/>
  <c r="P22" i="9"/>
  <c r="P21" i="9"/>
  <c r="P23" i="9"/>
  <c r="P20" i="9"/>
  <c r="S12" i="63"/>
  <c r="S43" i="63" s="1"/>
  <c r="P49" i="37"/>
  <c r="P51" i="59"/>
  <c r="AO14" i="63"/>
  <c r="AO45" i="63" s="1"/>
  <c r="P55" i="39"/>
  <c r="U18" i="63"/>
  <c r="U49" i="63" s="1"/>
  <c r="AK14" i="63"/>
  <c r="AK45" i="63" s="1"/>
  <c r="P51" i="55"/>
  <c r="P55" i="44"/>
  <c r="Z18" i="63"/>
  <c r="Z49" i="63" s="1"/>
  <c r="P53" i="51"/>
  <c r="AG16" i="63"/>
  <c r="AG47" i="63" s="1"/>
  <c r="P49" i="38"/>
  <c r="T12" i="63"/>
  <c r="T43" i="63" s="1"/>
  <c r="P50" i="45"/>
  <c r="AA13" i="63"/>
  <c r="AA44" i="63" s="1"/>
  <c r="P55" i="49"/>
  <c r="AE18" i="63"/>
  <c r="AE49" i="63" s="1"/>
  <c r="P52" i="41"/>
  <c r="W15" i="63"/>
  <c r="W46" i="63" s="1"/>
  <c r="P51" i="36"/>
  <c r="R14" i="63"/>
  <c r="R45" i="63" s="1"/>
  <c r="AH16" i="63"/>
  <c r="AH47" i="63" s="1"/>
  <c r="P53" i="52"/>
  <c r="P55" i="46"/>
  <c r="AB18" i="63"/>
  <c r="AB49" i="63" s="1"/>
  <c r="P48" i="37"/>
  <c r="S11" i="63"/>
  <c r="S42" i="63" s="1"/>
  <c r="P54" i="59"/>
  <c r="AO17" i="63"/>
  <c r="AO48" i="63" s="1"/>
  <c r="P49" i="53"/>
  <c r="AI12" i="63"/>
  <c r="AI43" i="63" s="1"/>
  <c r="P54" i="51"/>
  <c r="AG17" i="63"/>
  <c r="AG48" i="63" s="1"/>
  <c r="T16" i="63"/>
  <c r="T47" i="63" s="1"/>
  <c r="P53" i="38"/>
  <c r="P48" i="45"/>
  <c r="AA11" i="63"/>
  <c r="AA42" i="63" s="1"/>
  <c r="P49" i="49"/>
  <c r="AE12" i="63"/>
  <c r="AE43" i="63" s="1"/>
  <c r="P49" i="41"/>
  <c r="W12" i="63"/>
  <c r="W43" i="63" s="1"/>
  <c r="R16" i="63"/>
  <c r="R47" i="63" s="1"/>
  <c r="P53" i="36"/>
  <c r="AB16" i="63"/>
  <c r="AB47" i="63" s="1"/>
  <c r="P53" i="46"/>
  <c r="P53" i="47"/>
  <c r="AC16" i="63"/>
  <c r="AC47" i="63" s="1"/>
  <c r="J17" i="63"/>
  <c r="J48" i="63" s="1"/>
  <c r="P54" i="28"/>
  <c r="P54" i="58"/>
  <c r="AN17" i="63"/>
  <c r="AN48" i="63" s="1"/>
  <c r="AO11" i="63"/>
  <c r="AO42" i="63" s="1"/>
  <c r="P48" i="59"/>
  <c r="P55" i="59"/>
  <c r="AO18" i="63"/>
  <c r="AO49" i="63" s="1"/>
  <c r="P48" i="39"/>
  <c r="U11" i="63"/>
  <c r="U42" i="63" s="1"/>
  <c r="AK16" i="63"/>
  <c r="AK47" i="63" s="1"/>
  <c r="P53" i="55"/>
  <c r="P53" i="35"/>
  <c r="Q16" i="63"/>
  <c r="Q47" i="63" s="1"/>
  <c r="P52" i="51"/>
  <c r="AG15" i="63"/>
  <c r="AG46" i="63" s="1"/>
  <c r="P55" i="38"/>
  <c r="T18" i="63"/>
  <c r="T49" i="63" s="1"/>
  <c r="P50" i="29"/>
  <c r="K13" i="63"/>
  <c r="K44" i="63" s="1"/>
  <c r="P55" i="41"/>
  <c r="W18" i="63"/>
  <c r="W49" i="63" s="1"/>
  <c r="P52" i="52"/>
  <c r="AH15" i="63"/>
  <c r="AH46" i="63" s="1"/>
  <c r="AC12" i="63"/>
  <c r="AC43" i="63" s="1"/>
  <c r="P49" i="47"/>
  <c r="P50" i="37"/>
  <c r="S13" i="63"/>
  <c r="S44" i="63" s="1"/>
  <c r="J14" i="63"/>
  <c r="J45" i="63" s="1"/>
  <c r="P51" i="28"/>
  <c r="P51" i="38"/>
  <c r="T14" i="63"/>
  <c r="T45" i="63" s="1"/>
  <c r="AH18" i="63"/>
  <c r="AH49" i="63" s="1"/>
  <c r="P55" i="52"/>
  <c r="P53" i="29"/>
  <c r="K16" i="63"/>
  <c r="K47" i="63" s="1"/>
  <c r="L74" i="9"/>
  <c r="J75" i="9"/>
  <c r="P53" i="49"/>
  <c r="AE16" i="63"/>
  <c r="AE47" i="63" s="1"/>
  <c r="P48" i="41"/>
  <c r="W11" i="63"/>
  <c r="W42" i="63" s="1"/>
  <c r="R11" i="63"/>
  <c r="R42" i="63" s="1"/>
  <c r="P48" i="36"/>
  <c r="P51" i="37"/>
  <c r="S14" i="63"/>
  <c r="S45" i="63" s="1"/>
  <c r="P50" i="28"/>
  <c r="J13" i="63"/>
  <c r="J44" i="63" s="1"/>
  <c r="P49" i="59"/>
  <c r="AO12" i="63"/>
  <c r="AO43" i="63" s="1"/>
  <c r="P55" i="50"/>
  <c r="AF18" i="63"/>
  <c r="AF49" i="63" s="1"/>
  <c r="P48" i="44"/>
  <c r="Z11" i="63"/>
  <c r="Z42" i="63" s="1"/>
  <c r="P52" i="59"/>
  <c r="AO15" i="63"/>
  <c r="AO46" i="63" s="1"/>
  <c r="AK15" i="63"/>
  <c r="AK46" i="63" s="1"/>
  <c r="P52" i="55"/>
  <c r="P49" i="35"/>
  <c r="Q12" i="63"/>
  <c r="Q43" i="63" s="1"/>
  <c r="E18" i="63"/>
  <c r="E49" i="63" s="1"/>
  <c r="P55" i="23"/>
  <c r="P48" i="29"/>
  <c r="K11" i="63"/>
  <c r="K42" i="63" s="1"/>
  <c r="P51" i="49"/>
  <c r="AE14" i="63"/>
  <c r="AE45" i="63" s="1"/>
  <c r="R15" i="63"/>
  <c r="R46" i="63" s="1"/>
  <c r="P52" i="36"/>
  <c r="AC11" i="63"/>
  <c r="AC42" i="63" s="1"/>
  <c r="P48" i="47"/>
  <c r="P54" i="37"/>
  <c r="S17" i="63"/>
  <c r="S48" i="63" s="1"/>
  <c r="P55" i="28"/>
  <c r="J18" i="63"/>
  <c r="J49" i="63" s="1"/>
  <c r="P51" i="46"/>
  <c r="AB14" i="63"/>
  <c r="AB45" i="63" s="1"/>
  <c r="P54" i="44"/>
  <c r="Z17" i="63"/>
  <c r="Z48" i="63" s="1"/>
  <c r="AE11" i="63"/>
  <c r="AE42" i="63" s="1"/>
  <c r="P48" i="49"/>
  <c r="E12" i="63"/>
  <c r="E43" i="63" s="1"/>
  <c r="P49" i="23"/>
  <c r="P54" i="55"/>
  <c r="AK17" i="63"/>
  <c r="AK48" i="63" s="1"/>
  <c r="P52" i="35"/>
  <c r="Q15" i="63"/>
  <c r="Q46" i="63" s="1"/>
  <c r="P54" i="23"/>
  <c r="E17" i="63"/>
  <c r="E48" i="63" s="1"/>
  <c r="P51" i="29"/>
  <c r="K14" i="63"/>
  <c r="K45" i="63" s="1"/>
  <c r="P49" i="30"/>
  <c r="L12" i="63"/>
  <c r="L43" i="63" s="1"/>
  <c r="AF11" i="63"/>
  <c r="AF42" i="63" s="1"/>
  <c r="P48" i="50"/>
  <c r="AN11" i="63"/>
  <c r="AN42" i="63" s="1"/>
  <c r="P48" i="58"/>
  <c r="P51" i="48"/>
  <c r="AD14" i="63"/>
  <c r="AD45" i="63" s="1"/>
  <c r="P51" i="41"/>
  <c r="W14" i="63"/>
  <c r="W45" i="63" s="1"/>
  <c r="R18" i="63"/>
  <c r="R49" i="63" s="1"/>
  <c r="P55" i="36"/>
  <c r="P53" i="43"/>
  <c r="Y16" i="63"/>
  <c r="Y47" i="63" s="1"/>
  <c r="P55" i="47"/>
  <c r="AC18" i="63"/>
  <c r="AC49" i="63" s="1"/>
  <c r="P54" i="53"/>
  <c r="AI17" i="63"/>
  <c r="AI48" i="63" s="1"/>
  <c r="AN16" i="63"/>
  <c r="AN47" i="63" s="1"/>
  <c r="P53" i="58"/>
  <c r="AK18" i="63"/>
  <c r="AK49" i="63" s="1"/>
  <c r="P55" i="55"/>
  <c r="U15" i="63"/>
  <c r="U46" i="63" s="1"/>
  <c r="P52" i="39"/>
  <c r="AK12" i="63"/>
  <c r="AK43" i="63" s="1"/>
  <c r="P49" i="55"/>
  <c r="P48" i="35"/>
  <c r="Q11" i="63"/>
  <c r="Q42" i="63" s="1"/>
  <c r="P52" i="40"/>
  <c r="V15" i="63"/>
  <c r="V46" i="63" s="1"/>
  <c r="P50" i="23"/>
  <c r="E13" i="63"/>
  <c r="E44" i="63" s="1"/>
  <c r="P54" i="29"/>
  <c r="K17" i="63"/>
  <c r="K48" i="63" s="1"/>
  <c r="L13" i="63"/>
  <c r="L44" i="63" s="1"/>
  <c r="P50" i="30"/>
  <c r="AF16" i="63"/>
  <c r="AF47" i="63" s="1"/>
  <c r="P53" i="50"/>
  <c r="P55" i="58"/>
  <c r="AN18" i="63"/>
  <c r="AN49" i="63" s="1"/>
  <c r="W16" i="63"/>
  <c r="W47" i="63" s="1"/>
  <c r="P53" i="41"/>
  <c r="R12" i="63"/>
  <c r="R43" i="63" s="1"/>
  <c r="P49" i="36"/>
  <c r="Y11" i="63"/>
  <c r="Y42" i="63" s="1"/>
  <c r="P48" i="43"/>
  <c r="P52" i="47"/>
  <c r="AC15" i="63"/>
  <c r="AC46" i="63" s="1"/>
  <c r="P55" i="53"/>
  <c r="AI18" i="63"/>
  <c r="AI49" i="63" s="1"/>
  <c r="P49" i="28"/>
  <c r="J12" i="63"/>
  <c r="J43" i="63" s="1"/>
  <c r="P50" i="38"/>
  <c r="T13" i="63"/>
  <c r="T44" i="63" s="1"/>
  <c r="AD16" i="63"/>
  <c r="AD47" i="63" s="1"/>
  <c r="P53" i="48"/>
  <c r="P53" i="44"/>
  <c r="Z16" i="63"/>
  <c r="Z47" i="63" s="1"/>
  <c r="P50" i="55"/>
  <c r="AK13" i="63"/>
  <c r="AK44" i="63" s="1"/>
  <c r="U14" i="63"/>
  <c r="U45" i="63" s="1"/>
  <c r="P51" i="39"/>
  <c r="Q14" i="63"/>
  <c r="Q45" i="63" s="1"/>
  <c r="P51" i="35"/>
  <c r="P51" i="40"/>
  <c r="V14" i="63"/>
  <c r="V45" i="63" s="1"/>
  <c r="P48" i="23"/>
  <c r="E11" i="63"/>
  <c r="E42" i="63" s="1"/>
  <c r="K12" i="63"/>
  <c r="K43" i="63" s="1"/>
  <c r="P49" i="29"/>
  <c r="P55" i="30"/>
  <c r="L18" i="63"/>
  <c r="L49" i="63" s="1"/>
  <c r="AF14" i="63"/>
  <c r="AF45" i="63" s="1"/>
  <c r="P51" i="50"/>
  <c r="AD18" i="63"/>
  <c r="AD49" i="63" s="1"/>
  <c r="P55" i="48"/>
  <c r="P49" i="25"/>
  <c r="G12" i="63"/>
  <c r="G43" i="63" s="1"/>
  <c r="P55" i="43"/>
  <c r="Y18" i="63"/>
  <c r="Y49" i="63" s="1"/>
  <c r="P50" i="47"/>
  <c r="AC13" i="63"/>
  <c r="AC44" i="63" s="1"/>
  <c r="AI11" i="63"/>
  <c r="AI42" i="63" s="1"/>
  <c r="P48" i="53"/>
  <c r="P52" i="28"/>
  <c r="J15" i="63"/>
  <c r="J46" i="63" s="1"/>
  <c r="P48" i="48"/>
  <c r="AD11" i="63"/>
  <c r="AD42" i="63" s="1"/>
  <c r="AK11" i="63"/>
  <c r="AK42" i="63" s="1"/>
  <c r="P48" i="55"/>
  <c r="P49" i="46"/>
  <c r="AB12" i="63"/>
  <c r="AB43" i="63" s="1"/>
  <c r="U17" i="63"/>
  <c r="U48" i="63" s="1"/>
  <c r="P54" i="39"/>
  <c r="P51" i="44"/>
  <c r="Z14" i="63"/>
  <c r="Z45" i="63" s="1"/>
  <c r="Q17" i="63"/>
  <c r="Q48" i="63" s="1"/>
  <c r="P54" i="35"/>
  <c r="P55" i="40"/>
  <c r="V18" i="63"/>
  <c r="V49" i="63" s="1"/>
  <c r="P53" i="23"/>
  <c r="E16" i="63"/>
  <c r="E47" i="63" s="1"/>
  <c r="K15" i="63"/>
  <c r="K46" i="63" s="1"/>
  <c r="P52" i="29"/>
  <c r="L16" i="63"/>
  <c r="L47" i="63" s="1"/>
  <c r="P53" i="30"/>
  <c r="P54" i="50"/>
  <c r="AF17" i="63"/>
  <c r="AF48" i="63" s="1"/>
  <c r="P51" i="58"/>
  <c r="AN14" i="63"/>
  <c r="AN45" i="63" s="1"/>
  <c r="W13" i="63"/>
  <c r="W44" i="63" s="1"/>
  <c r="P50" i="41"/>
  <c r="G17" i="63"/>
  <c r="G48" i="63" s="1"/>
  <c r="P54" i="25"/>
  <c r="P50" i="36"/>
  <c r="R13" i="63"/>
  <c r="R44" i="63" s="1"/>
  <c r="P52" i="43"/>
  <c r="Y15" i="63"/>
  <c r="Y46" i="63" s="1"/>
  <c r="P54" i="47"/>
  <c r="AC17" i="63"/>
  <c r="AC48" i="63" s="1"/>
  <c r="P48" i="28"/>
  <c r="J11" i="63"/>
  <c r="J42" i="63" s="1"/>
  <c r="P48" i="40"/>
  <c r="V11" i="63"/>
  <c r="V42" i="63" s="1"/>
  <c r="P54" i="52"/>
  <c r="AH17" i="63"/>
  <c r="AH48" i="63" s="1"/>
  <c r="P49" i="45"/>
  <c r="AA12" i="63"/>
  <c r="AA43" i="63" s="1"/>
  <c r="P50" i="39"/>
  <c r="U13" i="63"/>
  <c r="U44" i="63" s="1"/>
  <c r="P52" i="44"/>
  <c r="Z15" i="63"/>
  <c r="Z46" i="63" s="1"/>
  <c r="P50" i="35"/>
  <c r="Q13" i="63"/>
  <c r="Q44" i="63" s="1"/>
  <c r="AA17" i="63"/>
  <c r="AA48" i="63" s="1"/>
  <c r="P54" i="45"/>
  <c r="P50" i="40"/>
  <c r="V13" i="63"/>
  <c r="V44" i="63" s="1"/>
  <c r="P55" i="29"/>
  <c r="K18" i="63"/>
  <c r="K49" i="63" s="1"/>
  <c r="P54" i="30"/>
  <c r="L17" i="63"/>
  <c r="L48" i="63" s="1"/>
  <c r="AF12" i="63"/>
  <c r="AF43" i="63" s="1"/>
  <c r="P49" i="50"/>
  <c r="AN13" i="63"/>
  <c r="AN44" i="63" s="1"/>
  <c r="P50" i="58"/>
  <c r="AD13" i="63"/>
  <c r="AD44" i="63" s="1"/>
  <c r="P50" i="48"/>
  <c r="AH13" i="63"/>
  <c r="AH44" i="63" s="1"/>
  <c r="P50" i="52"/>
  <c r="P49" i="43"/>
  <c r="Y12" i="63"/>
  <c r="Y43" i="63" s="1"/>
  <c r="AB11" i="63"/>
  <c r="AB42" i="63" s="1"/>
  <c r="P48" i="46"/>
  <c r="AC14" i="63"/>
  <c r="AC45" i="63" s="1"/>
  <c r="P51" i="47"/>
  <c r="P52" i="53"/>
  <c r="AI15" i="63"/>
  <c r="AI46" i="63" s="1"/>
  <c r="P53" i="25"/>
  <c r="G16" i="63"/>
  <c r="G47" i="63" s="1"/>
  <c r="P49" i="51"/>
  <c r="AG12" i="63"/>
  <c r="AG43" i="63" s="1"/>
  <c r="P52" i="38"/>
  <c r="T15" i="63"/>
  <c r="T46" i="63" s="1"/>
  <c r="P50" i="44"/>
  <c r="Z13" i="63"/>
  <c r="Z44" i="63" s="1"/>
  <c r="P55" i="45"/>
  <c r="AA18" i="63"/>
  <c r="AA49" i="63" s="1"/>
  <c r="P49" i="40"/>
  <c r="V12" i="63"/>
  <c r="V43" i="63" s="1"/>
  <c r="P52" i="23"/>
  <c r="E15" i="63"/>
  <c r="E46" i="63" s="1"/>
  <c r="P51" i="30"/>
  <c r="L14" i="63"/>
  <c r="L45" i="63" s="1"/>
  <c r="P50" i="50"/>
  <c r="AF13" i="63"/>
  <c r="AF44" i="63" s="1"/>
  <c r="AD15" i="63"/>
  <c r="AD46" i="63" s="1"/>
  <c r="P52" i="48"/>
  <c r="K66" i="2"/>
  <c r="O48" i="2"/>
  <c r="P48" i="25"/>
  <c r="G11" i="63"/>
  <c r="G42" i="63" s="1"/>
  <c r="AH12" i="63"/>
  <c r="AH43" i="63" s="1"/>
  <c r="P49" i="52"/>
  <c r="P50" i="43"/>
  <c r="Y13" i="63"/>
  <c r="Y44" i="63" s="1"/>
  <c r="P54" i="46"/>
  <c r="AB17" i="63"/>
  <c r="AB48" i="63" s="1"/>
  <c r="AI14" i="63"/>
  <c r="AI45" i="63" s="1"/>
  <c r="P51" i="53"/>
  <c r="P52" i="37"/>
  <c r="S15" i="63"/>
  <c r="S46" i="63" s="1"/>
  <c r="P51" i="51"/>
  <c r="AG14" i="63"/>
  <c r="AG45" i="63" s="1"/>
  <c r="P53" i="59"/>
  <c r="AO16" i="63"/>
  <c r="AO47" i="63" s="1"/>
  <c r="P49" i="39"/>
  <c r="U12" i="63"/>
  <c r="U43" i="63" s="1"/>
  <c r="P49" i="44"/>
  <c r="Z12" i="63"/>
  <c r="Z43" i="63" s="1"/>
  <c r="P50" i="51"/>
  <c r="AG13" i="63"/>
  <c r="AG44" i="63" s="1"/>
  <c r="P51" i="45"/>
  <c r="AA14" i="63"/>
  <c r="AA45" i="63" s="1"/>
  <c r="P51" i="23"/>
  <c r="E14" i="63"/>
  <c r="E45" i="63" s="1"/>
  <c r="P52" i="49"/>
  <c r="AE15" i="63"/>
  <c r="AE46" i="63" s="1"/>
  <c r="P52" i="58"/>
  <c r="AN15" i="63"/>
  <c r="AN46" i="63" s="1"/>
  <c r="P49" i="48"/>
  <c r="AD12" i="63"/>
  <c r="AD43" i="63" s="1"/>
  <c r="G15" i="63"/>
  <c r="G46" i="63" s="1"/>
  <c r="P52" i="25"/>
  <c r="AH14" i="63"/>
  <c r="AH45" i="63" s="1"/>
  <c r="P51" i="52"/>
  <c r="P53" i="53"/>
  <c r="AI16" i="63"/>
  <c r="AI47" i="63" s="1"/>
  <c r="P48" i="30"/>
  <c r="L11" i="63"/>
  <c r="L42" i="63" s="1"/>
  <c r="P51" i="43"/>
  <c r="Y14" i="63"/>
  <c r="Y45" i="63" s="1"/>
  <c r="P50" i="25"/>
  <c r="G13" i="63"/>
  <c r="G44" i="63" s="1"/>
  <c r="P50" i="59"/>
  <c r="AO13" i="63"/>
  <c r="AO44" i="63" s="1"/>
  <c r="P53" i="39"/>
  <c r="U16" i="63"/>
  <c r="U47" i="63" s="1"/>
  <c r="P55" i="35"/>
  <c r="Q18" i="63"/>
  <c r="Q49" i="63" s="1"/>
  <c r="AG11" i="63"/>
  <c r="AG42" i="63" s="1"/>
  <c r="P48" i="51"/>
  <c r="P54" i="38"/>
  <c r="T17" i="63"/>
  <c r="T48" i="63" s="1"/>
  <c r="P53" i="45"/>
  <c r="AA16" i="63"/>
  <c r="AA47" i="63" s="1"/>
  <c r="P54" i="49"/>
  <c r="AE17" i="63"/>
  <c r="AE48" i="63" s="1"/>
  <c r="L15" i="63"/>
  <c r="L46" i="63" s="1"/>
  <c r="P52" i="30"/>
  <c r="P49" i="58"/>
  <c r="AN12" i="63"/>
  <c r="AN43" i="63" s="1"/>
  <c r="AD17" i="63"/>
  <c r="AD48" i="63" s="1"/>
  <c r="P54" i="48"/>
  <c r="P55" i="25"/>
  <c r="G18" i="63"/>
  <c r="G49" i="63" s="1"/>
  <c r="AH11" i="63"/>
  <c r="AH42" i="63" s="1"/>
  <c r="P48" i="52"/>
  <c r="P54" i="43"/>
  <c r="Y17" i="63"/>
  <c r="Y48" i="63" s="1"/>
  <c r="P52" i="46"/>
  <c r="AB15" i="63"/>
  <c r="AB46" i="63" s="1"/>
  <c r="S18" i="63"/>
  <c r="S49" i="63" s="1"/>
  <c r="P55" i="37"/>
  <c r="P50" i="53"/>
  <c r="AI13" i="63"/>
  <c r="AI44" i="63" s="1"/>
  <c r="L65" i="1"/>
  <c r="E72" i="1"/>
  <c r="E81" i="2"/>
  <c r="E90" i="2"/>
  <c r="B11" i="7"/>
  <c r="B7" i="21"/>
  <c r="B22" i="4"/>
  <c r="B13" i="4"/>
  <c r="B15" i="4" s="1"/>
  <c r="B17" i="4" s="1"/>
  <c r="B18" i="4" s="1"/>
  <c r="B23" i="4"/>
  <c r="L69" i="1"/>
  <c r="E80" i="1" l="1"/>
  <c r="E95" i="1"/>
  <c r="C13" i="65"/>
  <c r="C15" i="65" s="1"/>
  <c r="C17" i="65" s="1"/>
  <c r="C18" i="65" s="1"/>
  <c r="C23" i="65"/>
  <c r="C31" i="65" s="1"/>
  <c r="C22" i="65"/>
  <c r="C30" i="65" s="1"/>
  <c r="D13" i="65"/>
  <c r="D15" i="65" s="1"/>
  <c r="D17" i="65" s="1"/>
  <c r="D18" i="65" s="1"/>
  <c r="D23" i="65"/>
  <c r="D31" i="65" s="1"/>
  <c r="D22" i="65"/>
  <c r="D30" i="65" s="1"/>
  <c r="F23" i="65"/>
  <c r="F31" i="65" s="1"/>
  <c r="F22" i="65"/>
  <c r="F30" i="65" s="1"/>
  <c r="F13" i="65"/>
  <c r="F15" i="65" s="1"/>
  <c r="F17" i="65" s="1"/>
  <c r="F18" i="65" s="1"/>
  <c r="G13" i="65"/>
  <c r="G15" i="65" s="1"/>
  <c r="G17" i="65" s="1"/>
  <c r="G18" i="65" s="1"/>
  <c r="G23" i="65"/>
  <c r="G31" i="65" s="1"/>
  <c r="G22" i="65"/>
  <c r="G30" i="65" s="1"/>
  <c r="H13" i="65"/>
  <c r="H15" i="65" s="1"/>
  <c r="H17" i="65" s="1"/>
  <c r="H18" i="65" s="1"/>
  <c r="H22" i="65"/>
  <c r="H30" i="65" s="1"/>
  <c r="H23" i="65"/>
  <c r="H31" i="65" s="1"/>
  <c r="E22" i="65"/>
  <c r="E30" i="65" s="1"/>
  <c r="E13" i="65"/>
  <c r="E15" i="65" s="1"/>
  <c r="E17" i="65" s="1"/>
  <c r="E18" i="65" s="1"/>
  <c r="E23" i="65"/>
  <c r="E31" i="65" s="1"/>
  <c r="I22" i="65"/>
  <c r="I30" i="65" s="1"/>
  <c r="I23" i="65"/>
  <c r="I31" i="65" s="1"/>
  <c r="I13" i="65"/>
  <c r="I15" i="65" s="1"/>
  <c r="I17" i="65" s="1"/>
  <c r="I18" i="65" s="1"/>
  <c r="J22" i="65"/>
  <c r="J30" i="65" s="1"/>
  <c r="J13" i="65"/>
  <c r="J15" i="65" s="1"/>
  <c r="J17" i="65" s="1"/>
  <c r="J18" i="65" s="1"/>
  <c r="J23" i="65"/>
  <c r="J31" i="65" s="1"/>
  <c r="K22" i="65"/>
  <c r="K30" i="65" s="1"/>
  <c r="K13" i="65"/>
  <c r="K15" i="65" s="1"/>
  <c r="K17" i="65" s="1"/>
  <c r="K18" i="65" s="1"/>
  <c r="K23" i="65"/>
  <c r="K31" i="65" s="1"/>
  <c r="L23" i="65"/>
  <c r="L31" i="65" s="1"/>
  <c r="L13" i="65"/>
  <c r="L15" i="65" s="1"/>
  <c r="L17" i="65" s="1"/>
  <c r="L18" i="65" s="1"/>
  <c r="L22" i="65"/>
  <c r="L30" i="65" s="1"/>
  <c r="M23" i="65"/>
  <c r="M31" i="65" s="1"/>
  <c r="M13" i="65"/>
  <c r="M15" i="65" s="1"/>
  <c r="M17" i="65" s="1"/>
  <c r="M18" i="65" s="1"/>
  <c r="M22" i="65"/>
  <c r="M30" i="65" s="1"/>
  <c r="B17" i="65"/>
  <c r="B18" i="65" s="1"/>
  <c r="C12" i="63"/>
  <c r="C43" i="63" s="1"/>
  <c r="P49" i="9"/>
  <c r="B56" i="3"/>
  <c r="B56" i="63" s="1"/>
  <c r="P48" i="9"/>
  <c r="C11" i="63"/>
  <c r="C42" i="63" s="1"/>
  <c r="C13" i="63"/>
  <c r="C44" i="63" s="1"/>
  <c r="P50" i="9"/>
  <c r="K73" i="1"/>
  <c r="L72" i="1"/>
  <c r="P55" i="9"/>
  <c r="C18" i="63"/>
  <c r="C49" i="63" s="1"/>
  <c r="P51" i="9"/>
  <c r="C14" i="63"/>
  <c r="C45" i="63" s="1"/>
  <c r="P54" i="9"/>
  <c r="C17" i="63"/>
  <c r="C48" i="63" s="1"/>
  <c r="P52" i="9"/>
  <c r="C15" i="63"/>
  <c r="C46" i="63" s="1"/>
  <c r="K69" i="2"/>
  <c r="O66" i="2"/>
  <c r="C16" i="63"/>
  <c r="C47" i="63" s="1"/>
  <c r="P53" i="9"/>
  <c r="E103" i="1"/>
  <c r="E89" i="1"/>
  <c r="E90" i="1" s="1"/>
  <c r="J73" i="1"/>
  <c r="B13" i="21"/>
  <c r="B15" i="21" s="1"/>
  <c r="B17" i="21" s="1"/>
  <c r="B18" i="21" s="1"/>
  <c r="B22" i="21"/>
  <c r="B23" i="21"/>
  <c r="B28" i="7"/>
  <c r="B27" i="7"/>
  <c r="E81" i="1"/>
  <c r="B6" i="63" l="1"/>
  <c r="B6" i="64"/>
  <c r="B6" i="3"/>
  <c r="B10" i="3" s="1"/>
  <c r="B11" i="5" s="1"/>
  <c r="N15" i="65"/>
  <c r="K72" i="2"/>
  <c r="O69" i="2"/>
  <c r="L35" i="21"/>
  <c r="J35" i="21"/>
  <c r="K35" i="21"/>
  <c r="G35" i="21"/>
  <c r="F35" i="21"/>
  <c r="D35" i="21"/>
  <c r="M35" i="21"/>
  <c r="I35" i="21"/>
  <c r="H35" i="21"/>
  <c r="E35" i="21"/>
  <c r="E34" i="21"/>
  <c r="D34" i="21"/>
  <c r="H34" i="21"/>
  <c r="K34" i="21"/>
  <c r="F34" i="21"/>
  <c r="L34" i="21"/>
  <c r="J34" i="21"/>
  <c r="M34" i="21"/>
  <c r="I34" i="21"/>
  <c r="G34" i="21"/>
  <c r="B17" i="3" l="1"/>
  <c r="B10" i="63"/>
  <c r="B41" i="63" s="1"/>
  <c r="B10" i="64"/>
  <c r="B18" i="3"/>
  <c r="B15" i="3"/>
  <c r="B11" i="3"/>
  <c r="B13" i="3"/>
  <c r="D6" i="64"/>
  <c r="S6" i="64"/>
  <c r="Q6" i="64"/>
  <c r="T6" i="64"/>
  <c r="G6" i="64"/>
  <c r="AC6" i="64"/>
  <c r="AP6" i="64"/>
  <c r="AI6" i="64"/>
  <c r="M6" i="64"/>
  <c r="Z6" i="64"/>
  <c r="AN6" i="64"/>
  <c r="AE6" i="64"/>
  <c r="J6" i="64"/>
  <c r="X6" i="64"/>
  <c r="AL6" i="64"/>
  <c r="AK6" i="64"/>
  <c r="I6" i="64"/>
  <c r="U6" i="64"/>
  <c r="AF6" i="64"/>
  <c r="AG6" i="64"/>
  <c r="O6" i="64"/>
  <c r="H6" i="64"/>
  <c r="V6" i="64"/>
  <c r="F6" i="64"/>
  <c r="AJ6" i="64"/>
  <c r="AH6" i="64"/>
  <c r="C6" i="64"/>
  <c r="AD6" i="64"/>
  <c r="AO6" i="64"/>
  <c r="N6" i="64"/>
  <c r="K6" i="64"/>
  <c r="W6" i="64"/>
  <c r="E6" i="64"/>
  <c r="R6" i="64"/>
  <c r="AB6" i="64"/>
  <c r="AQ6" i="64"/>
  <c r="L6" i="64"/>
  <c r="AA6" i="64"/>
  <c r="AM6" i="64"/>
  <c r="Y6" i="64"/>
  <c r="P6" i="64"/>
  <c r="B14" i="3"/>
  <c r="B12" i="3"/>
  <c r="B41" i="3"/>
  <c r="B16" i="3"/>
  <c r="K89" i="2"/>
  <c r="K80" i="2"/>
  <c r="O72" i="2"/>
  <c r="B16" i="5"/>
  <c r="B46" i="3"/>
  <c r="B13" i="5"/>
  <c r="B12" i="5"/>
  <c r="B42" i="3"/>
  <c r="B43" i="3"/>
  <c r="B17" i="5"/>
  <c r="B14" i="5"/>
  <c r="B47" i="3"/>
  <c r="B18" i="5"/>
  <c r="B48" i="3"/>
  <c r="B19" i="5"/>
  <c r="B49" i="3"/>
  <c r="B15" i="5"/>
  <c r="B45" i="3"/>
  <c r="D71" i="10"/>
  <c r="D74" i="10" s="1"/>
  <c r="E71" i="10"/>
  <c r="E74" i="10" s="1"/>
  <c r="B13" i="63" l="1"/>
  <c r="B44" i="63" s="1"/>
  <c r="B13" i="64"/>
  <c r="B11" i="63"/>
  <c r="B42" i="63" s="1"/>
  <c r="B11" i="64"/>
  <c r="B15" i="63"/>
  <c r="B46" i="63" s="1"/>
  <c r="B15" i="64"/>
  <c r="B44" i="3"/>
  <c r="B18" i="63"/>
  <c r="B49" i="63" s="1"/>
  <c r="B18" i="64"/>
  <c r="K10" i="64"/>
  <c r="K41" i="64" s="1"/>
  <c r="T10" i="64"/>
  <c r="T41" i="64" s="1"/>
  <c r="AG10" i="64"/>
  <c r="AG41" i="64" s="1"/>
  <c r="AL10" i="64"/>
  <c r="AL41" i="64" s="1"/>
  <c r="D10" i="64"/>
  <c r="D41" i="64" s="1"/>
  <c r="Q10" i="64"/>
  <c r="Q41" i="64" s="1"/>
  <c r="AE10" i="64"/>
  <c r="AE41" i="64" s="1"/>
  <c r="AJ10" i="64"/>
  <c r="AJ41" i="64" s="1"/>
  <c r="V10" i="64"/>
  <c r="V41" i="64" s="1"/>
  <c r="O10" i="64"/>
  <c r="O41" i="64" s="1"/>
  <c r="AC10" i="64"/>
  <c r="AC41" i="64" s="1"/>
  <c r="AQ10" i="64"/>
  <c r="AQ41" i="64" s="1"/>
  <c r="S10" i="64"/>
  <c r="S41" i="64" s="1"/>
  <c r="B41" i="64"/>
  <c r="F10" i="64"/>
  <c r="F41" i="64" s="1"/>
  <c r="M10" i="64"/>
  <c r="M41" i="64" s="1"/>
  <c r="AI10" i="64"/>
  <c r="AI41" i="64" s="1"/>
  <c r="I10" i="64"/>
  <c r="I41" i="64" s="1"/>
  <c r="AH10" i="64"/>
  <c r="AH41" i="64" s="1"/>
  <c r="X10" i="64"/>
  <c r="X41" i="64" s="1"/>
  <c r="G10" i="64"/>
  <c r="G41" i="64" s="1"/>
  <c r="C10" i="64"/>
  <c r="C41" i="64" s="1"/>
  <c r="J10" i="64"/>
  <c r="J41" i="64" s="1"/>
  <c r="AA10" i="64"/>
  <c r="AA41" i="64" s="1"/>
  <c r="AO10" i="64"/>
  <c r="AO41" i="64" s="1"/>
  <c r="Y10" i="64"/>
  <c r="Y41" i="64" s="1"/>
  <c r="AK10" i="64"/>
  <c r="AK41" i="64" s="1"/>
  <c r="U10" i="64"/>
  <c r="U41" i="64" s="1"/>
  <c r="R10" i="64"/>
  <c r="R41" i="64" s="1"/>
  <c r="AF10" i="64"/>
  <c r="AF41" i="64" s="1"/>
  <c r="AD10" i="64"/>
  <c r="AD41" i="64" s="1"/>
  <c r="AM10" i="64"/>
  <c r="AM41" i="64" s="1"/>
  <c r="L10" i="64"/>
  <c r="L41" i="64" s="1"/>
  <c r="AP10" i="64"/>
  <c r="AP41" i="64" s="1"/>
  <c r="AN10" i="64"/>
  <c r="AN41" i="64" s="1"/>
  <c r="W10" i="64"/>
  <c r="W41" i="64" s="1"/>
  <c r="Z10" i="64"/>
  <c r="Z41" i="64" s="1"/>
  <c r="E10" i="64"/>
  <c r="E41" i="64" s="1"/>
  <c r="P10" i="64"/>
  <c r="P41" i="64" s="1"/>
  <c r="N10" i="64"/>
  <c r="N41" i="64" s="1"/>
  <c r="AB10" i="64"/>
  <c r="AB41" i="64" s="1"/>
  <c r="H10" i="64"/>
  <c r="H41" i="64" s="1"/>
  <c r="B12" i="63"/>
  <c r="B43" i="63" s="1"/>
  <c r="B12" i="64"/>
  <c r="B16" i="63"/>
  <c r="B47" i="63" s="1"/>
  <c r="B16" i="64"/>
  <c r="B14" i="63"/>
  <c r="B45" i="63" s="1"/>
  <c r="B14" i="64"/>
  <c r="B17" i="63"/>
  <c r="B48" i="63" s="1"/>
  <c r="B17" i="64"/>
  <c r="E97" i="10"/>
  <c r="K95" i="2" s="1"/>
  <c r="O95" i="2" s="1"/>
  <c r="E105" i="10"/>
  <c r="K103" i="2" s="1"/>
  <c r="O103" i="2" s="1"/>
  <c r="K81" i="2"/>
  <c r="O80" i="2"/>
  <c r="K90" i="2"/>
  <c r="O89" i="2"/>
  <c r="E91" i="10"/>
  <c r="E92" i="10" s="1"/>
  <c r="I22" i="10"/>
  <c r="C16" i="21" s="1"/>
  <c r="N16" i="21" s="1"/>
  <c r="E82" i="10"/>
  <c r="E83" i="10" s="1"/>
  <c r="I13" i="10"/>
  <c r="C7" i="21" s="1"/>
  <c r="B47" i="64" l="1"/>
  <c r="H16" i="64"/>
  <c r="H47" i="64" s="1"/>
  <c r="AJ16" i="64"/>
  <c r="AJ47" i="64" s="1"/>
  <c r="T16" i="64"/>
  <c r="T47" i="64" s="1"/>
  <c r="AG16" i="64"/>
  <c r="AG47" i="64" s="1"/>
  <c r="AO16" i="64"/>
  <c r="AO47" i="64" s="1"/>
  <c r="W16" i="64"/>
  <c r="W47" i="64" s="1"/>
  <c r="X16" i="64"/>
  <c r="X47" i="64" s="1"/>
  <c r="AL16" i="64"/>
  <c r="AL47" i="64" s="1"/>
  <c r="D16" i="64"/>
  <c r="D47" i="64" s="1"/>
  <c r="Q16" i="64"/>
  <c r="Q47" i="64" s="1"/>
  <c r="AE16" i="64"/>
  <c r="AE47" i="64" s="1"/>
  <c r="M16" i="64"/>
  <c r="M47" i="64" s="1"/>
  <c r="AP16" i="64"/>
  <c r="AP47" i="64" s="1"/>
  <c r="Z16" i="64"/>
  <c r="Z47" i="64" s="1"/>
  <c r="V16" i="64"/>
  <c r="V47" i="64" s="1"/>
  <c r="O16" i="64"/>
  <c r="O47" i="64" s="1"/>
  <c r="AC16" i="64"/>
  <c r="AC47" i="64" s="1"/>
  <c r="F16" i="64"/>
  <c r="F47" i="64" s="1"/>
  <c r="K16" i="64"/>
  <c r="K47" i="64" s="1"/>
  <c r="AQ16" i="64"/>
  <c r="AQ47" i="64" s="1"/>
  <c r="AA16" i="64"/>
  <c r="AA47" i="64" s="1"/>
  <c r="J16" i="64"/>
  <c r="J47" i="64" s="1"/>
  <c r="C16" i="64"/>
  <c r="C47" i="64" s="1"/>
  <c r="AN16" i="64"/>
  <c r="AN47" i="64" s="1"/>
  <c r="Y16" i="64"/>
  <c r="Y47" i="64" s="1"/>
  <c r="AK16" i="64"/>
  <c r="AK47" i="64" s="1"/>
  <c r="AI16" i="64"/>
  <c r="AI47" i="64" s="1"/>
  <c r="AH16" i="64"/>
  <c r="AH47" i="64" s="1"/>
  <c r="N16" i="64"/>
  <c r="N47" i="64" s="1"/>
  <c r="L16" i="64"/>
  <c r="L47" i="64" s="1"/>
  <c r="G16" i="64"/>
  <c r="G47" i="64" s="1"/>
  <c r="I16" i="64"/>
  <c r="I47" i="64" s="1"/>
  <c r="U16" i="64"/>
  <c r="U47" i="64" s="1"/>
  <c r="S16" i="64"/>
  <c r="S47" i="64" s="1"/>
  <c r="R16" i="64"/>
  <c r="R47" i="64" s="1"/>
  <c r="AF16" i="64"/>
  <c r="AF47" i="64" s="1"/>
  <c r="AD16" i="64"/>
  <c r="AD47" i="64" s="1"/>
  <c r="E16" i="64"/>
  <c r="E47" i="64" s="1"/>
  <c r="P16" i="64"/>
  <c r="P47" i="64" s="1"/>
  <c r="AB16" i="64"/>
  <c r="AB47" i="64" s="1"/>
  <c r="AM16" i="64"/>
  <c r="AM47" i="64" s="1"/>
  <c r="B46" i="64"/>
  <c r="AH15" i="64"/>
  <c r="AH46" i="64" s="1"/>
  <c r="O15" i="64"/>
  <c r="O46" i="64" s="1"/>
  <c r="R15" i="64"/>
  <c r="R46" i="64" s="1"/>
  <c r="AF15" i="64"/>
  <c r="AF46" i="64" s="1"/>
  <c r="E15" i="64"/>
  <c r="E46" i="64" s="1"/>
  <c r="J15" i="64"/>
  <c r="J46" i="64" s="1"/>
  <c r="X15" i="64"/>
  <c r="X46" i="64" s="1"/>
  <c r="AJ15" i="64"/>
  <c r="AJ46" i="64" s="1"/>
  <c r="P15" i="64"/>
  <c r="P46" i="64" s="1"/>
  <c r="Y15" i="64"/>
  <c r="Y46" i="64" s="1"/>
  <c r="AM15" i="64"/>
  <c r="AM46" i="64" s="1"/>
  <c r="V15" i="64"/>
  <c r="V46" i="64" s="1"/>
  <c r="C15" i="64"/>
  <c r="C46" i="64" s="1"/>
  <c r="AB15" i="64"/>
  <c r="AB46" i="64" s="1"/>
  <c r="AO15" i="64"/>
  <c r="AO46" i="64" s="1"/>
  <c r="L15" i="64"/>
  <c r="L46" i="64" s="1"/>
  <c r="AA15" i="64"/>
  <c r="AA46" i="64" s="1"/>
  <c r="AD15" i="64"/>
  <c r="AD46" i="64" s="1"/>
  <c r="I15" i="64"/>
  <c r="I46" i="64" s="1"/>
  <c r="W15" i="64"/>
  <c r="W46" i="64" s="1"/>
  <c r="AK15" i="64"/>
  <c r="AK46" i="64" s="1"/>
  <c r="M15" i="64"/>
  <c r="M46" i="64" s="1"/>
  <c r="F15" i="64"/>
  <c r="F46" i="64" s="1"/>
  <c r="D15" i="64"/>
  <c r="D46" i="64" s="1"/>
  <c r="N15" i="64"/>
  <c r="N46" i="64" s="1"/>
  <c r="G15" i="64"/>
  <c r="G46" i="64" s="1"/>
  <c r="U15" i="64"/>
  <c r="U46" i="64" s="1"/>
  <c r="AI15" i="64"/>
  <c r="AI46" i="64" s="1"/>
  <c r="S15" i="64"/>
  <c r="S46" i="64" s="1"/>
  <c r="AG15" i="64"/>
  <c r="AG46" i="64" s="1"/>
  <c r="AQ15" i="64"/>
  <c r="AQ46" i="64" s="1"/>
  <c r="AP15" i="64"/>
  <c r="AP46" i="64" s="1"/>
  <c r="K15" i="64"/>
  <c r="K46" i="64" s="1"/>
  <c r="AN15" i="64"/>
  <c r="AN46" i="64" s="1"/>
  <c r="H15" i="64"/>
  <c r="H46" i="64" s="1"/>
  <c r="AE15" i="64"/>
  <c r="AE46" i="64" s="1"/>
  <c r="Q15" i="64"/>
  <c r="Q46" i="64" s="1"/>
  <c r="AC15" i="64"/>
  <c r="AC46" i="64" s="1"/>
  <c r="Z15" i="64"/>
  <c r="Z46" i="64" s="1"/>
  <c r="AL15" i="64"/>
  <c r="AL46" i="64" s="1"/>
  <c r="T15" i="64"/>
  <c r="T46" i="64" s="1"/>
  <c r="B48" i="64"/>
  <c r="AD17" i="64"/>
  <c r="AD48" i="64" s="1"/>
  <c r="I17" i="64"/>
  <c r="I48" i="64" s="1"/>
  <c r="W17" i="64"/>
  <c r="W48" i="64" s="1"/>
  <c r="AK17" i="64"/>
  <c r="AK48" i="64" s="1"/>
  <c r="N17" i="64"/>
  <c r="N48" i="64" s="1"/>
  <c r="G17" i="64"/>
  <c r="G48" i="64" s="1"/>
  <c r="U17" i="64"/>
  <c r="U48" i="64" s="1"/>
  <c r="AN17" i="64"/>
  <c r="AN48" i="64" s="1"/>
  <c r="M17" i="64"/>
  <c r="M48" i="64" s="1"/>
  <c r="K17" i="64"/>
  <c r="K48" i="64" s="1"/>
  <c r="AJ17" i="64"/>
  <c r="AJ48" i="64" s="1"/>
  <c r="AO17" i="64"/>
  <c r="AO48" i="64" s="1"/>
  <c r="E17" i="64"/>
  <c r="E48" i="64" s="1"/>
  <c r="AF17" i="64"/>
  <c r="AF48" i="64" s="1"/>
  <c r="V17" i="64"/>
  <c r="V48" i="64" s="1"/>
  <c r="AI17" i="64"/>
  <c r="AI48" i="64" s="1"/>
  <c r="S17" i="64"/>
  <c r="S48" i="64" s="1"/>
  <c r="L17" i="64"/>
  <c r="L48" i="64" s="1"/>
  <c r="AM17" i="64"/>
  <c r="AM48" i="64" s="1"/>
  <c r="Y17" i="64"/>
  <c r="Y48" i="64" s="1"/>
  <c r="Q17" i="64"/>
  <c r="Q48" i="64" s="1"/>
  <c r="AA17" i="64"/>
  <c r="AA48" i="64" s="1"/>
  <c r="AL17" i="64"/>
  <c r="AL48" i="64" s="1"/>
  <c r="J17" i="64"/>
  <c r="J48" i="64" s="1"/>
  <c r="AG17" i="64"/>
  <c r="AG48" i="64" s="1"/>
  <c r="AQ17" i="64"/>
  <c r="AQ48" i="64" s="1"/>
  <c r="AP17" i="64"/>
  <c r="AP48" i="64" s="1"/>
  <c r="AC17" i="64"/>
  <c r="AC48" i="64" s="1"/>
  <c r="Z17" i="64"/>
  <c r="Z48" i="64" s="1"/>
  <c r="X17" i="64"/>
  <c r="X48" i="64" s="1"/>
  <c r="P17" i="64"/>
  <c r="P48" i="64" s="1"/>
  <c r="C17" i="64"/>
  <c r="C48" i="64" s="1"/>
  <c r="H17" i="64"/>
  <c r="H48" i="64" s="1"/>
  <c r="F17" i="64"/>
  <c r="F48" i="64" s="1"/>
  <c r="T17" i="64"/>
  <c r="T48" i="64" s="1"/>
  <c r="AH17" i="64"/>
  <c r="AH48" i="64" s="1"/>
  <c r="AE17" i="64"/>
  <c r="AE48" i="64" s="1"/>
  <c r="D17" i="64"/>
  <c r="D48" i="64" s="1"/>
  <c r="O17" i="64"/>
  <c r="O48" i="64" s="1"/>
  <c r="R17" i="64"/>
  <c r="R48" i="64" s="1"/>
  <c r="AB17" i="64"/>
  <c r="AB48" i="64" s="1"/>
  <c r="R18" i="64"/>
  <c r="R49" i="64" s="1"/>
  <c r="L18" i="64"/>
  <c r="L49" i="64" s="1"/>
  <c r="B49" i="64"/>
  <c r="AD18" i="64"/>
  <c r="AD49" i="64" s="1"/>
  <c r="AK18" i="64"/>
  <c r="AK49" i="64" s="1"/>
  <c r="K18" i="64"/>
  <c r="K49" i="64" s="1"/>
  <c r="Z18" i="64"/>
  <c r="Z49" i="64" s="1"/>
  <c r="AJ18" i="64"/>
  <c r="AJ49" i="64" s="1"/>
  <c r="AM18" i="64"/>
  <c r="AM49" i="64" s="1"/>
  <c r="AB18" i="64"/>
  <c r="AB49" i="64" s="1"/>
  <c r="Q18" i="64"/>
  <c r="Q49" i="64" s="1"/>
  <c r="E18" i="64"/>
  <c r="E49" i="64" s="1"/>
  <c r="AO18" i="64"/>
  <c r="AO49" i="64" s="1"/>
  <c r="AN18" i="64"/>
  <c r="AN49" i="64" s="1"/>
  <c r="C18" i="64"/>
  <c r="C49" i="64" s="1"/>
  <c r="Y18" i="64"/>
  <c r="Y49" i="64" s="1"/>
  <c r="O18" i="64"/>
  <c r="O49" i="64" s="1"/>
  <c r="W18" i="64"/>
  <c r="W49" i="64" s="1"/>
  <c r="T18" i="64"/>
  <c r="T49" i="64" s="1"/>
  <c r="P18" i="64"/>
  <c r="P49" i="64" s="1"/>
  <c r="AC18" i="64"/>
  <c r="AC49" i="64" s="1"/>
  <c r="X18" i="64"/>
  <c r="X49" i="64" s="1"/>
  <c r="I18" i="64"/>
  <c r="I49" i="64" s="1"/>
  <c r="AH18" i="64"/>
  <c r="AH49" i="64" s="1"/>
  <c r="U18" i="64"/>
  <c r="U49" i="64" s="1"/>
  <c r="AQ18" i="64"/>
  <c r="AQ49" i="64" s="1"/>
  <c r="V18" i="64"/>
  <c r="V49" i="64" s="1"/>
  <c r="AP18" i="64"/>
  <c r="AP49" i="64" s="1"/>
  <c r="J18" i="64"/>
  <c r="J49" i="64" s="1"/>
  <c r="D18" i="64"/>
  <c r="D49" i="64" s="1"/>
  <c r="AI18" i="64"/>
  <c r="AI49" i="64" s="1"/>
  <c r="AL18" i="64"/>
  <c r="AL49" i="64" s="1"/>
  <c r="AG18" i="64"/>
  <c r="AG49" i="64" s="1"/>
  <c r="H18" i="64"/>
  <c r="H49" i="64" s="1"/>
  <c r="G18" i="64"/>
  <c r="G49" i="64" s="1"/>
  <c r="AF18" i="64"/>
  <c r="AF49" i="64" s="1"/>
  <c r="M18" i="64"/>
  <c r="M49" i="64" s="1"/>
  <c r="F18" i="64"/>
  <c r="F49" i="64" s="1"/>
  <c r="S18" i="64"/>
  <c r="S49" i="64" s="1"/>
  <c r="N18" i="64"/>
  <c r="N49" i="64" s="1"/>
  <c r="AA18" i="64"/>
  <c r="AA49" i="64" s="1"/>
  <c r="AE18" i="64"/>
  <c r="AE49" i="64" s="1"/>
  <c r="Q11" i="64"/>
  <c r="Q42" i="64" s="1"/>
  <c r="N11" i="64"/>
  <c r="N42" i="64" s="1"/>
  <c r="G11" i="64"/>
  <c r="G42" i="64" s="1"/>
  <c r="U11" i="64"/>
  <c r="U42" i="64" s="1"/>
  <c r="E11" i="64"/>
  <c r="E42" i="64" s="1"/>
  <c r="AB11" i="64"/>
  <c r="AB42" i="64" s="1"/>
  <c r="AD11" i="64"/>
  <c r="AD42" i="64" s="1"/>
  <c r="I11" i="64"/>
  <c r="I42" i="64" s="1"/>
  <c r="AI11" i="64"/>
  <c r="AI42" i="64" s="1"/>
  <c r="AQ11" i="64"/>
  <c r="AQ42" i="64" s="1"/>
  <c r="W11" i="64"/>
  <c r="W42" i="64" s="1"/>
  <c r="S11" i="64"/>
  <c r="S42" i="64" s="1"/>
  <c r="V11" i="64"/>
  <c r="V42" i="64" s="1"/>
  <c r="H11" i="64"/>
  <c r="H42" i="64" s="1"/>
  <c r="F11" i="64"/>
  <c r="F42" i="64" s="1"/>
  <c r="T11" i="64"/>
  <c r="T42" i="64" s="1"/>
  <c r="AM11" i="64"/>
  <c r="AM42" i="64" s="1"/>
  <c r="AG11" i="64"/>
  <c r="AG42" i="64" s="1"/>
  <c r="C11" i="64"/>
  <c r="C42" i="64" s="1"/>
  <c r="AA11" i="64"/>
  <c r="AA42" i="64" s="1"/>
  <c r="AP11" i="64"/>
  <c r="AP42" i="64" s="1"/>
  <c r="M11" i="64"/>
  <c r="M42" i="64" s="1"/>
  <c r="J11" i="64"/>
  <c r="J42" i="64" s="1"/>
  <c r="AC11" i="64"/>
  <c r="AC42" i="64" s="1"/>
  <c r="K11" i="64"/>
  <c r="K42" i="64" s="1"/>
  <c r="Z11" i="64"/>
  <c r="Z42" i="64" s="1"/>
  <c r="AN11" i="64"/>
  <c r="AN42" i="64" s="1"/>
  <c r="AL11" i="64"/>
  <c r="AL42" i="64" s="1"/>
  <c r="X11" i="64"/>
  <c r="X42" i="64" s="1"/>
  <c r="AJ11" i="64"/>
  <c r="AJ42" i="64" s="1"/>
  <c r="AE11" i="64"/>
  <c r="AE42" i="64" s="1"/>
  <c r="D11" i="64"/>
  <c r="D42" i="64" s="1"/>
  <c r="P11" i="64"/>
  <c r="P42" i="64" s="1"/>
  <c r="AO11" i="64"/>
  <c r="AO42" i="64" s="1"/>
  <c r="L11" i="64"/>
  <c r="L42" i="64" s="1"/>
  <c r="AK11" i="64"/>
  <c r="AK42" i="64" s="1"/>
  <c r="AH11" i="64"/>
  <c r="AH42" i="64" s="1"/>
  <c r="AF11" i="64"/>
  <c r="AF42" i="64" s="1"/>
  <c r="O11" i="64"/>
  <c r="O42" i="64" s="1"/>
  <c r="R11" i="64"/>
  <c r="R42" i="64" s="1"/>
  <c r="B42" i="64"/>
  <c r="Y11" i="64"/>
  <c r="Y42" i="64" s="1"/>
  <c r="B45" i="64"/>
  <c r="E14" i="64"/>
  <c r="E45" i="64" s="1"/>
  <c r="P14" i="64"/>
  <c r="P45" i="64" s="1"/>
  <c r="N14" i="64"/>
  <c r="N45" i="64" s="1"/>
  <c r="AB14" i="64"/>
  <c r="AB45" i="64" s="1"/>
  <c r="AM14" i="64"/>
  <c r="AM45" i="64" s="1"/>
  <c r="L14" i="64"/>
  <c r="L45" i="64" s="1"/>
  <c r="O14" i="64"/>
  <c r="O45" i="64" s="1"/>
  <c r="Y14" i="64"/>
  <c r="Y45" i="64" s="1"/>
  <c r="AK14" i="64"/>
  <c r="AK45" i="64" s="1"/>
  <c r="AH14" i="64"/>
  <c r="AH45" i="64" s="1"/>
  <c r="AF14" i="64"/>
  <c r="AF45" i="64" s="1"/>
  <c r="AP14" i="64"/>
  <c r="AP45" i="64" s="1"/>
  <c r="W14" i="64"/>
  <c r="W45" i="64" s="1"/>
  <c r="AE14" i="64"/>
  <c r="AE45" i="64" s="1"/>
  <c r="Z14" i="64"/>
  <c r="Z45" i="64" s="1"/>
  <c r="AN14" i="64"/>
  <c r="AN45" i="64" s="1"/>
  <c r="G14" i="64"/>
  <c r="G45" i="64" s="1"/>
  <c r="J14" i="64"/>
  <c r="J45" i="64" s="1"/>
  <c r="X14" i="64"/>
  <c r="X45" i="64" s="1"/>
  <c r="Q14" i="64"/>
  <c r="Q45" i="64" s="1"/>
  <c r="V14" i="64"/>
  <c r="V45" i="64" s="1"/>
  <c r="AI14" i="64"/>
  <c r="AI45" i="64" s="1"/>
  <c r="S14" i="64"/>
  <c r="S45" i="64" s="1"/>
  <c r="H14" i="64"/>
  <c r="H45" i="64" s="1"/>
  <c r="AJ14" i="64"/>
  <c r="AJ45" i="64" s="1"/>
  <c r="AL14" i="64"/>
  <c r="AL45" i="64" s="1"/>
  <c r="AC14" i="64"/>
  <c r="AC45" i="64" s="1"/>
  <c r="AO14" i="64"/>
  <c r="AO45" i="64" s="1"/>
  <c r="T14" i="64"/>
  <c r="T45" i="64" s="1"/>
  <c r="AG14" i="64"/>
  <c r="AG45" i="64" s="1"/>
  <c r="C14" i="64"/>
  <c r="C45" i="64" s="1"/>
  <c r="D14" i="64"/>
  <c r="D45" i="64" s="1"/>
  <c r="I14" i="64"/>
  <c r="I45" i="64" s="1"/>
  <c r="F14" i="64"/>
  <c r="F45" i="64" s="1"/>
  <c r="M14" i="64"/>
  <c r="M45" i="64" s="1"/>
  <c r="U14" i="64"/>
  <c r="U45" i="64" s="1"/>
  <c r="R14" i="64"/>
  <c r="R45" i="64" s="1"/>
  <c r="AQ14" i="64"/>
  <c r="AQ45" i="64" s="1"/>
  <c r="AA14" i="64"/>
  <c r="AA45" i="64" s="1"/>
  <c r="K14" i="64"/>
  <c r="K45" i="64" s="1"/>
  <c r="AD14" i="64"/>
  <c r="AD45" i="64" s="1"/>
  <c r="H12" i="64"/>
  <c r="H43" i="64" s="1"/>
  <c r="AA12" i="64"/>
  <c r="AA43" i="64" s="1"/>
  <c r="B43" i="64"/>
  <c r="K12" i="64"/>
  <c r="K43" i="64" s="1"/>
  <c r="AN12" i="64"/>
  <c r="AN43" i="64" s="1"/>
  <c r="V12" i="64"/>
  <c r="V43" i="64" s="1"/>
  <c r="AO12" i="64"/>
  <c r="AO43" i="64" s="1"/>
  <c r="AI12" i="64"/>
  <c r="AI43" i="64" s="1"/>
  <c r="U12" i="64"/>
  <c r="U43" i="64" s="1"/>
  <c r="C12" i="64"/>
  <c r="C43" i="64" s="1"/>
  <c r="R12" i="64"/>
  <c r="R43" i="64" s="1"/>
  <c r="AF12" i="64"/>
  <c r="AF43" i="64" s="1"/>
  <c r="AD12" i="64"/>
  <c r="AD43" i="64" s="1"/>
  <c r="G12" i="64"/>
  <c r="G43" i="64" s="1"/>
  <c r="Y12" i="64"/>
  <c r="Y43" i="64" s="1"/>
  <c r="AK12" i="64"/>
  <c r="AK43" i="64" s="1"/>
  <c r="S12" i="64"/>
  <c r="S43" i="64" s="1"/>
  <c r="AH12" i="64"/>
  <c r="AH43" i="64" s="1"/>
  <c r="I12" i="64"/>
  <c r="I43" i="64" s="1"/>
  <c r="W12" i="64"/>
  <c r="W43" i="64" s="1"/>
  <c r="AC12" i="64"/>
  <c r="AC43" i="64" s="1"/>
  <c r="AQ12" i="64"/>
  <c r="AQ43" i="64" s="1"/>
  <c r="E12" i="64"/>
  <c r="E43" i="64" s="1"/>
  <c r="P12" i="64"/>
  <c r="P43" i="64" s="1"/>
  <c r="N12" i="64"/>
  <c r="N43" i="64" s="1"/>
  <c r="AB12" i="64"/>
  <c r="AB43" i="64" s="1"/>
  <c r="AP12" i="64"/>
  <c r="AP43" i="64" s="1"/>
  <c r="F12" i="64"/>
  <c r="F43" i="64" s="1"/>
  <c r="AM12" i="64"/>
  <c r="AM43" i="64" s="1"/>
  <c r="L12" i="64"/>
  <c r="L43" i="64" s="1"/>
  <c r="Z12" i="64"/>
  <c r="Z43" i="64" s="1"/>
  <c r="M12" i="64"/>
  <c r="M43" i="64" s="1"/>
  <c r="J12" i="64"/>
  <c r="J43" i="64" s="1"/>
  <c r="X12" i="64"/>
  <c r="X43" i="64" s="1"/>
  <c r="AG12" i="64"/>
  <c r="AG43" i="64" s="1"/>
  <c r="AL12" i="64"/>
  <c r="AL43" i="64" s="1"/>
  <c r="AE12" i="64"/>
  <c r="AE43" i="64" s="1"/>
  <c r="AJ12" i="64"/>
  <c r="AJ43" i="64" s="1"/>
  <c r="T12" i="64"/>
  <c r="T43" i="64" s="1"/>
  <c r="D12" i="64"/>
  <c r="D43" i="64" s="1"/>
  <c r="Q12" i="64"/>
  <c r="Q43" i="64" s="1"/>
  <c r="O12" i="64"/>
  <c r="O43" i="64" s="1"/>
  <c r="B44" i="64"/>
  <c r="AG13" i="64"/>
  <c r="AG44" i="64" s="1"/>
  <c r="AA13" i="64"/>
  <c r="AA44" i="64" s="1"/>
  <c r="AP13" i="64"/>
  <c r="AP44" i="64" s="1"/>
  <c r="Q13" i="64"/>
  <c r="Q44" i="64" s="1"/>
  <c r="AC13" i="64"/>
  <c r="AC44" i="64" s="1"/>
  <c r="K13" i="64"/>
  <c r="K44" i="64" s="1"/>
  <c r="Z13" i="64"/>
  <c r="Z44" i="64" s="1"/>
  <c r="AN13" i="64"/>
  <c r="AN44" i="64" s="1"/>
  <c r="AL13" i="64"/>
  <c r="AL44" i="64" s="1"/>
  <c r="AO13" i="64"/>
  <c r="AO44" i="64" s="1"/>
  <c r="S13" i="64"/>
  <c r="S44" i="64" s="1"/>
  <c r="M13" i="64"/>
  <c r="M44" i="64" s="1"/>
  <c r="J13" i="64"/>
  <c r="J44" i="64" s="1"/>
  <c r="X13" i="64"/>
  <c r="X44" i="64" s="1"/>
  <c r="V13" i="64"/>
  <c r="V44" i="64" s="1"/>
  <c r="AJ13" i="64"/>
  <c r="AJ44" i="64" s="1"/>
  <c r="D13" i="64"/>
  <c r="D44" i="64" s="1"/>
  <c r="H13" i="64"/>
  <c r="H44" i="64" s="1"/>
  <c r="F13" i="64"/>
  <c r="F44" i="64" s="1"/>
  <c r="T13" i="64"/>
  <c r="T44" i="64" s="1"/>
  <c r="AE13" i="64"/>
  <c r="AE44" i="64" s="1"/>
  <c r="AB13" i="64"/>
  <c r="AB44" i="64" s="1"/>
  <c r="C13" i="64"/>
  <c r="C44" i="64" s="1"/>
  <c r="AH13" i="64"/>
  <c r="AH44" i="64" s="1"/>
  <c r="O13" i="64"/>
  <c r="O44" i="64" s="1"/>
  <c r="P13" i="64"/>
  <c r="P44" i="64" s="1"/>
  <c r="R13" i="64"/>
  <c r="R44" i="64" s="1"/>
  <c r="AF13" i="64"/>
  <c r="AF44" i="64" s="1"/>
  <c r="L13" i="64"/>
  <c r="L44" i="64" s="1"/>
  <c r="Y13" i="64"/>
  <c r="Y44" i="64" s="1"/>
  <c r="AM13" i="64"/>
  <c r="AM44" i="64" s="1"/>
  <c r="U13" i="64"/>
  <c r="U44" i="64" s="1"/>
  <c r="AI13" i="64"/>
  <c r="AI44" i="64" s="1"/>
  <c r="AD13" i="64"/>
  <c r="AD44" i="64" s="1"/>
  <c r="I13" i="64"/>
  <c r="I44" i="64" s="1"/>
  <c r="W13" i="64"/>
  <c r="W44" i="64" s="1"/>
  <c r="AK13" i="64"/>
  <c r="AK44" i="64" s="1"/>
  <c r="N13" i="64"/>
  <c r="N44" i="64" s="1"/>
  <c r="G13" i="64"/>
  <c r="G44" i="64" s="1"/>
  <c r="E13" i="64"/>
  <c r="E44" i="64" s="1"/>
  <c r="AQ13" i="64"/>
  <c r="AQ44" i="64" s="1"/>
  <c r="C23" i="21"/>
  <c r="C22" i="21"/>
  <c r="C13" i="21"/>
  <c r="C15" i="21" s="1"/>
  <c r="C17" i="21" s="1"/>
  <c r="C18" i="21" s="1"/>
  <c r="I28" i="10"/>
  <c r="I19" i="10"/>
  <c r="I21" i="10" s="1"/>
  <c r="I23" i="10" s="1"/>
  <c r="I24" i="10" s="1"/>
  <c r="I29" i="10"/>
  <c r="B38" i="21" l="1"/>
  <c r="B42" i="21"/>
  <c r="B43" i="21"/>
  <c r="B39" i="21"/>
  <c r="C30" i="21"/>
  <c r="C34" i="21"/>
  <c r="C38" i="21" s="1"/>
  <c r="C31" i="21"/>
  <c r="C35" i="21"/>
  <c r="C39" i="21" s="1"/>
  <c r="P25" i="22"/>
  <c r="P59" i="22"/>
  <c r="P68" i="22"/>
  <c r="P69" i="22"/>
  <c r="P27" i="56"/>
  <c r="P59" i="56" l="1"/>
  <c r="AL21" i="63"/>
  <c r="P56" i="22"/>
  <c r="P57" i="22" s="1"/>
  <c r="P61" i="22" s="1"/>
  <c r="P63" i="22" s="1"/>
  <c r="P64" i="22" s="1"/>
  <c r="D19" i="63"/>
  <c r="D50" i="63" s="1"/>
  <c r="D51" i="63" s="1"/>
  <c r="D53" i="63" s="1"/>
  <c r="D55" i="63" s="1"/>
  <c r="D57" i="63" s="1"/>
  <c r="D58" i="63" s="1"/>
  <c r="P25" i="56"/>
  <c r="P69" i="56"/>
  <c r="P68" i="56"/>
  <c r="P27" i="57"/>
  <c r="P25" i="57" l="1"/>
  <c r="AM21" i="63"/>
  <c r="P56" i="56"/>
  <c r="P57" i="56" s="1"/>
  <c r="P61" i="56" s="1"/>
  <c r="P63" i="56" s="1"/>
  <c r="P64" i="56" s="1"/>
  <c r="AL19" i="63"/>
  <c r="AL50" i="63" s="1"/>
  <c r="AL51" i="63" s="1"/>
  <c r="AL53" i="63" s="1"/>
  <c r="AL55" i="63" s="1"/>
  <c r="AL57" i="63" s="1"/>
  <c r="AL58" i="63" s="1"/>
  <c r="AL63" i="63"/>
  <c r="AL71" i="63" s="1"/>
  <c r="AL62" i="63"/>
  <c r="AL70" i="63" s="1"/>
  <c r="P69" i="57"/>
  <c r="P68" i="57"/>
  <c r="P59" i="57"/>
  <c r="P27" i="61"/>
  <c r="P68" i="61" l="1"/>
  <c r="AQ21" i="63"/>
  <c r="AM63" i="63"/>
  <c r="AM71" i="63" s="1"/>
  <c r="AM62" i="63"/>
  <c r="AM70" i="63" s="1"/>
  <c r="P56" i="57"/>
  <c r="P57" i="57" s="1"/>
  <c r="P61" i="57" s="1"/>
  <c r="P63" i="57" s="1"/>
  <c r="P64" i="57" s="1"/>
  <c r="AM19" i="63"/>
  <c r="AM50" i="63" s="1"/>
  <c r="AM51" i="63" s="1"/>
  <c r="AM53" i="63" s="1"/>
  <c r="AM55" i="63" s="1"/>
  <c r="AM57" i="63" s="1"/>
  <c r="AM58" i="63" s="1"/>
  <c r="P69" i="61"/>
  <c r="P59" i="61"/>
  <c r="P25" i="61"/>
  <c r="AQ63" i="63" l="1"/>
  <c r="AQ71" i="63" s="1"/>
  <c r="AQ62" i="63"/>
  <c r="AQ70" i="63" s="1"/>
  <c r="P56" i="61"/>
  <c r="P57" i="61" s="1"/>
  <c r="P61" i="61" s="1"/>
  <c r="P63" i="61" s="1"/>
  <c r="P64" i="61" s="1"/>
  <c r="AQ19" i="63"/>
  <c r="AQ50" i="63" s="1"/>
  <c r="AQ51" i="63" s="1"/>
  <c r="AQ53" i="63" s="1"/>
  <c r="AQ55" i="63" s="1"/>
  <c r="AQ57" i="63" s="1"/>
  <c r="AQ58" i="63" s="1"/>
  <c r="F37" i="3" l="1"/>
  <c r="AP37" i="63"/>
  <c r="AR37" i="63"/>
  <c r="P12" i="60"/>
  <c r="P16" i="60" s="1"/>
  <c r="P17" i="60" l="1"/>
  <c r="P18" i="60"/>
  <c r="P22" i="60"/>
  <c r="P19" i="60"/>
  <c r="P24" i="60"/>
  <c r="P20" i="60"/>
  <c r="P21" i="60"/>
  <c r="P23" i="60"/>
  <c r="AP10" i="63"/>
  <c r="P47" i="60"/>
  <c r="AP6" i="63"/>
  <c r="AP13" i="63" l="1"/>
  <c r="AP44" i="63" s="1"/>
  <c r="P50" i="60"/>
  <c r="AP41" i="63"/>
  <c r="P52" i="60"/>
  <c r="AP15" i="63"/>
  <c r="AP46" i="63" s="1"/>
  <c r="P53" i="60"/>
  <c r="AP16" i="63"/>
  <c r="AP47" i="63" s="1"/>
  <c r="AP17" i="63"/>
  <c r="AP48" i="63" s="1"/>
  <c r="P54" i="60"/>
  <c r="P51" i="60"/>
  <c r="AP14" i="63"/>
  <c r="AP45" i="63" s="1"/>
  <c r="AP18" i="63"/>
  <c r="AP49" i="63" s="1"/>
  <c r="P55" i="60"/>
  <c r="AP12" i="63"/>
  <c r="AP43" i="63" s="1"/>
  <c r="P49" i="60"/>
  <c r="AP11" i="63"/>
  <c r="AP42" i="63" s="1"/>
  <c r="P48" i="60"/>
  <c r="E67" i="32"/>
  <c r="J67" i="32" s="1"/>
  <c r="D71" i="32"/>
  <c r="D74" i="32"/>
  <c r="P65" i="1"/>
  <c r="Q65" i="1" s="1"/>
  <c r="E71" i="32" l="1"/>
  <c r="E74" i="32" s="1"/>
  <c r="P62" i="32" s="1"/>
  <c r="N56" i="63" s="1"/>
  <c r="AR56" i="63" s="1"/>
  <c r="U65" i="1"/>
  <c r="Q69" i="1"/>
  <c r="J71" i="32"/>
  <c r="E105" i="32"/>
  <c r="Q103" i="1" s="1"/>
  <c r="U103" i="1" s="1"/>
  <c r="E97" i="32"/>
  <c r="Q95" i="1" s="1"/>
  <c r="U95" i="1" s="1"/>
  <c r="E91" i="32"/>
  <c r="E92" i="32" s="1"/>
  <c r="P69" i="1"/>
  <c r="E82" i="32"/>
  <c r="E83" i="32" s="1"/>
  <c r="K67" i="32"/>
  <c r="K71" i="32" s="1"/>
  <c r="K74" i="32" s="1"/>
  <c r="K75" i="32" s="1"/>
  <c r="P12" i="32" s="1"/>
  <c r="N6" i="63" s="1"/>
  <c r="T65" i="1"/>
  <c r="T69" i="1" l="1"/>
  <c r="P72" i="1"/>
  <c r="T72" i="1" s="1"/>
  <c r="L71" i="32"/>
  <c r="J74" i="32"/>
  <c r="P16" i="32"/>
  <c r="L67" i="32"/>
  <c r="U69" i="1"/>
  <c r="Q72" i="1"/>
  <c r="U72" i="1" l="1"/>
  <c r="Q80" i="1"/>
  <c r="Q89" i="1"/>
  <c r="U89" i="1" s="1"/>
  <c r="P47" i="32"/>
  <c r="P17" i="32"/>
  <c r="P18" i="32"/>
  <c r="P19" i="32"/>
  <c r="P20" i="32"/>
  <c r="P21" i="32"/>
  <c r="P22" i="32"/>
  <c r="P23" i="32"/>
  <c r="P24" i="32"/>
  <c r="N10" i="63"/>
  <c r="L74" i="32"/>
  <c r="J75" i="32"/>
  <c r="N14" i="63" l="1"/>
  <c r="N45" i="63" s="1"/>
  <c r="P51" i="32"/>
  <c r="N41" i="63"/>
  <c r="N13" i="63"/>
  <c r="N44" i="63" s="1"/>
  <c r="P50" i="32"/>
  <c r="N17" i="63"/>
  <c r="N48" i="63" s="1"/>
  <c r="P54" i="32"/>
  <c r="N11" i="63"/>
  <c r="N42" i="63" s="1"/>
  <c r="P48" i="32"/>
  <c r="Q90" i="1"/>
  <c r="N18" i="63"/>
  <c r="N49" i="63" s="1"/>
  <c r="P55" i="32"/>
  <c r="N16" i="63"/>
  <c r="N47" i="63" s="1"/>
  <c r="P53" i="32"/>
  <c r="N12" i="63"/>
  <c r="N43" i="63" s="1"/>
  <c r="P49" i="32"/>
  <c r="U80" i="1"/>
  <c r="Q81" i="1"/>
  <c r="N15" i="63"/>
  <c r="N46" i="63" s="1"/>
  <c r="P52" i="32"/>
  <c r="P25" i="9" l="1"/>
  <c r="P27" i="9"/>
  <c r="P56" i="9"/>
  <c r="P57" i="9"/>
  <c r="P59" i="9"/>
  <c r="P61" i="9"/>
  <c r="P63" i="9"/>
  <c r="P64" i="9"/>
  <c r="P68" i="9"/>
  <c r="P69" i="9"/>
  <c r="P25" i="23"/>
  <c r="P27" i="23"/>
  <c r="P56" i="23"/>
  <c r="P57" i="23"/>
  <c r="P59" i="23"/>
  <c r="P61" i="23"/>
  <c r="P63" i="23"/>
  <c r="P64" i="23"/>
  <c r="P68" i="23"/>
  <c r="P69" i="23"/>
  <c r="P25" i="24"/>
  <c r="P27" i="24"/>
  <c r="P56" i="24"/>
  <c r="P57" i="24"/>
  <c r="P59" i="24"/>
  <c r="P61" i="24"/>
  <c r="P63" i="24"/>
  <c r="P64" i="24"/>
  <c r="P68" i="24"/>
  <c r="P69" i="24"/>
  <c r="P25" i="25"/>
  <c r="P27" i="25"/>
  <c r="P56" i="25"/>
  <c r="P57" i="25"/>
  <c r="P59" i="25"/>
  <c r="P61" i="25"/>
  <c r="P63" i="25"/>
  <c r="P64" i="25"/>
  <c r="P68" i="25"/>
  <c r="P69" i="25"/>
  <c r="P25" i="26"/>
  <c r="P27" i="26"/>
  <c r="P56" i="26"/>
  <c r="P57" i="26"/>
  <c r="P59" i="26"/>
  <c r="P61" i="26"/>
  <c r="P63" i="26"/>
  <c r="P64" i="26"/>
  <c r="P68" i="26"/>
  <c r="P69" i="26"/>
  <c r="P25" i="27"/>
  <c r="P27" i="27"/>
  <c r="P56" i="27"/>
  <c r="P57" i="27"/>
  <c r="P59" i="27"/>
  <c r="P61" i="27"/>
  <c r="P63" i="27"/>
  <c r="P64" i="27"/>
  <c r="P68" i="27"/>
  <c r="P69" i="27"/>
  <c r="P25" i="28"/>
  <c r="P27" i="28"/>
  <c r="P56" i="28"/>
  <c r="P57" i="28"/>
  <c r="P59" i="28"/>
  <c r="P61" i="28"/>
  <c r="P63" i="28"/>
  <c r="P64" i="28"/>
  <c r="P68" i="28"/>
  <c r="P69" i="28"/>
  <c r="P25" i="29"/>
  <c r="P27" i="29"/>
  <c r="P56" i="29"/>
  <c r="P57" i="29"/>
  <c r="P59" i="29"/>
  <c r="P61" i="29"/>
  <c r="P63" i="29"/>
  <c r="P64" i="29"/>
  <c r="P68" i="29"/>
  <c r="P69" i="29"/>
  <c r="P25" i="30"/>
  <c r="P27" i="30"/>
  <c r="P56" i="30"/>
  <c r="P57" i="30"/>
  <c r="P59" i="30"/>
  <c r="P61" i="30"/>
  <c r="P63" i="30"/>
  <c r="P64" i="30"/>
  <c r="P68" i="30"/>
  <c r="P69" i="30"/>
  <c r="P25" i="31"/>
  <c r="P27" i="31"/>
  <c r="P56" i="31"/>
  <c r="P57" i="31"/>
  <c r="P59" i="31"/>
  <c r="P61" i="31"/>
  <c r="P63" i="31"/>
  <c r="P64" i="31"/>
  <c r="P68" i="31"/>
  <c r="P69" i="31"/>
  <c r="P25" i="32"/>
  <c r="P27" i="32"/>
  <c r="P56" i="32"/>
  <c r="P57" i="32"/>
  <c r="P59" i="32"/>
  <c r="P61" i="32"/>
  <c r="P63" i="32"/>
  <c r="P64" i="32"/>
  <c r="P68" i="32"/>
  <c r="P69" i="32"/>
  <c r="P25" i="33"/>
  <c r="P27" i="33"/>
  <c r="P56" i="33"/>
  <c r="P57" i="33"/>
  <c r="P59" i="33"/>
  <c r="P61" i="33"/>
  <c r="P63" i="33"/>
  <c r="P64" i="33"/>
  <c r="P68" i="33"/>
  <c r="P69" i="33"/>
  <c r="P25" i="34"/>
  <c r="P27" i="34"/>
  <c r="P56" i="34"/>
  <c r="P57" i="34"/>
  <c r="P59" i="34"/>
  <c r="P61" i="34"/>
  <c r="P63" i="34"/>
  <c r="P64" i="34"/>
  <c r="P68" i="34"/>
  <c r="P69" i="34"/>
  <c r="P25" i="35"/>
  <c r="P27" i="35"/>
  <c r="P56" i="35"/>
  <c r="P57" i="35"/>
  <c r="P59" i="35"/>
  <c r="P61" i="35"/>
  <c r="P63" i="35"/>
  <c r="P64" i="35"/>
  <c r="P68" i="35"/>
  <c r="P69" i="35"/>
  <c r="P25" i="36"/>
  <c r="P27" i="36"/>
  <c r="P56" i="36"/>
  <c r="P57" i="36"/>
  <c r="P59" i="36"/>
  <c r="P61" i="36"/>
  <c r="P63" i="36"/>
  <c r="P64" i="36"/>
  <c r="P68" i="36"/>
  <c r="P69" i="36"/>
  <c r="P25" i="37"/>
  <c r="P27" i="37"/>
  <c r="P56" i="37"/>
  <c r="P57" i="37"/>
  <c r="P59" i="37"/>
  <c r="P61" i="37"/>
  <c r="P63" i="37"/>
  <c r="P64" i="37"/>
  <c r="P68" i="37"/>
  <c r="P69" i="37"/>
  <c r="P25" i="38"/>
  <c r="P27" i="38"/>
  <c r="P56" i="38"/>
  <c r="P57" i="38"/>
  <c r="P59" i="38"/>
  <c r="P61" i="38"/>
  <c r="P63" i="38"/>
  <c r="P64" i="38"/>
  <c r="P68" i="38"/>
  <c r="P69" i="38"/>
  <c r="P25" i="39"/>
  <c r="P27" i="39"/>
  <c r="P56" i="39"/>
  <c r="P57" i="39"/>
  <c r="P59" i="39"/>
  <c r="P61" i="39"/>
  <c r="P63" i="39"/>
  <c r="P64" i="39"/>
  <c r="P68" i="39"/>
  <c r="P69" i="39"/>
  <c r="P25" i="40"/>
  <c r="P27" i="40"/>
  <c r="P56" i="40"/>
  <c r="P57" i="40"/>
  <c r="P59" i="40"/>
  <c r="P61" i="40"/>
  <c r="P63" i="40"/>
  <c r="P64" i="40"/>
  <c r="P68" i="40"/>
  <c r="P69" i="40"/>
  <c r="P25" i="41"/>
  <c r="P27" i="41"/>
  <c r="P56" i="41"/>
  <c r="P57" i="41"/>
  <c r="P59" i="41"/>
  <c r="P61" i="41"/>
  <c r="P63" i="41"/>
  <c r="P64" i="41"/>
  <c r="P68" i="41"/>
  <c r="P69" i="41"/>
  <c r="P25" i="42"/>
  <c r="P27" i="42"/>
  <c r="P56" i="42"/>
  <c r="P57" i="42"/>
  <c r="P59" i="42"/>
  <c r="P61" i="42"/>
  <c r="P63" i="42"/>
  <c r="P64" i="42"/>
  <c r="P68" i="42"/>
  <c r="P69" i="42"/>
  <c r="P25" i="43"/>
  <c r="P27" i="43"/>
  <c r="P56" i="43"/>
  <c r="P57" i="43"/>
  <c r="P59" i="43"/>
  <c r="P61" i="43"/>
  <c r="P63" i="43"/>
  <c r="P64" i="43"/>
  <c r="P68" i="43"/>
  <c r="P69" i="43"/>
  <c r="P25" i="44"/>
  <c r="P27" i="44"/>
  <c r="P56" i="44"/>
  <c r="P57" i="44"/>
  <c r="P59" i="44"/>
  <c r="P61" i="44"/>
  <c r="P63" i="44"/>
  <c r="P64" i="44"/>
  <c r="P68" i="44"/>
  <c r="P69" i="44"/>
  <c r="P25" i="45"/>
  <c r="P27" i="45"/>
  <c r="P56" i="45"/>
  <c r="P57" i="45"/>
  <c r="P59" i="45"/>
  <c r="P61" i="45"/>
  <c r="P63" i="45"/>
  <c r="P64" i="45"/>
  <c r="P68" i="45"/>
  <c r="P69" i="45"/>
  <c r="P25" i="46"/>
  <c r="P27" i="46"/>
  <c r="P56" i="46"/>
  <c r="P57" i="46"/>
  <c r="P59" i="46"/>
  <c r="P61" i="46"/>
  <c r="P63" i="46"/>
  <c r="P64" i="46"/>
  <c r="P68" i="46"/>
  <c r="P69" i="46"/>
  <c r="P25" i="47"/>
  <c r="P27" i="47"/>
  <c r="P56" i="47"/>
  <c r="P57" i="47"/>
  <c r="P59" i="47"/>
  <c r="P61" i="47"/>
  <c r="P63" i="47"/>
  <c r="P64" i="47"/>
  <c r="P68" i="47"/>
  <c r="P69" i="47"/>
  <c r="P25" i="48"/>
  <c r="P27" i="48"/>
  <c r="P56" i="48"/>
  <c r="P57" i="48"/>
  <c r="P59" i="48"/>
  <c r="P61" i="48"/>
  <c r="P63" i="48"/>
  <c r="P64" i="48"/>
  <c r="P68" i="48"/>
  <c r="P69" i="48"/>
  <c r="P25" i="49"/>
  <c r="P27" i="49"/>
  <c r="P56" i="49"/>
  <c r="P57" i="49"/>
  <c r="P59" i="49"/>
  <c r="P61" i="49"/>
  <c r="P63" i="49"/>
  <c r="P64" i="49"/>
  <c r="P68" i="49"/>
  <c r="P69" i="49"/>
  <c r="P25" i="50"/>
  <c r="P27" i="50"/>
  <c r="P56" i="50"/>
  <c r="P57" i="50"/>
  <c r="P59" i="50"/>
  <c r="P61" i="50"/>
  <c r="P63" i="50"/>
  <c r="P64" i="50"/>
  <c r="P68" i="50"/>
  <c r="P69" i="50"/>
  <c r="P25" i="51"/>
  <c r="P27" i="51"/>
  <c r="P56" i="51"/>
  <c r="P57" i="51"/>
  <c r="P59" i="51"/>
  <c r="P61" i="51"/>
  <c r="P63" i="51"/>
  <c r="P64" i="51"/>
  <c r="P68" i="51"/>
  <c r="P69" i="51"/>
  <c r="P25" i="52"/>
  <c r="P27" i="52"/>
  <c r="P56" i="52"/>
  <c r="P57" i="52"/>
  <c r="P59" i="52"/>
  <c r="P61" i="52"/>
  <c r="P63" i="52"/>
  <c r="P64" i="52"/>
  <c r="P68" i="52"/>
  <c r="P69" i="52"/>
  <c r="P25" i="53"/>
  <c r="P27" i="53"/>
  <c r="P56" i="53"/>
  <c r="P57" i="53"/>
  <c r="P59" i="53"/>
  <c r="P61" i="53"/>
  <c r="P63" i="53"/>
  <c r="P64" i="53"/>
  <c r="P68" i="53"/>
  <c r="P69" i="53"/>
  <c r="P25" i="54"/>
  <c r="P27" i="54"/>
  <c r="P56" i="54"/>
  <c r="P57" i="54"/>
  <c r="P59" i="54"/>
  <c r="P61" i="54"/>
  <c r="P63" i="54"/>
  <c r="P64" i="54"/>
  <c r="P68" i="54"/>
  <c r="P69" i="54"/>
  <c r="P25" i="55"/>
  <c r="P27" i="55"/>
  <c r="P56" i="55"/>
  <c r="P57" i="55"/>
  <c r="P59" i="55"/>
  <c r="P61" i="55"/>
  <c r="P63" i="55"/>
  <c r="P64" i="55"/>
  <c r="P68" i="55"/>
  <c r="P69" i="55"/>
  <c r="B19" i="64"/>
  <c r="C19" i="64"/>
  <c r="D19" i="64"/>
  <c r="E19" i="64"/>
  <c r="F19" i="64"/>
  <c r="G19" i="64"/>
  <c r="H19" i="64"/>
  <c r="I19" i="64"/>
  <c r="J19" i="64"/>
  <c r="K19" i="64"/>
  <c r="L19" i="64"/>
  <c r="M19" i="64"/>
  <c r="N19" i="64"/>
  <c r="O19" i="64"/>
  <c r="P19" i="64"/>
  <c r="Q19" i="64"/>
  <c r="R19" i="64"/>
  <c r="S19" i="64"/>
  <c r="T19" i="64"/>
  <c r="U19" i="64"/>
  <c r="V19" i="64"/>
  <c r="W19" i="64"/>
  <c r="X19" i="64"/>
  <c r="Y19" i="64"/>
  <c r="Z19" i="64"/>
  <c r="AA19" i="64"/>
  <c r="AB19" i="64"/>
  <c r="AC19" i="64"/>
  <c r="AD19" i="64"/>
  <c r="AE19" i="64"/>
  <c r="AF19" i="64"/>
  <c r="AG19" i="64"/>
  <c r="AH19" i="64"/>
  <c r="AI19" i="64"/>
  <c r="AJ19" i="64"/>
  <c r="AK19" i="64"/>
  <c r="AL19" i="64"/>
  <c r="AM19" i="64"/>
  <c r="AN19" i="64"/>
  <c r="AO19" i="64"/>
  <c r="AP19" i="64"/>
  <c r="AQ19" i="64"/>
  <c r="B21" i="64"/>
  <c r="C21" i="64"/>
  <c r="D21" i="64"/>
  <c r="E21" i="64"/>
  <c r="F21" i="64"/>
  <c r="G21" i="64"/>
  <c r="H21" i="64"/>
  <c r="I21" i="64"/>
  <c r="J21" i="64"/>
  <c r="K21" i="64"/>
  <c r="L21" i="64"/>
  <c r="M21" i="64"/>
  <c r="N21" i="64"/>
  <c r="O21" i="64"/>
  <c r="P21" i="64"/>
  <c r="Q21" i="64"/>
  <c r="R21" i="64"/>
  <c r="S21" i="64"/>
  <c r="T21" i="64"/>
  <c r="U21" i="64"/>
  <c r="V21" i="64"/>
  <c r="W21" i="64"/>
  <c r="X21" i="64"/>
  <c r="Y21" i="64"/>
  <c r="Z21" i="64"/>
  <c r="AA21" i="64"/>
  <c r="AB21" i="64"/>
  <c r="AC21" i="64"/>
  <c r="AD21" i="64"/>
  <c r="AE21" i="64"/>
  <c r="AF21" i="64"/>
  <c r="AG21" i="64"/>
  <c r="AH21" i="64"/>
  <c r="AI21" i="64"/>
  <c r="AJ21" i="64"/>
  <c r="AK21" i="64"/>
  <c r="AL21" i="64"/>
  <c r="AM21" i="64"/>
  <c r="AN21" i="64"/>
  <c r="AO21" i="64"/>
  <c r="AP21" i="64"/>
  <c r="AQ21" i="64"/>
  <c r="B50" i="64"/>
  <c r="C50" i="64"/>
  <c r="D50" i="64"/>
  <c r="E50" i="64"/>
  <c r="F50" i="64"/>
  <c r="G50" i="64"/>
  <c r="H50" i="64"/>
  <c r="I50" i="64"/>
  <c r="J50" i="64"/>
  <c r="K50" i="64"/>
  <c r="L50" i="64"/>
  <c r="M50" i="64"/>
  <c r="N50" i="64"/>
  <c r="O50" i="64"/>
  <c r="P50" i="64"/>
  <c r="Q50" i="64"/>
  <c r="R50" i="64"/>
  <c r="S50" i="64"/>
  <c r="T50" i="64"/>
  <c r="U50" i="64"/>
  <c r="V50" i="64"/>
  <c r="W50" i="64"/>
  <c r="X50" i="64"/>
  <c r="Y50" i="64"/>
  <c r="Z50" i="64"/>
  <c r="AA50" i="64"/>
  <c r="AB50" i="64"/>
  <c r="AC50" i="64"/>
  <c r="AD50" i="64"/>
  <c r="AE50" i="64"/>
  <c r="AF50" i="64"/>
  <c r="AG50" i="64"/>
  <c r="AH50" i="64"/>
  <c r="AI50" i="64"/>
  <c r="AJ50" i="64"/>
  <c r="AK50" i="64"/>
  <c r="AL50" i="64"/>
  <c r="AM50" i="64"/>
  <c r="AN50" i="64"/>
  <c r="AO50" i="64"/>
  <c r="AP50" i="64"/>
  <c r="AQ50" i="64"/>
  <c r="B51" i="64"/>
  <c r="C51" i="64"/>
  <c r="D51" i="64"/>
  <c r="E51" i="64"/>
  <c r="F51" i="64"/>
  <c r="G51" i="64"/>
  <c r="H51" i="64"/>
  <c r="I51" i="64"/>
  <c r="J51" i="64"/>
  <c r="K51" i="64"/>
  <c r="L51" i="64"/>
  <c r="M51" i="64"/>
  <c r="N51" i="64"/>
  <c r="O51" i="64"/>
  <c r="P51" i="64"/>
  <c r="Q51" i="64"/>
  <c r="R51" i="64"/>
  <c r="S51" i="64"/>
  <c r="T51" i="64"/>
  <c r="U51" i="64"/>
  <c r="V51" i="64"/>
  <c r="W51" i="64"/>
  <c r="X51" i="64"/>
  <c r="Y51" i="64"/>
  <c r="Z51" i="64"/>
  <c r="AA51" i="64"/>
  <c r="AB51" i="64"/>
  <c r="AC51" i="64"/>
  <c r="AD51" i="64"/>
  <c r="AE51" i="64"/>
  <c r="AF51" i="64"/>
  <c r="AG51" i="64"/>
  <c r="AH51" i="64"/>
  <c r="AI51" i="64"/>
  <c r="AJ51" i="64"/>
  <c r="AK51" i="64"/>
  <c r="AL51" i="64"/>
  <c r="AM51" i="64"/>
  <c r="AN51" i="64"/>
  <c r="AO51" i="64"/>
  <c r="AP51" i="64"/>
  <c r="AQ51" i="64"/>
  <c r="B53" i="64"/>
  <c r="C53" i="64"/>
  <c r="D53" i="64"/>
  <c r="E53" i="64"/>
  <c r="F53" i="64"/>
  <c r="G53" i="64"/>
  <c r="H53" i="64"/>
  <c r="I53" i="64"/>
  <c r="J53" i="64"/>
  <c r="K53" i="64"/>
  <c r="L53" i="64"/>
  <c r="M53" i="64"/>
  <c r="N53" i="64"/>
  <c r="O53" i="64"/>
  <c r="P53" i="64"/>
  <c r="Q53" i="64"/>
  <c r="R53" i="64"/>
  <c r="S53" i="64"/>
  <c r="T53" i="64"/>
  <c r="U53" i="64"/>
  <c r="V53" i="64"/>
  <c r="W53" i="64"/>
  <c r="X53" i="64"/>
  <c r="Y53" i="64"/>
  <c r="Z53" i="64"/>
  <c r="AA53" i="64"/>
  <c r="AB53" i="64"/>
  <c r="AC53" i="64"/>
  <c r="AD53" i="64"/>
  <c r="AE53" i="64"/>
  <c r="AF53" i="64"/>
  <c r="AG53" i="64"/>
  <c r="AH53" i="64"/>
  <c r="AI53" i="64"/>
  <c r="AJ53" i="64"/>
  <c r="AK53" i="64"/>
  <c r="AL53" i="64"/>
  <c r="AM53" i="64"/>
  <c r="AN53" i="64"/>
  <c r="AO53" i="64"/>
  <c r="AP53" i="64"/>
  <c r="AQ53" i="64"/>
  <c r="B55" i="64"/>
  <c r="C55" i="64"/>
  <c r="D55" i="64"/>
  <c r="E55" i="64"/>
  <c r="F55" i="64"/>
  <c r="G55" i="64"/>
  <c r="H55" i="64"/>
  <c r="I55" i="64"/>
  <c r="J55" i="64"/>
  <c r="K55" i="64"/>
  <c r="L55" i="64"/>
  <c r="M55" i="64"/>
  <c r="N55" i="64"/>
  <c r="O55" i="64"/>
  <c r="P55" i="64"/>
  <c r="Q55" i="64"/>
  <c r="R55" i="64"/>
  <c r="S55" i="64"/>
  <c r="T55" i="64"/>
  <c r="U55" i="64"/>
  <c r="V55" i="64"/>
  <c r="W55" i="64"/>
  <c r="X55" i="64"/>
  <c r="Y55" i="64"/>
  <c r="Z55" i="64"/>
  <c r="AA55" i="64"/>
  <c r="AB55" i="64"/>
  <c r="AC55" i="64"/>
  <c r="AD55" i="64"/>
  <c r="AE55" i="64"/>
  <c r="AF55" i="64"/>
  <c r="AG55" i="64"/>
  <c r="AH55" i="64"/>
  <c r="AI55" i="64"/>
  <c r="AJ55" i="64"/>
  <c r="AK55" i="64"/>
  <c r="AL55" i="64"/>
  <c r="AM55" i="64"/>
  <c r="AN55" i="64"/>
  <c r="AO55" i="64"/>
  <c r="AP55" i="64"/>
  <c r="AQ55" i="64"/>
  <c r="AR55" i="64"/>
  <c r="B57" i="64"/>
  <c r="C57" i="64"/>
  <c r="D57" i="64"/>
  <c r="E57" i="64"/>
  <c r="F57" i="64"/>
  <c r="G57" i="64"/>
  <c r="H57" i="64"/>
  <c r="I57" i="64"/>
  <c r="J57" i="64"/>
  <c r="K57" i="64"/>
  <c r="L57" i="64"/>
  <c r="M57" i="64"/>
  <c r="N57" i="64"/>
  <c r="O57" i="64"/>
  <c r="P57" i="64"/>
  <c r="Q57" i="64"/>
  <c r="R57" i="64"/>
  <c r="S57" i="64"/>
  <c r="T57" i="64"/>
  <c r="U57" i="64"/>
  <c r="V57" i="64"/>
  <c r="W57" i="64"/>
  <c r="X57" i="64"/>
  <c r="Y57" i="64"/>
  <c r="Z57" i="64"/>
  <c r="AA57" i="64"/>
  <c r="AB57" i="64"/>
  <c r="AC57" i="64"/>
  <c r="AD57" i="64"/>
  <c r="AE57" i="64"/>
  <c r="AF57" i="64"/>
  <c r="AG57" i="64"/>
  <c r="AH57" i="64"/>
  <c r="AI57" i="64"/>
  <c r="AJ57" i="64"/>
  <c r="AK57" i="64"/>
  <c r="AL57" i="64"/>
  <c r="AM57" i="64"/>
  <c r="AN57" i="64"/>
  <c r="AO57" i="64"/>
  <c r="AP57" i="64"/>
  <c r="AQ57" i="64"/>
  <c r="B58" i="64"/>
  <c r="C58" i="64"/>
  <c r="D58" i="64"/>
  <c r="E58" i="64"/>
  <c r="F58" i="64"/>
  <c r="G58" i="64"/>
  <c r="H58" i="64"/>
  <c r="I58" i="64"/>
  <c r="J58" i="64"/>
  <c r="K58" i="64"/>
  <c r="L58" i="64"/>
  <c r="M58" i="64"/>
  <c r="N58" i="64"/>
  <c r="O58" i="64"/>
  <c r="P58" i="64"/>
  <c r="Q58" i="64"/>
  <c r="R58" i="64"/>
  <c r="S58" i="64"/>
  <c r="T58" i="64"/>
  <c r="U58" i="64"/>
  <c r="V58" i="64"/>
  <c r="W58" i="64"/>
  <c r="X58" i="64"/>
  <c r="Y58" i="64"/>
  <c r="Z58" i="64"/>
  <c r="AA58" i="64"/>
  <c r="AB58" i="64"/>
  <c r="AC58" i="64"/>
  <c r="AD58" i="64"/>
  <c r="AE58" i="64"/>
  <c r="AF58" i="64"/>
  <c r="AG58" i="64"/>
  <c r="AH58" i="64"/>
  <c r="AI58" i="64"/>
  <c r="AJ58" i="64"/>
  <c r="AK58" i="64"/>
  <c r="AL58" i="64"/>
  <c r="AM58" i="64"/>
  <c r="AN58" i="64"/>
  <c r="AO58" i="64"/>
  <c r="AP58" i="64"/>
  <c r="AQ58" i="64"/>
  <c r="B62" i="64"/>
  <c r="C62" i="64"/>
  <c r="D62" i="64"/>
  <c r="E62" i="64"/>
  <c r="F62" i="64"/>
  <c r="G62" i="64"/>
  <c r="H62" i="64"/>
  <c r="I62" i="64"/>
  <c r="J62" i="64"/>
  <c r="K62" i="64"/>
  <c r="L62" i="64"/>
  <c r="M62" i="64"/>
  <c r="N62" i="64"/>
  <c r="O62" i="64"/>
  <c r="P62" i="64"/>
  <c r="Q62" i="64"/>
  <c r="R62" i="64"/>
  <c r="S62" i="64"/>
  <c r="T62" i="64"/>
  <c r="U62" i="64"/>
  <c r="V62" i="64"/>
  <c r="W62" i="64"/>
  <c r="X62" i="64"/>
  <c r="Y62" i="64"/>
  <c r="Z62" i="64"/>
  <c r="AA62" i="64"/>
  <c r="AB62" i="64"/>
  <c r="AC62" i="64"/>
  <c r="AD62" i="64"/>
  <c r="AE62" i="64"/>
  <c r="AF62" i="64"/>
  <c r="AG62" i="64"/>
  <c r="AH62" i="64"/>
  <c r="AI62" i="64"/>
  <c r="AJ62" i="64"/>
  <c r="AK62" i="64"/>
  <c r="AL62" i="64"/>
  <c r="AM62" i="64"/>
  <c r="AN62" i="64"/>
  <c r="AO62" i="64"/>
  <c r="AP62" i="64"/>
  <c r="AQ62" i="64"/>
  <c r="B63" i="64"/>
  <c r="C63" i="64"/>
  <c r="D63" i="64"/>
  <c r="E63" i="64"/>
  <c r="F63" i="64"/>
  <c r="G63" i="64"/>
  <c r="H63" i="64"/>
  <c r="I63" i="64"/>
  <c r="J63" i="64"/>
  <c r="K63" i="64"/>
  <c r="L63" i="64"/>
  <c r="M63" i="64"/>
  <c r="N63" i="64"/>
  <c r="O63" i="64"/>
  <c r="P63" i="64"/>
  <c r="Q63" i="64"/>
  <c r="R63" i="64"/>
  <c r="S63" i="64"/>
  <c r="T63" i="64"/>
  <c r="U63" i="64"/>
  <c r="V63" i="64"/>
  <c r="W63" i="64"/>
  <c r="X63" i="64"/>
  <c r="Y63" i="64"/>
  <c r="Z63" i="64"/>
  <c r="AA63" i="64"/>
  <c r="AB63" i="64"/>
  <c r="AC63" i="64"/>
  <c r="AD63" i="64"/>
  <c r="AE63" i="64"/>
  <c r="AF63" i="64"/>
  <c r="AG63" i="64"/>
  <c r="AH63" i="64"/>
  <c r="AI63" i="64"/>
  <c r="AJ63" i="64"/>
  <c r="AK63" i="64"/>
  <c r="AL63" i="64"/>
  <c r="AM63" i="64"/>
  <c r="AN63" i="64"/>
  <c r="AO63" i="64"/>
  <c r="AP63" i="64"/>
  <c r="AQ63" i="64"/>
  <c r="C70" i="64"/>
  <c r="D70" i="64"/>
  <c r="E70" i="64"/>
  <c r="F70" i="64"/>
  <c r="G70" i="64"/>
  <c r="H70" i="64"/>
  <c r="I70" i="64"/>
  <c r="J70" i="64"/>
  <c r="K70" i="64"/>
  <c r="L70" i="64"/>
  <c r="M70" i="64"/>
  <c r="N70" i="64"/>
  <c r="O70" i="64"/>
  <c r="P70" i="64"/>
  <c r="Q70" i="64"/>
  <c r="R70" i="64"/>
  <c r="S70" i="64"/>
  <c r="T70" i="64"/>
  <c r="U70" i="64"/>
  <c r="V70" i="64"/>
  <c r="W70" i="64"/>
  <c r="X70" i="64"/>
  <c r="Y70" i="64"/>
  <c r="Z70" i="64"/>
  <c r="AA70" i="64"/>
  <c r="AB70" i="64"/>
  <c r="AC70" i="64"/>
  <c r="AD70" i="64"/>
  <c r="AE70" i="64"/>
  <c r="AF70" i="64"/>
  <c r="AG70" i="64"/>
  <c r="AH70" i="64"/>
  <c r="AI70" i="64"/>
  <c r="AJ70" i="64"/>
  <c r="AK70" i="64"/>
  <c r="AL70" i="64"/>
  <c r="AM70" i="64"/>
  <c r="AN70" i="64"/>
  <c r="AO70" i="64"/>
  <c r="AP70" i="64"/>
  <c r="AQ70" i="64"/>
  <c r="C71" i="64"/>
  <c r="D71" i="64"/>
  <c r="E71" i="64"/>
  <c r="F71" i="64"/>
  <c r="G71" i="64"/>
  <c r="H71" i="64"/>
  <c r="I71" i="64"/>
  <c r="J71" i="64"/>
  <c r="K71" i="64"/>
  <c r="L71" i="64"/>
  <c r="M71" i="64"/>
  <c r="N71" i="64"/>
  <c r="O71" i="64"/>
  <c r="P71" i="64"/>
  <c r="Q71" i="64"/>
  <c r="R71" i="64"/>
  <c r="S71" i="64"/>
  <c r="T71" i="64"/>
  <c r="U71" i="64"/>
  <c r="V71" i="64"/>
  <c r="W71" i="64"/>
  <c r="X71" i="64"/>
  <c r="Y71" i="64"/>
  <c r="Z71" i="64"/>
  <c r="AA71" i="64"/>
  <c r="AB71" i="64"/>
  <c r="AC71" i="64"/>
  <c r="AD71" i="64"/>
  <c r="AE71" i="64"/>
  <c r="AF71" i="64"/>
  <c r="AG71" i="64"/>
  <c r="AH71" i="64"/>
  <c r="AI71" i="64"/>
  <c r="AJ71" i="64"/>
  <c r="AK71" i="64"/>
  <c r="AL71" i="64"/>
  <c r="AM71" i="64"/>
  <c r="AN71" i="64"/>
  <c r="AO71" i="64"/>
  <c r="AP71" i="64"/>
  <c r="AQ71" i="64"/>
  <c r="B22" i="5"/>
  <c r="B45" i="5"/>
  <c r="B46" i="5"/>
  <c r="B19" i="3"/>
  <c r="B21" i="3"/>
  <c r="B50" i="3"/>
  <c r="B51" i="3"/>
  <c r="B53" i="3"/>
  <c r="B55" i="3"/>
  <c r="B57" i="3"/>
  <c r="B58" i="3"/>
  <c r="B62" i="3"/>
  <c r="B63" i="3"/>
  <c r="B19" i="63"/>
  <c r="C19" i="63"/>
  <c r="E19" i="63"/>
  <c r="F19" i="63"/>
  <c r="G19" i="63"/>
  <c r="H19" i="63"/>
  <c r="I19" i="63"/>
  <c r="J19" i="63"/>
  <c r="K19" i="63"/>
  <c r="L19" i="63"/>
  <c r="M19" i="63"/>
  <c r="N19" i="63"/>
  <c r="O19" i="63"/>
  <c r="P19" i="63"/>
  <c r="Q19" i="63"/>
  <c r="R19" i="63"/>
  <c r="S19" i="63"/>
  <c r="T19" i="63"/>
  <c r="U19" i="63"/>
  <c r="V19" i="63"/>
  <c r="W19" i="63"/>
  <c r="X19" i="63"/>
  <c r="Y19" i="63"/>
  <c r="Z19" i="63"/>
  <c r="AA19" i="63"/>
  <c r="AB19" i="63"/>
  <c r="AC19" i="63"/>
  <c r="AD19" i="63"/>
  <c r="AE19" i="63"/>
  <c r="AF19" i="63"/>
  <c r="AG19" i="63"/>
  <c r="AH19" i="63"/>
  <c r="AI19" i="63"/>
  <c r="AJ19" i="63"/>
  <c r="AK19" i="63"/>
  <c r="AN19" i="63"/>
  <c r="AO19" i="63"/>
  <c r="AP19" i="63"/>
  <c r="B21" i="63"/>
  <c r="C21" i="63"/>
  <c r="E21" i="63"/>
  <c r="F21" i="63"/>
  <c r="G21" i="63"/>
  <c r="H21" i="63"/>
  <c r="I21" i="63"/>
  <c r="J21" i="63"/>
  <c r="K21" i="63"/>
  <c r="L21" i="63"/>
  <c r="M21" i="63"/>
  <c r="N21" i="63"/>
  <c r="O21" i="63"/>
  <c r="P21" i="63"/>
  <c r="Q21" i="63"/>
  <c r="R21" i="63"/>
  <c r="S21" i="63"/>
  <c r="T21" i="63"/>
  <c r="U21" i="63"/>
  <c r="V21" i="63"/>
  <c r="W21" i="63"/>
  <c r="X21" i="63"/>
  <c r="Y21" i="63"/>
  <c r="Z21" i="63"/>
  <c r="AA21" i="63"/>
  <c r="AB21" i="63"/>
  <c r="AC21" i="63"/>
  <c r="AD21" i="63"/>
  <c r="AE21" i="63"/>
  <c r="AF21" i="63"/>
  <c r="AG21" i="63"/>
  <c r="AH21" i="63"/>
  <c r="AI21" i="63"/>
  <c r="AJ21" i="63"/>
  <c r="AK21" i="63"/>
  <c r="AN21" i="63"/>
  <c r="AO21" i="63"/>
  <c r="AP21" i="63"/>
  <c r="B50" i="63"/>
  <c r="C50" i="63"/>
  <c r="E50" i="63"/>
  <c r="F50" i="63"/>
  <c r="G50" i="63"/>
  <c r="H50" i="63"/>
  <c r="I50" i="63"/>
  <c r="J50" i="63"/>
  <c r="K50" i="63"/>
  <c r="L50" i="63"/>
  <c r="M50" i="63"/>
  <c r="N50" i="63"/>
  <c r="O50" i="63"/>
  <c r="P50" i="63"/>
  <c r="Q50" i="63"/>
  <c r="R50" i="63"/>
  <c r="S50" i="63"/>
  <c r="T50" i="63"/>
  <c r="U50" i="63"/>
  <c r="V50" i="63"/>
  <c r="W50" i="63"/>
  <c r="X50" i="63"/>
  <c r="Y50" i="63"/>
  <c r="Z50" i="63"/>
  <c r="AA50" i="63"/>
  <c r="AB50" i="63"/>
  <c r="AC50" i="63"/>
  <c r="AD50" i="63"/>
  <c r="AE50" i="63"/>
  <c r="AF50" i="63"/>
  <c r="AG50" i="63"/>
  <c r="AH50" i="63"/>
  <c r="AI50" i="63"/>
  <c r="AJ50" i="63"/>
  <c r="AK50" i="63"/>
  <c r="AN50" i="63"/>
  <c r="AO50" i="63"/>
  <c r="AP50" i="63"/>
  <c r="B51" i="63"/>
  <c r="C51" i="63"/>
  <c r="E51" i="63"/>
  <c r="F51" i="63"/>
  <c r="G51" i="63"/>
  <c r="H51" i="63"/>
  <c r="I51" i="63"/>
  <c r="J51" i="63"/>
  <c r="K51" i="63"/>
  <c r="L51" i="63"/>
  <c r="M51" i="63"/>
  <c r="N51" i="63"/>
  <c r="O51" i="63"/>
  <c r="P51" i="63"/>
  <c r="Q51" i="63"/>
  <c r="R51" i="63"/>
  <c r="S51" i="63"/>
  <c r="T51" i="63"/>
  <c r="U51" i="63"/>
  <c r="V51" i="63"/>
  <c r="W51" i="63"/>
  <c r="X51" i="63"/>
  <c r="Y51" i="63"/>
  <c r="Z51" i="63"/>
  <c r="AA51" i="63"/>
  <c r="AB51" i="63"/>
  <c r="AC51" i="63"/>
  <c r="AD51" i="63"/>
  <c r="AE51" i="63"/>
  <c r="AF51" i="63"/>
  <c r="AG51" i="63"/>
  <c r="AH51" i="63"/>
  <c r="AI51" i="63"/>
  <c r="AJ51" i="63"/>
  <c r="AK51" i="63"/>
  <c r="AN51" i="63"/>
  <c r="AO51" i="63"/>
  <c r="AP51" i="63"/>
  <c r="B53" i="63"/>
  <c r="C53" i="63"/>
  <c r="E53" i="63"/>
  <c r="F53" i="63"/>
  <c r="G53" i="63"/>
  <c r="H53" i="63"/>
  <c r="I53" i="63"/>
  <c r="J53" i="63"/>
  <c r="K53" i="63"/>
  <c r="L53" i="63"/>
  <c r="M53" i="63"/>
  <c r="N53" i="63"/>
  <c r="O53" i="63"/>
  <c r="P53" i="63"/>
  <c r="Q53" i="63"/>
  <c r="R53" i="63"/>
  <c r="S53" i="63"/>
  <c r="T53" i="63"/>
  <c r="U53" i="63"/>
  <c r="V53" i="63"/>
  <c r="W53" i="63"/>
  <c r="X53" i="63"/>
  <c r="Y53" i="63"/>
  <c r="Z53" i="63"/>
  <c r="AA53" i="63"/>
  <c r="AB53" i="63"/>
  <c r="AC53" i="63"/>
  <c r="AD53" i="63"/>
  <c r="AE53" i="63"/>
  <c r="AF53" i="63"/>
  <c r="AG53" i="63"/>
  <c r="AH53" i="63"/>
  <c r="AI53" i="63"/>
  <c r="AJ53" i="63"/>
  <c r="AK53" i="63"/>
  <c r="AN53" i="63"/>
  <c r="AO53" i="63"/>
  <c r="AP53" i="63"/>
  <c r="B55" i="63"/>
  <c r="C55" i="63"/>
  <c r="E55" i="63"/>
  <c r="F55" i="63"/>
  <c r="G55" i="63"/>
  <c r="H55" i="63"/>
  <c r="I55" i="63"/>
  <c r="J55" i="63"/>
  <c r="K55" i="63"/>
  <c r="L55" i="63"/>
  <c r="M55" i="63"/>
  <c r="N55" i="63"/>
  <c r="O55" i="63"/>
  <c r="P55" i="63"/>
  <c r="Q55" i="63"/>
  <c r="R55" i="63"/>
  <c r="S55" i="63"/>
  <c r="T55" i="63"/>
  <c r="U55" i="63"/>
  <c r="V55" i="63"/>
  <c r="W55" i="63"/>
  <c r="X55" i="63"/>
  <c r="Y55" i="63"/>
  <c r="Z55" i="63"/>
  <c r="AA55" i="63"/>
  <c r="AB55" i="63"/>
  <c r="AC55" i="63"/>
  <c r="AD55" i="63"/>
  <c r="AE55" i="63"/>
  <c r="AF55" i="63"/>
  <c r="AG55" i="63"/>
  <c r="AH55" i="63"/>
  <c r="AI55" i="63"/>
  <c r="AJ55" i="63"/>
  <c r="AK55" i="63"/>
  <c r="AN55" i="63"/>
  <c r="AO55" i="63"/>
  <c r="AP55" i="63"/>
  <c r="B57" i="63"/>
  <c r="C57" i="63"/>
  <c r="E57" i="63"/>
  <c r="F57" i="63"/>
  <c r="G57" i="63"/>
  <c r="H57" i="63"/>
  <c r="I57" i="63"/>
  <c r="J57" i="63"/>
  <c r="K57" i="63"/>
  <c r="L57" i="63"/>
  <c r="M57" i="63"/>
  <c r="N57" i="63"/>
  <c r="O57" i="63"/>
  <c r="P57" i="63"/>
  <c r="Q57" i="63"/>
  <c r="R57" i="63"/>
  <c r="S57" i="63"/>
  <c r="T57" i="63"/>
  <c r="U57" i="63"/>
  <c r="V57" i="63"/>
  <c r="W57" i="63"/>
  <c r="X57" i="63"/>
  <c r="Y57" i="63"/>
  <c r="Z57" i="63"/>
  <c r="AA57" i="63"/>
  <c r="AB57" i="63"/>
  <c r="AC57" i="63"/>
  <c r="AD57" i="63"/>
  <c r="AE57" i="63"/>
  <c r="AF57" i="63"/>
  <c r="AG57" i="63"/>
  <c r="AH57" i="63"/>
  <c r="AI57" i="63"/>
  <c r="AJ57" i="63"/>
  <c r="AK57" i="63"/>
  <c r="AN57" i="63"/>
  <c r="AO57" i="63"/>
  <c r="AP57" i="63"/>
  <c r="B58" i="63"/>
  <c r="C58" i="63"/>
  <c r="E58" i="63"/>
  <c r="F58" i="63"/>
  <c r="G58" i="63"/>
  <c r="H58" i="63"/>
  <c r="I58" i="63"/>
  <c r="J58" i="63"/>
  <c r="K58" i="63"/>
  <c r="L58" i="63"/>
  <c r="M58" i="63"/>
  <c r="N58" i="63"/>
  <c r="O58" i="63"/>
  <c r="P58" i="63"/>
  <c r="Q58" i="63"/>
  <c r="R58" i="63"/>
  <c r="S58" i="63"/>
  <c r="T58" i="63"/>
  <c r="U58" i="63"/>
  <c r="V58" i="63"/>
  <c r="W58" i="63"/>
  <c r="X58" i="63"/>
  <c r="Y58" i="63"/>
  <c r="Z58" i="63"/>
  <c r="AA58" i="63"/>
  <c r="AB58" i="63"/>
  <c r="AC58" i="63"/>
  <c r="AD58" i="63"/>
  <c r="AE58" i="63"/>
  <c r="AF58" i="63"/>
  <c r="AG58" i="63"/>
  <c r="AH58" i="63"/>
  <c r="AI58" i="63"/>
  <c r="AJ58" i="63"/>
  <c r="AK58" i="63"/>
  <c r="AN58" i="63"/>
  <c r="AO58" i="63"/>
  <c r="AP58" i="63"/>
  <c r="B62" i="63"/>
  <c r="C62" i="63"/>
  <c r="E62" i="63"/>
  <c r="F62" i="63"/>
  <c r="G62" i="63"/>
  <c r="H62" i="63"/>
  <c r="I62" i="63"/>
  <c r="J62" i="63"/>
  <c r="K62" i="63"/>
  <c r="L62" i="63"/>
  <c r="M62" i="63"/>
  <c r="N62" i="63"/>
  <c r="O62" i="63"/>
  <c r="P62" i="63"/>
  <c r="Q62" i="63"/>
  <c r="R62" i="63"/>
  <c r="S62" i="63"/>
  <c r="T62" i="63"/>
  <c r="U62" i="63"/>
  <c r="V62" i="63"/>
  <c r="W62" i="63"/>
  <c r="X62" i="63"/>
  <c r="Y62" i="63"/>
  <c r="Z62" i="63"/>
  <c r="AA62" i="63"/>
  <c r="AB62" i="63"/>
  <c r="AC62" i="63"/>
  <c r="AD62" i="63"/>
  <c r="AE62" i="63"/>
  <c r="AF62" i="63"/>
  <c r="AG62" i="63"/>
  <c r="AH62" i="63"/>
  <c r="AI62" i="63"/>
  <c r="AJ62" i="63"/>
  <c r="AK62" i="63"/>
  <c r="AN62" i="63"/>
  <c r="AO62" i="63"/>
  <c r="AP62" i="63"/>
  <c r="B63" i="63"/>
  <c r="C63" i="63"/>
  <c r="E63" i="63"/>
  <c r="F63" i="63"/>
  <c r="G63" i="63"/>
  <c r="H63" i="63"/>
  <c r="I63" i="63"/>
  <c r="J63" i="63"/>
  <c r="K63" i="63"/>
  <c r="L63" i="63"/>
  <c r="M63" i="63"/>
  <c r="N63" i="63"/>
  <c r="O63" i="63"/>
  <c r="P63" i="63"/>
  <c r="Q63" i="63"/>
  <c r="R63" i="63"/>
  <c r="S63" i="63"/>
  <c r="T63" i="63"/>
  <c r="U63" i="63"/>
  <c r="V63" i="63"/>
  <c r="W63" i="63"/>
  <c r="X63" i="63"/>
  <c r="Y63" i="63"/>
  <c r="Z63" i="63"/>
  <c r="AA63" i="63"/>
  <c r="AB63" i="63"/>
  <c r="AC63" i="63"/>
  <c r="AD63" i="63"/>
  <c r="AE63" i="63"/>
  <c r="AF63" i="63"/>
  <c r="AG63" i="63"/>
  <c r="AH63" i="63"/>
  <c r="AI63" i="63"/>
  <c r="AJ63" i="63"/>
  <c r="AK63" i="63"/>
  <c r="AN63" i="63"/>
  <c r="AO63" i="63"/>
  <c r="AP63" i="63"/>
  <c r="C70" i="63"/>
  <c r="E70" i="63"/>
  <c r="F70" i="63"/>
  <c r="G70" i="63"/>
  <c r="H70" i="63"/>
  <c r="I70" i="63"/>
  <c r="J70" i="63"/>
  <c r="K70" i="63"/>
  <c r="L70" i="63"/>
  <c r="M70" i="63"/>
  <c r="N70" i="63"/>
  <c r="O70" i="63"/>
  <c r="P70" i="63"/>
  <c r="Q70" i="63"/>
  <c r="R70" i="63"/>
  <c r="S70" i="63"/>
  <c r="T70" i="63"/>
  <c r="U70" i="63"/>
  <c r="V70" i="63"/>
  <c r="W70" i="63"/>
  <c r="X70" i="63"/>
  <c r="Y70" i="63"/>
  <c r="Z70" i="63"/>
  <c r="AA70" i="63"/>
  <c r="AB70" i="63"/>
  <c r="AC70" i="63"/>
  <c r="AD70" i="63"/>
  <c r="AE70" i="63"/>
  <c r="AF70" i="63"/>
  <c r="AG70" i="63"/>
  <c r="AH70" i="63"/>
  <c r="AI70" i="63"/>
  <c r="AJ70" i="63"/>
  <c r="AK70" i="63"/>
  <c r="AN70" i="63"/>
  <c r="AO70" i="63"/>
  <c r="AP70" i="63"/>
  <c r="C71" i="63"/>
  <c r="E71" i="63"/>
  <c r="F71" i="63"/>
  <c r="G71" i="63"/>
  <c r="H71" i="63"/>
  <c r="I71" i="63"/>
  <c r="J71" i="63"/>
  <c r="K71" i="63"/>
  <c r="L71" i="63"/>
  <c r="M71" i="63"/>
  <c r="N71" i="63"/>
  <c r="O71" i="63"/>
  <c r="P71" i="63"/>
  <c r="Q71" i="63"/>
  <c r="R71" i="63"/>
  <c r="S71" i="63"/>
  <c r="T71" i="63"/>
  <c r="U71" i="63"/>
  <c r="V71" i="63"/>
  <c r="W71" i="63"/>
  <c r="X71" i="63"/>
  <c r="Y71" i="63"/>
  <c r="Z71" i="63"/>
  <c r="AA71" i="63"/>
  <c r="AB71" i="63"/>
  <c r="AC71" i="63"/>
  <c r="AD71" i="63"/>
  <c r="AE71" i="63"/>
  <c r="AF71" i="63"/>
  <c r="AG71" i="63"/>
  <c r="AH71" i="63"/>
  <c r="AI71" i="63"/>
  <c r="AJ71" i="63"/>
  <c r="AK71" i="63"/>
  <c r="AN71" i="63"/>
  <c r="AO71" i="63"/>
  <c r="AP71" i="63"/>
  <c r="C74" i="63"/>
  <c r="D74" i="63"/>
  <c r="E74" i="63"/>
  <c r="F74" i="63"/>
  <c r="G74" i="63"/>
  <c r="H74" i="63"/>
  <c r="I74" i="63"/>
  <c r="J74" i="63"/>
  <c r="K74" i="63"/>
  <c r="L74" i="63"/>
  <c r="M74" i="63"/>
  <c r="N74" i="63"/>
  <c r="O74" i="63"/>
  <c r="P74" i="63"/>
  <c r="Q74" i="63"/>
  <c r="R74" i="63"/>
  <c r="S74" i="63"/>
  <c r="T74" i="63"/>
  <c r="U74" i="63"/>
  <c r="V74" i="63"/>
  <c r="W74" i="63"/>
  <c r="X74" i="63"/>
  <c r="Y74" i="63"/>
  <c r="Z74" i="63"/>
  <c r="AA74" i="63"/>
  <c r="AB74" i="63"/>
  <c r="AC74" i="63"/>
  <c r="AD74" i="63"/>
  <c r="AE74" i="63"/>
  <c r="AF74" i="63"/>
  <c r="AG74" i="63"/>
  <c r="AH74" i="63"/>
  <c r="AI74" i="63"/>
  <c r="AJ74" i="63"/>
  <c r="AK74" i="63"/>
  <c r="AL74" i="63"/>
  <c r="AM74" i="63"/>
  <c r="AN74" i="63"/>
  <c r="AO74" i="63"/>
  <c r="AP74" i="63"/>
  <c r="AQ74" i="63"/>
  <c r="C75" i="63"/>
  <c r="D75" i="63"/>
  <c r="E75" i="63"/>
  <c r="F75" i="63"/>
  <c r="G75" i="63"/>
  <c r="H75" i="63"/>
  <c r="I75" i="63"/>
  <c r="J75" i="63"/>
  <c r="K75" i="63"/>
  <c r="L75" i="63"/>
  <c r="M75" i="63"/>
  <c r="N75" i="63"/>
  <c r="O75" i="63"/>
  <c r="P75" i="63"/>
  <c r="Q75" i="63"/>
  <c r="R75" i="63"/>
  <c r="S75" i="63"/>
  <c r="T75" i="63"/>
  <c r="U75" i="63"/>
  <c r="V75" i="63"/>
  <c r="W75" i="63"/>
  <c r="X75" i="63"/>
  <c r="Y75" i="63"/>
  <c r="Z75" i="63"/>
  <c r="AA75" i="63"/>
  <c r="AB75" i="63"/>
  <c r="AC75" i="63"/>
  <c r="AD75" i="63"/>
  <c r="AE75" i="63"/>
  <c r="AF75" i="63"/>
  <c r="AG75" i="63"/>
  <c r="AH75" i="63"/>
  <c r="AI75" i="63"/>
  <c r="AJ75" i="63"/>
  <c r="AK75" i="63"/>
  <c r="AL75" i="63"/>
  <c r="AM75" i="63"/>
  <c r="AN75" i="63"/>
  <c r="AO75" i="63"/>
  <c r="AP75" i="63"/>
  <c r="AQ75" i="63"/>
  <c r="B78" i="63"/>
  <c r="C78" i="63"/>
  <c r="B79" i="63"/>
  <c r="C79" i="63"/>
  <c r="B82" i="63"/>
  <c r="B83" i="63"/>
  <c r="P25" i="58"/>
  <c r="P27" i="58"/>
  <c r="P56" i="58"/>
  <c r="P57" i="58"/>
  <c r="P59" i="58"/>
  <c r="P61" i="58"/>
  <c r="P63" i="58"/>
  <c r="P64" i="58"/>
  <c r="P68" i="58"/>
  <c r="P69" i="58"/>
  <c r="P25" i="59"/>
  <c r="P27" i="59"/>
  <c r="P56" i="59"/>
  <c r="P57" i="59"/>
  <c r="P59" i="59"/>
  <c r="P61" i="59"/>
  <c r="P63" i="59"/>
  <c r="P64" i="59"/>
  <c r="P68" i="59"/>
  <c r="P69" i="59"/>
  <c r="P25" i="60"/>
  <c r="P27" i="60"/>
  <c r="P56" i="60"/>
  <c r="P57" i="60"/>
  <c r="P59" i="60"/>
  <c r="P61" i="60"/>
  <c r="P63" i="60"/>
  <c r="P64" i="60"/>
  <c r="P68" i="60"/>
  <c r="P69" i="60"/>
</calcChain>
</file>

<file path=xl/sharedStrings.xml><?xml version="1.0" encoding="utf-8"?>
<sst xmlns="http://schemas.openxmlformats.org/spreadsheetml/2006/main" count="9017" uniqueCount="222">
  <si>
    <t>Line</t>
  </si>
  <si>
    <t>No</t>
  </si>
  <si>
    <t>Col (A)</t>
  </si>
  <si>
    <t>(B)</t>
  </si>
  <si>
    <t>Historic</t>
  </si>
  <si>
    <t xml:space="preserve">Known and </t>
  </si>
  <si>
    <t>Adjusted</t>
  </si>
  <si>
    <t>Total</t>
  </si>
  <si>
    <t>Test Year</t>
  </si>
  <si>
    <t>Measureable</t>
  </si>
  <si>
    <t xml:space="preserve">Original Cost of Plant </t>
  </si>
  <si>
    <t>Less: CIAC</t>
  </si>
  <si>
    <t>Less: Accumulated Depreciation</t>
  </si>
  <si>
    <t>Net Plant in Service</t>
  </si>
  <si>
    <t xml:space="preserve"> Rate Base Calculation:</t>
  </si>
  <si>
    <t>Other Rate Base Items:</t>
  </si>
  <si>
    <t xml:space="preserve">Add: </t>
  </si>
  <si>
    <t>Working Capital</t>
  </si>
  <si>
    <t>Materials and Supplies</t>
  </si>
  <si>
    <t>Prepayments</t>
  </si>
  <si>
    <t>Subtract:</t>
  </si>
  <si>
    <t>Advances for Construction</t>
  </si>
  <si>
    <t>Customer Deposits</t>
  </si>
  <si>
    <t>ADFIT</t>
  </si>
  <si>
    <t>Protected Excess ADFIT</t>
  </si>
  <si>
    <t>Total Rate Base</t>
  </si>
  <si>
    <t>Return on Rate Base:</t>
  </si>
  <si>
    <t>Capital Structure</t>
  </si>
  <si>
    <t>Debt</t>
  </si>
  <si>
    <t>Equity</t>
  </si>
  <si>
    <t>Subtotal</t>
  </si>
  <si>
    <t>Cost of Capital</t>
  </si>
  <si>
    <t>Rate of Return</t>
  </si>
  <si>
    <t>Total Return</t>
  </si>
  <si>
    <t>FIT Calculation:</t>
  </si>
  <si>
    <t>Weighted Average Cost of Debt</t>
  </si>
  <si>
    <t>Synchronized Interest</t>
  </si>
  <si>
    <t>Taxable Return</t>
  </si>
  <si>
    <t>Tax Rate</t>
  </si>
  <si>
    <t>Federal Income Tax</t>
  </si>
  <si>
    <t>Operations and Maintenance Expenses</t>
  </si>
  <si>
    <t>720 Materials</t>
  </si>
  <si>
    <t>775 Misc Expense</t>
  </si>
  <si>
    <t>Total O&amp;M</t>
  </si>
  <si>
    <t>Depreciation, Amortization and Other Expenses</t>
  </si>
  <si>
    <t>Taxes Other than Federal Income Taxes</t>
  </si>
  <si>
    <t>Federal Income Taxes</t>
  </si>
  <si>
    <t>Return on Rate Base</t>
  </si>
  <si>
    <t>Other Expenses</t>
  </si>
  <si>
    <t>Total Cost of Service</t>
  </si>
  <si>
    <t xml:space="preserve">Less: </t>
  </si>
  <si>
    <t>Other Revenue Items</t>
  </si>
  <si>
    <t>Revenue Requirement</t>
  </si>
  <si>
    <t>Application of Central States Water Resources</t>
  </si>
  <si>
    <t>Water Cost of Service</t>
  </si>
  <si>
    <t>(C)</t>
  </si>
  <si>
    <t>(D)</t>
  </si>
  <si>
    <t>610 Purchased Water</t>
  </si>
  <si>
    <t>615 Power Expense</t>
  </si>
  <si>
    <t>618 Chemical</t>
  </si>
  <si>
    <t>631 - 636 Contract Work</t>
  </si>
  <si>
    <t>664 Other Plant Maintenance</t>
  </si>
  <si>
    <t>670 Bad Debt Expense</t>
  </si>
  <si>
    <t>656 - 659 Insurance</t>
  </si>
  <si>
    <t>667 Regulatory Expense</t>
  </si>
  <si>
    <t>675 Misc Expense</t>
  </si>
  <si>
    <t>Test Year Revenues (Before Annualization)</t>
  </si>
  <si>
    <t>Rate Revenues</t>
  </si>
  <si>
    <t>Non-Rate Revenues</t>
  </si>
  <si>
    <t>Total Increase ($)</t>
  </si>
  <si>
    <t>Total Increase (%)</t>
  </si>
  <si>
    <t>Test Year Revenues (After Annualization)</t>
  </si>
  <si>
    <t>Less: Pass-Through Revenues</t>
  </si>
  <si>
    <t>Sewer Cost of Service</t>
  </si>
  <si>
    <t>710 Purchased Sewer Treatment</t>
  </si>
  <si>
    <t>711 Sludge Removal Expense</t>
  </si>
  <si>
    <t>715 Power Expense</t>
  </si>
  <si>
    <t>718 Chemicals</t>
  </si>
  <si>
    <t>756-759 Insurance</t>
  </si>
  <si>
    <t>767 Regulatory Expense</t>
  </si>
  <si>
    <t>731 - 736 Contract Work</t>
  </si>
  <si>
    <t>777 Office Supplies</t>
  </si>
  <si>
    <t>Water Rate Proof</t>
  </si>
  <si>
    <t>Water Fixed Revenue %</t>
  </si>
  <si>
    <t>Rates</t>
  </si>
  <si>
    <t>5/8"</t>
  </si>
  <si>
    <t>3/4"</t>
  </si>
  <si>
    <t>1"</t>
  </si>
  <si>
    <t>1 1/2"</t>
  </si>
  <si>
    <t>2"</t>
  </si>
  <si>
    <t>3"</t>
  </si>
  <si>
    <t>4"</t>
  </si>
  <si>
    <t>6"</t>
  </si>
  <si>
    <t>8"</t>
  </si>
  <si>
    <t>Monthly Fixed Charge</t>
  </si>
  <si>
    <t>Volumetric Charge (per 1,000 Gallons)</t>
  </si>
  <si>
    <t>Determinants</t>
  </si>
  <si>
    <t>Monthly Accounts</t>
  </si>
  <si>
    <t>Revenue Proof</t>
  </si>
  <si>
    <t>Fixed Charge Revenues</t>
  </si>
  <si>
    <t>Volumetric Charge Revenue</t>
  </si>
  <si>
    <t>Total Revenues</t>
  </si>
  <si>
    <t>Over / Under ($)</t>
  </si>
  <si>
    <t>Over /(Under (%)</t>
  </si>
  <si>
    <t>Annual Volumes (gal)</t>
  </si>
  <si>
    <t>Proposed</t>
  </si>
  <si>
    <t xml:space="preserve">Meter </t>
  </si>
  <si>
    <t>Equivalency</t>
  </si>
  <si>
    <t>Monthly Customer Bill:</t>
  </si>
  <si>
    <t>5,000 gallons</t>
  </si>
  <si>
    <t>10,000 gallons</t>
  </si>
  <si>
    <t>Sewer Rate Proof</t>
  </si>
  <si>
    <t>Monthly Fixed Charge (All Accounts)</t>
  </si>
  <si>
    <t>620 Materials</t>
  </si>
  <si>
    <t xml:space="preserve">Annualization / </t>
  </si>
  <si>
    <t>677 Office Supplies &amp; Expenses</t>
  </si>
  <si>
    <t>Fixed</t>
  </si>
  <si>
    <t>Variable</t>
  </si>
  <si>
    <t>%</t>
  </si>
  <si>
    <t>$</t>
  </si>
  <si>
    <t>Acquisition Adjustments</t>
  </si>
  <si>
    <t>Water Rate and Charges Comparison</t>
  </si>
  <si>
    <t>Utility</t>
  </si>
  <si>
    <t>Docket</t>
  </si>
  <si>
    <t>CSWR Proposed</t>
  </si>
  <si>
    <t>Corix - Proposed</t>
  </si>
  <si>
    <t>Undine</t>
  </si>
  <si>
    <t>Quadvest</t>
  </si>
  <si>
    <t>Monthly Customer Bills:</t>
  </si>
  <si>
    <t>All Volumes</t>
  </si>
  <si>
    <t>0 - 5,000 gal</t>
  </si>
  <si>
    <t>5,001 - to 15,000 gal</t>
  </si>
  <si>
    <t>15,001 + gal</t>
  </si>
  <si>
    <t>Sewer Rate and Charges Comparison</t>
  </si>
  <si>
    <t>(Excludes Pass-Through Clauses, TCJA Adjustments, and System Improvement Charges)</t>
  </si>
  <si>
    <t>Corix - Current Hill Country</t>
  </si>
  <si>
    <t>Corix - Current Southeast</t>
  </si>
  <si>
    <t>0 - 6,000 gal</t>
  </si>
  <si>
    <t>6,001 - 15,000 gal</t>
  </si>
  <si>
    <t>15,001 - 25,000 gal</t>
  </si>
  <si>
    <t>25,001 + gal</t>
  </si>
  <si>
    <t>Texas Utilities / Monarch</t>
  </si>
  <si>
    <t>0 - 2,000</t>
  </si>
  <si>
    <t>2,001 to 10,000</t>
  </si>
  <si>
    <t>10,001 to 20,000</t>
  </si>
  <si>
    <t>20,000 +</t>
  </si>
  <si>
    <t>0 - 10,000 gal</t>
  </si>
  <si>
    <t>10,001 - 20,000 gal</t>
  </si>
  <si>
    <t>20,001 - 30,000 gal</t>
  </si>
  <si>
    <t>30,001 +</t>
  </si>
  <si>
    <t>All Meters</t>
  </si>
  <si>
    <t>System:</t>
  </si>
  <si>
    <t>Unmetered</t>
  </si>
  <si>
    <t>Gallons Assumed</t>
  </si>
  <si>
    <t>Abraxas</t>
  </si>
  <si>
    <t>Aransas Bay</t>
  </si>
  <si>
    <t>Country Squire</t>
  </si>
  <si>
    <t>Laguna</t>
  </si>
  <si>
    <t>Leon Springs</t>
  </si>
  <si>
    <t>Longford Place</t>
  </si>
  <si>
    <t>Pelican Isle</t>
  </si>
  <si>
    <t>Quiet Village</t>
  </si>
  <si>
    <t>Shady Grove</t>
  </si>
  <si>
    <t>Texas Landing</t>
  </si>
  <si>
    <t>Tri County</t>
  </si>
  <si>
    <t>Check of Sum of Individual System</t>
  </si>
  <si>
    <t>Consolidated</t>
  </si>
  <si>
    <t>Proposed Monthly Customer Bill:</t>
  </si>
  <si>
    <t>Current Monthly Customer Bill:</t>
  </si>
  <si>
    <t>Variance to Current:</t>
  </si>
  <si>
    <t>Variance to Consolidated:</t>
  </si>
  <si>
    <t>Aero Valley</t>
  </si>
  <si>
    <t>Amberwood</t>
  </si>
  <si>
    <t>Big Wood Springs</t>
  </si>
  <si>
    <t>Carroll Water</t>
  </si>
  <si>
    <t>Chaparral</t>
  </si>
  <si>
    <t>Coleto</t>
  </si>
  <si>
    <t>Copano Cove</t>
  </si>
  <si>
    <t>Copano Heights</t>
  </si>
  <si>
    <t>Council Creek</t>
  </si>
  <si>
    <t>El Pinon</t>
  </si>
  <si>
    <t>Flag Creek Ranch</t>
  </si>
  <si>
    <t>Franklin County</t>
  </si>
  <si>
    <t>Fremont Water</t>
  </si>
  <si>
    <t>La Playa</t>
  </si>
  <si>
    <t>Lake Limestone</t>
  </si>
  <si>
    <t>Live Oak Hills</t>
  </si>
  <si>
    <t>North Victoria</t>
  </si>
  <si>
    <t>Oak Hills Ranch</t>
  </si>
  <si>
    <t>Rranch Country</t>
  </si>
  <si>
    <t>Red Oak</t>
  </si>
  <si>
    <t>Shady Oaks</t>
  </si>
  <si>
    <t>Tall Pines</t>
  </si>
  <si>
    <t>Thousand Oaks</t>
  </si>
  <si>
    <t>Timberlane</t>
  </si>
  <si>
    <t>Treetop</t>
  </si>
  <si>
    <t>Vista Verde</t>
  </si>
  <si>
    <t>Walnut Bend</t>
  </si>
  <si>
    <t>Waterco</t>
  </si>
  <si>
    <t>Willow</t>
  </si>
  <si>
    <t>Woodland Harbor</t>
  </si>
  <si>
    <t>Woodlands (Rocket)</t>
  </si>
  <si>
    <t>Woodlands West</t>
  </si>
  <si>
    <t>Big Woods Springs</t>
  </si>
  <si>
    <t>Ranch Country</t>
  </si>
  <si>
    <t>Highest</t>
  </si>
  <si>
    <t>Lowest</t>
  </si>
  <si>
    <t>Franchise Tax</t>
  </si>
  <si>
    <t>Percentage</t>
  </si>
  <si>
    <t>Change in Revenue Requirement Formula</t>
  </si>
  <si>
    <t>Change in Revenue Requirement Hard Coded</t>
  </si>
  <si>
    <t>Bad Debt</t>
  </si>
  <si>
    <t>Change</t>
  </si>
  <si>
    <t>770 Bad Debt Expense</t>
  </si>
  <si>
    <t>Revenue Change ($)</t>
  </si>
  <si>
    <t>Revenue Change (%)</t>
  </si>
  <si>
    <t>PUC Docket No. 54565</t>
  </si>
  <si>
    <t>Combined Cost of Service</t>
  </si>
  <si>
    <t>Water Rate Proof by Systems</t>
  </si>
  <si>
    <t>Water Rate Proof for Each System</t>
  </si>
  <si>
    <t>Sewer Rate Proof by System</t>
  </si>
  <si>
    <t>Sewer Rate Proof for Each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</si>
</sst>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10"/>
      <color rgb="FF0070C0"/>
      <name val="Calibri"/>
      <family val="2"/>
      <scheme val="minor"/>
    </font>
    <font>
      <sz val="10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sz val="1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7">
    <xf numFmtId="0" fontId="0" fillId="0" borderId="0" xfId="0"/>
    <xf numFmtId="0" fontId="3" fillId="0" borderId="0" xfId="4" applyFont="1" applyAlignment="1">
      <alignment horizontal="left"/>
    </xf>
    <xf numFmtId="0" fontId="3" fillId="0" borderId="0" xfId="4" applyFont="1"/>
    <xf numFmtId="0" fontId="5" fillId="0" borderId="0" xfId="4" applyFont="1" applyAlignment="1">
      <alignment horizontal="center"/>
    </xf>
    <xf numFmtId="0" fontId="5" fillId="0" borderId="0" xfId="4" quotePrefix="1" applyFont="1" applyAlignment="1">
      <alignment horizontal="center"/>
    </xf>
    <xf numFmtId="0" fontId="5" fillId="0" borderId="0" xfId="4" applyFont="1"/>
    <xf numFmtId="0" fontId="5" fillId="0" borderId="0" xfId="4" applyFont="1" applyAlignment="1">
      <alignment horizontal="centerContinuous"/>
    </xf>
    <xf numFmtId="0" fontId="3" fillId="0" borderId="0" xfId="4" applyFont="1" applyAlignment="1">
      <alignment horizontal="center"/>
    </xf>
    <xf numFmtId="0" fontId="6" fillId="0" borderId="0" xfId="4" applyFont="1" applyAlignment="1">
      <alignment horizontal="center"/>
    </xf>
    <xf numFmtId="43" fontId="5" fillId="0" borderId="0" xfId="5" applyFont="1"/>
    <xf numFmtId="164" fontId="5" fillId="0" borderId="0" xfId="6" applyNumberFormat="1" applyFont="1" applyFill="1"/>
    <xf numFmtId="165" fontId="5" fillId="0" borderId="0" xfId="1" applyNumberFormat="1" applyFont="1" applyFill="1"/>
    <xf numFmtId="165" fontId="5" fillId="0" borderId="0" xfId="1" applyNumberFormat="1" applyFont="1"/>
    <xf numFmtId="165" fontId="5" fillId="0" borderId="1" xfId="1" applyNumberFormat="1" applyFont="1" applyFill="1" applyBorder="1"/>
    <xf numFmtId="0" fontId="7" fillId="0" borderId="0" xfId="4" applyFont="1" applyAlignment="1">
      <alignment horizontal="left"/>
    </xf>
    <xf numFmtId="0" fontId="5" fillId="0" borderId="0" xfId="4" applyFont="1" applyAlignment="1">
      <alignment horizontal="left"/>
    </xf>
    <xf numFmtId="0" fontId="5" fillId="0" borderId="0" xfId="4" applyFont="1" applyAlignment="1">
      <alignment horizontal="left" indent="2"/>
    </xf>
    <xf numFmtId="165" fontId="5" fillId="0" borderId="0" xfId="5" applyNumberFormat="1" applyFont="1" applyFill="1"/>
    <xf numFmtId="0" fontId="5" fillId="0" borderId="0" xfId="4" applyFont="1" applyAlignment="1">
      <alignment horizontal="left" indent="4"/>
    </xf>
    <xf numFmtId="164" fontId="5" fillId="0" borderId="0" xfId="2" applyNumberFormat="1" applyFont="1"/>
    <xf numFmtId="165" fontId="5" fillId="0" borderId="1" xfId="5" applyNumberFormat="1" applyFont="1" applyFill="1" applyBorder="1"/>
    <xf numFmtId="10" fontId="5" fillId="0" borderId="0" xfId="4" applyNumberFormat="1" applyFont="1"/>
    <xf numFmtId="9" fontId="5" fillId="0" borderId="0" xfId="4" applyNumberFormat="1" applyFont="1"/>
    <xf numFmtId="10" fontId="5" fillId="0" borderId="1" xfId="4" applyNumberFormat="1" applyFont="1" applyBorder="1"/>
    <xf numFmtId="9" fontId="5" fillId="0" borderId="1" xfId="4" applyNumberFormat="1" applyFont="1" applyBorder="1"/>
    <xf numFmtId="10" fontId="5" fillId="0" borderId="0" xfId="3" applyNumberFormat="1" applyFont="1" applyFill="1"/>
    <xf numFmtId="10" fontId="5" fillId="0" borderId="0" xfId="7" applyNumberFormat="1" applyFont="1" applyFill="1"/>
    <xf numFmtId="10" fontId="5" fillId="0" borderId="1" xfId="7" applyNumberFormat="1" applyFont="1" applyFill="1" applyBorder="1"/>
    <xf numFmtId="0" fontId="7" fillId="0" borderId="0" xfId="4" applyFont="1" applyAlignment="1">
      <alignment horizontal="center"/>
    </xf>
    <xf numFmtId="0" fontId="5" fillId="0" borderId="0" xfId="4" applyFont="1" applyAlignment="1">
      <alignment horizontal="left" indent="1"/>
    </xf>
    <xf numFmtId="44" fontId="5" fillId="0" borderId="0" xfId="4" applyNumberFormat="1" applyFont="1"/>
    <xf numFmtId="43" fontId="5" fillId="0" borderId="0" xfId="5" applyFont="1" applyAlignment="1"/>
    <xf numFmtId="43" fontId="5" fillId="0" borderId="0" xfId="5" applyFont="1" applyAlignment="1">
      <alignment horizontal="left" indent="2"/>
    </xf>
    <xf numFmtId="43" fontId="5" fillId="0" borderId="0" xfId="5" applyFont="1" applyAlignment="1">
      <alignment horizontal="center"/>
    </xf>
    <xf numFmtId="164" fontId="5" fillId="0" borderId="0" xfId="4" applyNumberFormat="1" applyFont="1"/>
    <xf numFmtId="41" fontId="5" fillId="0" borderId="0" xfId="4" applyNumberFormat="1" applyFont="1"/>
    <xf numFmtId="43" fontId="5" fillId="0" borderId="0" xfId="1" applyFont="1"/>
    <xf numFmtId="43" fontId="5" fillId="0" borderId="0" xfId="1" applyFont="1" applyAlignment="1">
      <alignment horizontal="left"/>
    </xf>
    <xf numFmtId="43" fontId="5" fillId="0" borderId="0" xfId="1" applyFont="1" applyAlignment="1">
      <alignment horizontal="left" indent="2"/>
    </xf>
    <xf numFmtId="9" fontId="5" fillId="0" borderId="0" xfId="3" applyFont="1"/>
    <xf numFmtId="164" fontId="5" fillId="0" borderId="0" xfId="2" applyNumberFormat="1" applyFont="1" applyFill="1"/>
    <xf numFmtId="0" fontId="2" fillId="0" borderId="0" xfId="0" applyFont="1"/>
    <xf numFmtId="0" fontId="0" fillId="0" borderId="0" xfId="0" applyAlignment="1">
      <alignment horizontal="left" indent="2"/>
    </xf>
    <xf numFmtId="0" fontId="0" fillId="0" borderId="0" xfId="0" applyAlignment="1">
      <alignment horizontal="left" indent="4"/>
    </xf>
    <xf numFmtId="0" fontId="0" fillId="0" borderId="0" xfId="0" applyAlignment="1">
      <alignment horizontal="center"/>
    </xf>
    <xf numFmtId="43" fontId="0" fillId="0" borderId="0" xfId="1" applyFont="1"/>
    <xf numFmtId="165" fontId="0" fillId="0" borderId="0" xfId="1" applyNumberFormat="1" applyFont="1"/>
    <xf numFmtId="165" fontId="0" fillId="0" borderId="1" xfId="1" applyNumberFormat="1" applyFont="1" applyBorder="1"/>
    <xf numFmtId="0" fontId="8" fillId="0" borderId="0" xfId="0" applyFont="1" applyAlignment="1">
      <alignment horizontal="center"/>
    </xf>
    <xf numFmtId="43" fontId="9" fillId="0" borderId="0" xfId="1" applyFont="1"/>
    <xf numFmtId="44" fontId="0" fillId="0" borderId="0" xfId="2" applyFont="1"/>
    <xf numFmtId="164" fontId="0" fillId="0" borderId="0" xfId="2" applyNumberFormat="1" applyFont="1"/>
    <xf numFmtId="164" fontId="0" fillId="0" borderId="0" xfId="0" applyNumberFormat="1"/>
    <xf numFmtId="44" fontId="0" fillId="0" borderId="0" xfId="0" applyNumberFormat="1"/>
    <xf numFmtId="10" fontId="0" fillId="0" borderId="0" xfId="3" applyNumberFormat="1" applyFont="1"/>
    <xf numFmtId="9" fontId="9" fillId="0" borderId="0" xfId="0" applyNumberFormat="1" applyFont="1"/>
    <xf numFmtId="9" fontId="10" fillId="0" borderId="0" xfId="3" applyFont="1" applyAlignment="1">
      <alignment horizontal="center"/>
    </xf>
    <xf numFmtId="9" fontId="10" fillId="0" borderId="0" xfId="4" applyNumberFormat="1" applyFont="1" applyAlignment="1">
      <alignment horizontal="center"/>
    </xf>
    <xf numFmtId="0" fontId="3" fillId="0" borderId="0" xfId="4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1" fillId="0" borderId="0" xfId="4" applyFont="1" applyAlignment="1">
      <alignment horizontal="left"/>
    </xf>
    <xf numFmtId="164" fontId="11" fillId="0" borderId="0" xfId="6" applyNumberFormat="1" applyFont="1" applyFill="1"/>
    <xf numFmtId="165" fontId="11" fillId="0" borderId="1" xfId="1" applyNumberFormat="1" applyFont="1" applyFill="1" applyBorder="1"/>
    <xf numFmtId="165" fontId="11" fillId="0" borderId="0" xfId="5" applyNumberFormat="1" applyFont="1" applyFill="1"/>
    <xf numFmtId="165" fontId="11" fillId="0" borderId="0" xfId="1" applyNumberFormat="1" applyFont="1" applyFill="1"/>
    <xf numFmtId="10" fontId="5" fillId="0" borderId="4" xfId="7" applyNumberFormat="1" applyFont="1" applyFill="1" applyBorder="1"/>
    <xf numFmtId="10" fontId="5" fillId="0" borderId="4" xfId="3" applyNumberFormat="1" applyFont="1" applyFill="1" applyBorder="1"/>
    <xf numFmtId="165" fontId="11" fillId="0" borderId="1" xfId="5" applyNumberFormat="1" applyFont="1" applyFill="1" applyBorder="1"/>
    <xf numFmtId="164" fontId="11" fillId="0" borderId="0" xfId="2" applyNumberFormat="1" applyFont="1" applyFill="1"/>
    <xf numFmtId="165" fontId="12" fillId="0" borderId="0" xfId="1" applyNumberFormat="1" applyFont="1"/>
    <xf numFmtId="165" fontId="0" fillId="0" borderId="0" xfId="1" applyNumberFormat="1" applyFont="1" applyBorder="1"/>
    <xf numFmtId="165" fontId="0" fillId="0" borderId="4" xfId="1" applyNumberFormat="1" applyFont="1" applyBorder="1"/>
    <xf numFmtId="165" fontId="9" fillId="0" borderId="0" xfId="1" applyNumberFormat="1" applyFont="1"/>
    <xf numFmtId="164" fontId="0" fillId="0" borderId="4" xfId="2" applyNumberFormat="1" applyFont="1" applyBorder="1"/>
    <xf numFmtId="164" fontId="13" fillId="0" borderId="0" xfId="6" applyNumberFormat="1" applyFont="1" applyFill="1"/>
    <xf numFmtId="165" fontId="12" fillId="0" borderId="0" xfId="1" applyNumberFormat="1" applyFont="1" applyFill="1"/>
    <xf numFmtId="0" fontId="14" fillId="0" borderId="0" xfId="0" applyFont="1"/>
    <xf numFmtId="0" fontId="14" fillId="0" borderId="0" xfId="0" applyFont="1" applyAlignment="1">
      <alignment horizontal="left" indent="2"/>
    </xf>
    <xf numFmtId="44" fontId="14" fillId="0" borderId="0" xfId="0" applyNumberFormat="1" applyFont="1"/>
    <xf numFmtId="9" fontId="5" fillId="0" borderId="0" xfId="3" applyFont="1" applyFill="1"/>
    <xf numFmtId="165" fontId="13" fillId="0" borderId="0" xfId="1" applyNumberFormat="1" applyFont="1" applyFill="1"/>
    <xf numFmtId="165" fontId="0" fillId="0" borderId="0" xfId="1" applyNumberFormat="1" applyFont="1" applyFill="1"/>
    <xf numFmtId="165" fontId="0" fillId="0" borderId="0" xfId="1" applyNumberFormat="1" applyFont="1" applyFill="1" applyBorder="1"/>
    <xf numFmtId="165" fontId="0" fillId="0" borderId="4" xfId="1" applyNumberFormat="1" applyFont="1" applyFill="1" applyBorder="1"/>
    <xf numFmtId="165" fontId="12" fillId="0" borderId="0" xfId="1" applyNumberFormat="1" applyFont="1" applyFill="1" applyBorder="1"/>
    <xf numFmtId="44" fontId="0" fillId="0" borderId="0" xfId="2" applyFont="1" applyFill="1"/>
    <xf numFmtId="43" fontId="0" fillId="0" borderId="0" xfId="1" applyFont="1" applyFill="1"/>
    <xf numFmtId="164" fontId="0" fillId="0" borderId="0" xfId="2" applyNumberFormat="1" applyFont="1" applyFill="1"/>
    <xf numFmtId="164" fontId="0" fillId="0" borderId="4" xfId="2" applyNumberFormat="1" applyFont="1" applyFill="1" applyBorder="1"/>
    <xf numFmtId="165" fontId="0" fillId="0" borderId="1" xfId="1" applyNumberFormat="1" applyFont="1" applyFill="1" applyBorder="1"/>
    <xf numFmtId="10" fontId="0" fillId="0" borderId="0" xfId="3" applyNumberFormat="1" applyFont="1" applyFill="1"/>
    <xf numFmtId="9" fontId="0" fillId="0" borderId="0" xfId="3" applyFont="1"/>
    <xf numFmtId="0" fontId="0" fillId="0" borderId="0" xfId="0" applyAlignment="1">
      <alignment horizontal="center" wrapText="1"/>
    </xf>
    <xf numFmtId="10" fontId="5" fillId="0" borderId="0" xfId="3" applyNumberFormat="1" applyFont="1"/>
    <xf numFmtId="10" fontId="11" fillId="0" borderId="0" xfId="3" applyNumberFormat="1" applyFont="1"/>
    <xf numFmtId="164" fontId="11" fillId="0" borderId="0" xfId="2" applyNumberFormat="1" applyFont="1"/>
    <xf numFmtId="10" fontId="13" fillId="0" borderId="0" xfId="3" applyNumberFormat="1" applyFont="1"/>
    <xf numFmtId="165" fontId="13" fillId="0" borderId="0" xfId="5" applyNumberFormat="1" applyFont="1" applyFill="1"/>
    <xf numFmtId="164" fontId="14" fillId="0" borderId="0" xfId="0" applyNumberFormat="1" applyFont="1"/>
    <xf numFmtId="10" fontId="14" fillId="0" borderId="0" xfId="3" applyNumberFormat="1" applyFont="1"/>
    <xf numFmtId="10" fontId="14" fillId="0" borderId="0" xfId="3" applyNumberFormat="1" applyFont="1" applyFill="1"/>
    <xf numFmtId="165" fontId="5" fillId="0" borderId="0" xfId="4" applyNumberFormat="1" applyFont="1"/>
    <xf numFmtId="164" fontId="5" fillId="0" borderId="4" xfId="6" applyNumberFormat="1" applyFont="1" applyFill="1" applyBorder="1"/>
    <xf numFmtId="0" fontId="5" fillId="0" borderId="2" xfId="4" applyFont="1" applyBorder="1" applyAlignment="1">
      <alignment horizontal="center"/>
    </xf>
    <xf numFmtId="0" fontId="5" fillId="0" borderId="3" xfId="4" applyFont="1" applyBorder="1" applyAlignment="1">
      <alignment horizontal="center"/>
    </xf>
  </cellXfs>
  <cellStyles count="8">
    <cellStyle name="Comma" xfId="1" builtinId="3"/>
    <cellStyle name="Comma 30" xfId="5" xr:uid="{9EFAC708-7E6A-47AA-AE62-887FC649CACE}"/>
    <cellStyle name="Currency" xfId="2" builtinId="4"/>
    <cellStyle name="Currency 9" xfId="6" xr:uid="{0CE197F6-0C20-4C73-A31C-333E2ECF82E3}"/>
    <cellStyle name="Normal" xfId="0" builtinId="0"/>
    <cellStyle name="Normal 319" xfId="4" xr:uid="{F20D9385-734C-4B08-B6D2-E7C1FF080388}"/>
    <cellStyle name="Percent" xfId="3" builtinId="5"/>
    <cellStyle name="Percent 10" xfId="7" xr:uid="{19DEC9C5-97A9-45FB-8D7F-C48EAB58CDAC}"/>
  </cellStyles>
  <dxfs count="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microsoft.com/office/2017/10/relationships/person" Target="persons/perso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D2841-C199-445F-B113-0187110F7AD3}">
  <sheetPr codeName="Sheet64">
    <pageSetUpPr fitToPage="1"/>
  </sheetPr>
  <dimension ref="A1:M92"/>
  <sheetViews>
    <sheetView tabSelected="1" workbookViewId="0">
      <selection activeCell="G14" sqref="G14:G15"/>
    </sheetView>
  </sheetViews>
  <sheetFormatPr defaultColWidth="9.140625" defaultRowHeight="12.75" x14ac:dyDescent="0.2"/>
  <cols>
    <col min="1" max="1" width="9.140625" style="5"/>
    <col min="2" max="2" width="45.5703125" style="5" bestFit="1" customWidth="1"/>
    <col min="3" max="3" width="14.28515625" style="5" bestFit="1" customWidth="1"/>
    <col min="4" max="4" width="14.28515625" style="5" customWidth="1"/>
    <col min="5" max="5" width="14.42578125" style="5" customWidth="1"/>
    <col min="6" max="6" width="2.42578125" style="5" customWidth="1"/>
    <col min="7" max="8" width="10.5703125" style="5" customWidth="1"/>
    <col min="9" max="9" width="2.42578125" style="5" customWidth="1"/>
    <col min="10" max="11" width="14.42578125" style="5" customWidth="1"/>
    <col min="12" max="12" width="9.140625" style="5"/>
    <col min="13" max="13" width="10.140625" style="5" bestFit="1" customWidth="1"/>
    <col min="14" max="16384" width="9.140625" style="5"/>
  </cols>
  <sheetData>
    <row r="1" spans="1:11" s="2" customFormat="1" x14ac:dyDescent="0.2">
      <c r="A1" s="1" t="s">
        <v>53</v>
      </c>
      <c r="B1" s="1"/>
    </row>
    <row r="2" spans="1:11" s="2" customFormat="1" x14ac:dyDescent="0.2">
      <c r="A2" s="1" t="s">
        <v>216</v>
      </c>
      <c r="B2" s="1"/>
    </row>
    <row r="3" spans="1:11" s="2" customFormat="1" x14ac:dyDescent="0.2">
      <c r="A3" s="1" t="s">
        <v>217</v>
      </c>
      <c r="B3" s="1"/>
    </row>
    <row r="4" spans="1:11" s="2" customFormat="1" x14ac:dyDescent="0.2">
      <c r="B4" s="1"/>
    </row>
    <row r="5" spans="1:11" s="3" customFormat="1" x14ac:dyDescent="0.2">
      <c r="A5" s="3" t="s">
        <v>0</v>
      </c>
    </row>
    <row r="6" spans="1:11" s="3" customFormat="1" x14ac:dyDescent="0.2">
      <c r="A6" s="3" t="s">
        <v>1</v>
      </c>
      <c r="B6" s="3" t="s">
        <v>2</v>
      </c>
      <c r="C6" s="3" t="s">
        <v>3</v>
      </c>
      <c r="D6" s="4" t="s">
        <v>55</v>
      </c>
      <c r="E6" s="4" t="s">
        <v>56</v>
      </c>
    </row>
    <row r="7" spans="1:11" x14ac:dyDescent="0.2">
      <c r="B7" s="6"/>
      <c r="C7" s="7"/>
      <c r="D7" s="7" t="s">
        <v>114</v>
      </c>
    </row>
    <row r="8" spans="1:11" x14ac:dyDescent="0.2">
      <c r="C8" s="7" t="s">
        <v>4</v>
      </c>
      <c r="D8" s="7" t="s">
        <v>5</v>
      </c>
      <c r="E8" s="7" t="s">
        <v>6</v>
      </c>
    </row>
    <row r="9" spans="1:11" x14ac:dyDescent="0.2">
      <c r="C9" s="8" t="s">
        <v>8</v>
      </c>
      <c r="D9" s="8" t="s">
        <v>9</v>
      </c>
      <c r="E9" s="8" t="s">
        <v>8</v>
      </c>
    </row>
    <row r="10" spans="1:11" x14ac:dyDescent="0.2">
      <c r="A10" s="3">
        <v>1</v>
      </c>
      <c r="B10" s="9" t="s">
        <v>10</v>
      </c>
      <c r="C10" s="10">
        <f>+Water!C10+Sewer!C10</f>
        <v>21027713.949999996</v>
      </c>
      <c r="D10" s="10">
        <f>+Water!D10+Sewer!D10</f>
        <v>2624428.38</v>
      </c>
      <c r="E10" s="10">
        <f>C10+D10</f>
        <v>23652142.329999994</v>
      </c>
      <c r="G10" s="39"/>
      <c r="K10" s="34"/>
    </row>
    <row r="11" spans="1:11" x14ac:dyDescent="0.2">
      <c r="A11" s="3">
        <f>A10+1</f>
        <v>2</v>
      </c>
      <c r="B11" s="9" t="s">
        <v>11</v>
      </c>
      <c r="C11" s="11">
        <f>+Water!C11+Sewer!C11</f>
        <v>-124381.5165972221</v>
      </c>
      <c r="D11" s="11"/>
      <c r="E11" s="11">
        <f>C11+D11</f>
        <v>-124381.5165972221</v>
      </c>
    </row>
    <row r="12" spans="1:11" x14ac:dyDescent="0.2">
      <c r="A12" s="3">
        <f>A11+1</f>
        <v>3</v>
      </c>
      <c r="B12" s="9" t="s">
        <v>12</v>
      </c>
      <c r="C12" s="13">
        <f>+Water!C12+Sewer!C12</f>
        <v>-1217706.1599999999</v>
      </c>
      <c r="D12" s="13"/>
      <c r="E12" s="13">
        <f>C12+D12</f>
        <v>-1217706.1599999999</v>
      </c>
    </row>
    <row r="13" spans="1:11" x14ac:dyDescent="0.2">
      <c r="A13" s="3">
        <f t="shared" ref="A13:A77" si="0">A12+1</f>
        <v>4</v>
      </c>
      <c r="B13" s="9" t="s">
        <v>13</v>
      </c>
      <c r="C13" s="10">
        <f>SUM(C10:C12)</f>
        <v>19685626.273402773</v>
      </c>
      <c r="D13" s="10">
        <f>SUM(D10:D12)</f>
        <v>2624428.38</v>
      </c>
      <c r="E13" s="10">
        <f>SUM(E10:E12)</f>
        <v>22310054.653402772</v>
      </c>
    </row>
    <row r="14" spans="1:11" x14ac:dyDescent="0.2">
      <c r="A14" s="3">
        <f t="shared" si="0"/>
        <v>5</v>
      </c>
      <c r="B14" s="14"/>
    </row>
    <row r="15" spans="1:11" x14ac:dyDescent="0.2">
      <c r="A15" s="3">
        <f t="shared" si="0"/>
        <v>6</v>
      </c>
      <c r="B15" s="15" t="s">
        <v>14</v>
      </c>
    </row>
    <row r="16" spans="1:11" x14ac:dyDescent="0.2">
      <c r="A16" s="3">
        <f t="shared" si="0"/>
        <v>7</v>
      </c>
      <c r="B16" s="16" t="s">
        <v>13</v>
      </c>
      <c r="C16" s="10">
        <f>+Water!C16+Sewer!C16</f>
        <v>19685626.273402773</v>
      </c>
      <c r="D16" s="10"/>
      <c r="E16" s="10">
        <f>E13</f>
        <v>22310054.653402772</v>
      </c>
    </row>
    <row r="17" spans="1:5" x14ac:dyDescent="0.2">
      <c r="A17" s="3">
        <f t="shared" si="0"/>
        <v>8</v>
      </c>
      <c r="B17" s="16" t="s">
        <v>15</v>
      </c>
      <c r="C17" s="17"/>
      <c r="D17" s="17"/>
      <c r="E17" s="17"/>
    </row>
    <row r="18" spans="1:5" x14ac:dyDescent="0.2">
      <c r="A18" s="3">
        <f t="shared" si="0"/>
        <v>9</v>
      </c>
      <c r="B18" s="16" t="s">
        <v>16</v>
      </c>
      <c r="C18" s="17"/>
      <c r="D18" s="17"/>
      <c r="E18" s="17"/>
    </row>
    <row r="19" spans="1:5" x14ac:dyDescent="0.2">
      <c r="A19" s="3">
        <f t="shared" si="0"/>
        <v>10</v>
      </c>
      <c r="B19" s="18" t="s">
        <v>17</v>
      </c>
      <c r="C19" s="17"/>
      <c r="D19" s="17"/>
      <c r="E19" s="17">
        <f>((1/12)*E63)-E21</f>
        <v>447230.82234760904</v>
      </c>
    </row>
    <row r="20" spans="1:5" x14ac:dyDescent="0.2">
      <c r="A20" s="3">
        <f t="shared" si="0"/>
        <v>11</v>
      </c>
      <c r="B20" s="18" t="s">
        <v>18</v>
      </c>
      <c r="C20" s="11"/>
      <c r="D20" s="17"/>
      <c r="E20" s="17">
        <f>C20+D20</f>
        <v>0</v>
      </c>
    </row>
    <row r="21" spans="1:5" x14ac:dyDescent="0.2">
      <c r="A21" s="3">
        <f t="shared" si="0"/>
        <v>12</v>
      </c>
      <c r="B21" s="18" t="s">
        <v>19</v>
      </c>
      <c r="C21" s="11">
        <f>+Water!C21+Sewer!C21</f>
        <v>44729.88</v>
      </c>
      <c r="D21" s="17"/>
      <c r="E21" s="17">
        <f>C21+D21</f>
        <v>44729.88</v>
      </c>
    </row>
    <row r="22" spans="1:5" x14ac:dyDescent="0.2">
      <c r="A22" s="3">
        <f t="shared" si="0"/>
        <v>13</v>
      </c>
      <c r="B22" s="18" t="s">
        <v>120</v>
      </c>
      <c r="C22" s="11"/>
      <c r="D22" s="17">
        <f>+Water!D22+Sewer!D22</f>
        <v>1795329.4900000007</v>
      </c>
      <c r="E22" s="17">
        <f>C22+D22</f>
        <v>1795329.4900000007</v>
      </c>
    </row>
    <row r="23" spans="1:5" x14ac:dyDescent="0.2">
      <c r="A23" s="3">
        <f t="shared" si="0"/>
        <v>14</v>
      </c>
      <c r="B23" s="16" t="s">
        <v>20</v>
      </c>
      <c r="C23" s="17"/>
      <c r="D23" s="17"/>
      <c r="E23" s="17"/>
    </row>
    <row r="24" spans="1:5" x14ac:dyDescent="0.2">
      <c r="A24" s="3">
        <f t="shared" si="0"/>
        <v>15</v>
      </c>
      <c r="B24" s="18" t="s">
        <v>21</v>
      </c>
      <c r="C24" s="17"/>
      <c r="D24" s="17"/>
      <c r="E24" s="17">
        <v>0</v>
      </c>
    </row>
    <row r="25" spans="1:5" x14ac:dyDescent="0.2">
      <c r="A25" s="3">
        <f t="shared" si="0"/>
        <v>16</v>
      </c>
      <c r="B25" s="18" t="s">
        <v>22</v>
      </c>
      <c r="C25" s="17"/>
      <c r="D25" s="17"/>
      <c r="E25" s="17">
        <v>0</v>
      </c>
    </row>
    <row r="26" spans="1:5" x14ac:dyDescent="0.2">
      <c r="A26" s="3">
        <f t="shared" si="0"/>
        <v>17</v>
      </c>
      <c r="B26" s="18" t="s">
        <v>23</v>
      </c>
      <c r="C26" s="17"/>
      <c r="D26" s="17"/>
      <c r="E26" s="17">
        <v>0</v>
      </c>
    </row>
    <row r="27" spans="1:5" x14ac:dyDescent="0.2">
      <c r="A27" s="3">
        <f t="shared" si="0"/>
        <v>18</v>
      </c>
      <c r="B27" s="18" t="s">
        <v>24</v>
      </c>
      <c r="C27" s="20"/>
      <c r="D27" s="20"/>
      <c r="E27" s="20">
        <v>0</v>
      </c>
    </row>
    <row r="28" spans="1:5" x14ac:dyDescent="0.2">
      <c r="A28" s="3">
        <f t="shared" si="0"/>
        <v>19</v>
      </c>
      <c r="B28" s="16" t="s">
        <v>25</v>
      </c>
      <c r="C28" s="10">
        <f>SUM(C16:C27)</f>
        <v>19730356.153402772</v>
      </c>
      <c r="D28" s="10">
        <f>SUM(D16:D27)</f>
        <v>1795329.4900000007</v>
      </c>
      <c r="E28" s="10">
        <f>SUM(E16:E27)</f>
        <v>24597344.84575038</v>
      </c>
    </row>
    <row r="29" spans="1:5" x14ac:dyDescent="0.2">
      <c r="A29" s="3">
        <f t="shared" si="0"/>
        <v>20</v>
      </c>
      <c r="B29" s="16"/>
    </row>
    <row r="30" spans="1:5" x14ac:dyDescent="0.2">
      <c r="A30" s="3">
        <f t="shared" si="0"/>
        <v>21</v>
      </c>
      <c r="B30" s="5" t="s">
        <v>26</v>
      </c>
    </row>
    <row r="31" spans="1:5" x14ac:dyDescent="0.2">
      <c r="A31" s="3">
        <f t="shared" si="0"/>
        <v>22</v>
      </c>
      <c r="B31" s="16" t="s">
        <v>27</v>
      </c>
    </row>
    <row r="32" spans="1:5" x14ac:dyDescent="0.2">
      <c r="A32" s="3">
        <f t="shared" si="0"/>
        <v>23</v>
      </c>
      <c r="B32" s="18" t="s">
        <v>28</v>
      </c>
      <c r="C32" s="21"/>
      <c r="D32" s="22"/>
      <c r="E32" s="21">
        <v>0.45</v>
      </c>
    </row>
    <row r="33" spans="1:5" x14ac:dyDescent="0.2">
      <c r="A33" s="3">
        <f t="shared" si="0"/>
        <v>24</v>
      </c>
      <c r="B33" s="18" t="s">
        <v>29</v>
      </c>
      <c r="C33" s="23"/>
      <c r="D33" s="24"/>
      <c r="E33" s="23">
        <f>1-E32</f>
        <v>0.55000000000000004</v>
      </c>
    </row>
    <row r="34" spans="1:5" x14ac:dyDescent="0.2">
      <c r="A34" s="3">
        <f t="shared" si="0"/>
        <v>25</v>
      </c>
      <c r="B34" s="3" t="s">
        <v>30</v>
      </c>
      <c r="C34" s="25"/>
      <c r="D34" s="25"/>
      <c r="E34" s="25">
        <f>E32+E33</f>
        <v>1</v>
      </c>
    </row>
    <row r="35" spans="1:5" x14ac:dyDescent="0.2">
      <c r="A35" s="3">
        <f t="shared" si="0"/>
        <v>26</v>
      </c>
      <c r="B35" s="16" t="s">
        <v>31</v>
      </c>
    </row>
    <row r="36" spans="1:5" x14ac:dyDescent="0.2">
      <c r="A36" s="3">
        <f t="shared" si="0"/>
        <v>27</v>
      </c>
      <c r="B36" s="18" t="s">
        <v>28</v>
      </c>
      <c r="C36" s="26"/>
      <c r="D36" s="26"/>
      <c r="E36" s="26">
        <v>6.5199999999999994E-2</v>
      </c>
    </row>
    <row r="37" spans="1:5" x14ac:dyDescent="0.2">
      <c r="A37" s="3">
        <f t="shared" si="0"/>
        <v>28</v>
      </c>
      <c r="B37" s="18" t="s">
        <v>29</v>
      </c>
      <c r="C37" s="27"/>
      <c r="D37" s="27"/>
      <c r="E37" s="27">
        <v>0.1215</v>
      </c>
    </row>
    <row r="38" spans="1:5" x14ac:dyDescent="0.2">
      <c r="A38" s="3">
        <f t="shared" si="0"/>
        <v>29</v>
      </c>
      <c r="B38" s="16" t="s">
        <v>32</v>
      </c>
      <c r="C38" s="26"/>
      <c r="D38" s="26"/>
      <c r="E38" s="26">
        <f>ROUND((E32*E36)+(E33*E37),4)</f>
        <v>9.6199999999999994E-2</v>
      </c>
    </row>
    <row r="39" spans="1:5" x14ac:dyDescent="0.2">
      <c r="A39" s="3">
        <f t="shared" si="0"/>
        <v>30</v>
      </c>
      <c r="B39" s="16" t="s">
        <v>33</v>
      </c>
      <c r="C39" s="10"/>
      <c r="D39" s="10"/>
      <c r="E39" s="10">
        <f>E28*E38</f>
        <v>2366264.5741611863</v>
      </c>
    </row>
    <row r="40" spans="1:5" x14ac:dyDescent="0.2">
      <c r="A40" s="3">
        <f t="shared" si="0"/>
        <v>31</v>
      </c>
      <c r="B40" s="28"/>
    </row>
    <row r="41" spans="1:5" x14ac:dyDescent="0.2">
      <c r="A41" s="3">
        <f t="shared" si="0"/>
        <v>32</v>
      </c>
      <c r="B41" s="29" t="s">
        <v>34</v>
      </c>
    </row>
    <row r="42" spans="1:5" x14ac:dyDescent="0.2">
      <c r="A42" s="3">
        <f t="shared" si="0"/>
        <v>33</v>
      </c>
      <c r="B42" s="16" t="s">
        <v>25</v>
      </c>
      <c r="C42" s="10"/>
      <c r="D42" s="10"/>
      <c r="E42" s="10">
        <f t="shared" ref="E42" si="1">E28</f>
        <v>24597344.84575038</v>
      </c>
    </row>
    <row r="43" spans="1:5" x14ac:dyDescent="0.2">
      <c r="A43" s="3">
        <f t="shared" si="0"/>
        <v>34</v>
      </c>
      <c r="B43" s="16" t="s">
        <v>35</v>
      </c>
      <c r="C43" s="27"/>
      <c r="D43" s="27"/>
      <c r="E43" s="27">
        <f>(E32*E36)</f>
        <v>2.9339999999999998E-2</v>
      </c>
    </row>
    <row r="44" spans="1:5" x14ac:dyDescent="0.2">
      <c r="A44" s="3">
        <f t="shared" si="0"/>
        <v>35</v>
      </c>
      <c r="B44" s="16" t="s">
        <v>36</v>
      </c>
      <c r="C44" s="10"/>
      <c r="D44" s="10"/>
      <c r="E44" s="10">
        <f t="shared" ref="E44" si="2">E42*E43</f>
        <v>721686.09777431609</v>
      </c>
    </row>
    <row r="45" spans="1:5" x14ac:dyDescent="0.2">
      <c r="A45" s="3">
        <f t="shared" si="0"/>
        <v>36</v>
      </c>
      <c r="B45" s="16"/>
    </row>
    <row r="46" spans="1:5" x14ac:dyDescent="0.2">
      <c r="A46" s="3">
        <f t="shared" si="0"/>
        <v>37</v>
      </c>
      <c r="B46" s="16" t="s">
        <v>37</v>
      </c>
      <c r="C46" s="10"/>
      <c r="D46" s="10"/>
      <c r="E46" s="10">
        <f>E39-E44</f>
        <v>1644578.4763868703</v>
      </c>
    </row>
    <row r="47" spans="1:5" x14ac:dyDescent="0.2">
      <c r="A47" s="3">
        <f t="shared" si="0"/>
        <v>38</v>
      </c>
      <c r="B47" s="16" t="s">
        <v>38</v>
      </c>
      <c r="C47" s="24"/>
      <c r="D47" s="24"/>
      <c r="E47" s="24">
        <v>0.21</v>
      </c>
    </row>
    <row r="48" spans="1:5" x14ac:dyDescent="0.2">
      <c r="A48" s="3">
        <f t="shared" si="0"/>
        <v>39</v>
      </c>
      <c r="B48" s="16" t="s">
        <v>39</v>
      </c>
      <c r="C48" s="10"/>
      <c r="D48" s="10"/>
      <c r="E48" s="10">
        <f>(E46*E47)*(1/(1-E47))</f>
        <v>437166.43043195276</v>
      </c>
    </row>
    <row r="49" spans="1:13" x14ac:dyDescent="0.2">
      <c r="A49" s="3">
        <f t="shared" si="0"/>
        <v>40</v>
      </c>
      <c r="B49" s="28"/>
      <c r="E49" s="30"/>
      <c r="G49" s="105" t="s">
        <v>118</v>
      </c>
      <c r="H49" s="106"/>
      <c r="J49" s="105" t="s">
        <v>119</v>
      </c>
      <c r="K49" s="106"/>
    </row>
    <row r="50" spans="1:13" x14ac:dyDescent="0.2">
      <c r="A50" s="3">
        <f t="shared" si="0"/>
        <v>41</v>
      </c>
      <c r="B50" s="31" t="s">
        <v>40</v>
      </c>
      <c r="G50" s="28" t="s">
        <v>117</v>
      </c>
      <c r="H50" s="28" t="s">
        <v>116</v>
      </c>
      <c r="J50" s="28" t="s">
        <v>117</v>
      </c>
      <c r="K50" s="28" t="s">
        <v>116</v>
      </c>
    </row>
    <row r="51" spans="1:13" x14ac:dyDescent="0.2">
      <c r="A51" s="3">
        <f t="shared" si="0"/>
        <v>42</v>
      </c>
      <c r="B51" s="32" t="s">
        <v>57</v>
      </c>
      <c r="C51" s="10">
        <f>+Water!C51+Sewer!C51</f>
        <v>383189.65</v>
      </c>
      <c r="D51" s="10">
        <f>+Water!D51+Sewer!D51</f>
        <v>-323246.12</v>
      </c>
      <c r="E51" s="10">
        <f t="shared" ref="E51:E62" si="3">C51+D51</f>
        <v>59943.530000000028</v>
      </c>
      <c r="G51" s="56">
        <v>1</v>
      </c>
      <c r="H51" s="57">
        <f>1-G51</f>
        <v>0</v>
      </c>
      <c r="J51" s="10">
        <f>$E51*G51</f>
        <v>59943.530000000028</v>
      </c>
      <c r="K51" s="10">
        <f>$E51*H51</f>
        <v>0</v>
      </c>
      <c r="L51" s="29" t="str">
        <f>IF((SUM(J51:K51)=E51), "OK", "CHECK")</f>
        <v>OK</v>
      </c>
      <c r="M51" s="34"/>
    </row>
    <row r="52" spans="1:13" x14ac:dyDescent="0.2">
      <c r="A52" s="3">
        <f t="shared" si="0"/>
        <v>43</v>
      </c>
      <c r="B52" s="32" t="s">
        <v>75</v>
      </c>
      <c r="C52" s="11">
        <f>+Sewer!C52</f>
        <v>1300</v>
      </c>
      <c r="D52" s="11">
        <f>+Sewer!D52</f>
        <v>0</v>
      </c>
      <c r="E52" s="11">
        <f>C52+D52</f>
        <v>1300</v>
      </c>
      <c r="G52" s="56">
        <v>1</v>
      </c>
      <c r="H52" s="57">
        <f t="shared" ref="H52" si="4">1-G52</f>
        <v>0</v>
      </c>
      <c r="J52" s="11">
        <f t="shared" ref="J52" si="5">$E52*G52</f>
        <v>1300</v>
      </c>
      <c r="K52" s="11">
        <f t="shared" ref="K52" si="6">$E52*H52</f>
        <v>0</v>
      </c>
      <c r="L52" s="29" t="str">
        <f t="shared" ref="L52" si="7">IF((SUM(J52:K52)=E52), "OK", "CHECK")</f>
        <v>OK</v>
      </c>
      <c r="M52" s="103"/>
    </row>
    <row r="53" spans="1:13" x14ac:dyDescent="0.2">
      <c r="A53" s="3">
        <f t="shared" si="0"/>
        <v>44</v>
      </c>
      <c r="B53" s="32" t="s">
        <v>58</v>
      </c>
      <c r="C53" s="11">
        <f>+Water!C52+Sewer!C53</f>
        <v>298330.08661992394</v>
      </c>
      <c r="D53" s="11">
        <f>+Water!D52+Sewer!D53</f>
        <v>91589.03027115135</v>
      </c>
      <c r="E53" s="11">
        <f>C53+D53</f>
        <v>389919.11689107527</v>
      </c>
      <c r="G53" s="56">
        <v>1</v>
      </c>
      <c r="H53" s="57">
        <f t="shared" ref="H53:H62" si="8">1-G53</f>
        <v>0</v>
      </c>
      <c r="J53" s="11">
        <f t="shared" ref="J53:K62" si="9">$E53*G53</f>
        <v>389919.11689107527</v>
      </c>
      <c r="K53" s="11">
        <f t="shared" si="9"/>
        <v>0</v>
      </c>
      <c r="L53" s="29" t="str">
        <f t="shared" ref="L53:L63" si="10">IF((SUM(J53:K53)=E53), "OK", "CHECK")</f>
        <v>OK</v>
      </c>
      <c r="M53" s="103"/>
    </row>
    <row r="54" spans="1:13" x14ac:dyDescent="0.2">
      <c r="A54" s="3">
        <f t="shared" si="0"/>
        <v>45</v>
      </c>
      <c r="B54" s="32" t="s">
        <v>59</v>
      </c>
      <c r="C54" s="11">
        <f>+Water!C53+Sewer!C54</f>
        <v>134997.52554942761</v>
      </c>
      <c r="D54" s="11">
        <f>+Water!D53+Sewer!D54</f>
        <v>33322.644172988694</v>
      </c>
      <c r="E54" s="17">
        <f t="shared" si="3"/>
        <v>168320.16972241629</v>
      </c>
      <c r="G54" s="56">
        <v>1</v>
      </c>
      <c r="H54" s="57">
        <f t="shared" si="8"/>
        <v>0</v>
      </c>
      <c r="J54" s="17">
        <f t="shared" si="9"/>
        <v>168320.16972241629</v>
      </c>
      <c r="K54" s="17">
        <f t="shared" si="9"/>
        <v>0</v>
      </c>
      <c r="L54" s="29" t="str">
        <f t="shared" si="10"/>
        <v>OK</v>
      </c>
      <c r="M54" s="103"/>
    </row>
    <row r="55" spans="1:13" x14ac:dyDescent="0.2">
      <c r="A55" s="3">
        <f t="shared" si="0"/>
        <v>46</v>
      </c>
      <c r="B55" s="32" t="s">
        <v>113</v>
      </c>
      <c r="C55" s="11">
        <f>+Water!C54+Sewer!C55</f>
        <v>4679.7497681911318</v>
      </c>
      <c r="D55" s="11">
        <f>+Water!D54+Sewer!D55</f>
        <v>0</v>
      </c>
      <c r="E55" s="17">
        <f t="shared" si="3"/>
        <v>4679.7497681911318</v>
      </c>
      <c r="G55" s="56">
        <v>0.33</v>
      </c>
      <c r="H55" s="57">
        <f t="shared" si="8"/>
        <v>0.66999999999999993</v>
      </c>
      <c r="J55" s="17">
        <f t="shared" si="9"/>
        <v>1544.3174235030735</v>
      </c>
      <c r="K55" s="17">
        <f t="shared" si="9"/>
        <v>3135.432344688058</v>
      </c>
      <c r="L55" s="29" t="str">
        <f t="shared" si="10"/>
        <v>OK</v>
      </c>
    </row>
    <row r="56" spans="1:13" x14ac:dyDescent="0.2">
      <c r="A56" s="3">
        <f t="shared" si="0"/>
        <v>47</v>
      </c>
      <c r="B56" s="32" t="s">
        <v>60</v>
      </c>
      <c r="C56" s="11">
        <f>+Water!C55+Sewer!C56</f>
        <v>2182034.2079810407</v>
      </c>
      <c r="D56" s="11">
        <f>+Water!D55+Sewer!D56</f>
        <v>594175.03668287187</v>
      </c>
      <c r="E56" s="17">
        <f t="shared" si="3"/>
        <v>2776209.2446639128</v>
      </c>
      <c r="G56" s="56">
        <v>0.33</v>
      </c>
      <c r="H56" s="57">
        <f t="shared" si="8"/>
        <v>0.66999999999999993</v>
      </c>
      <c r="J56" s="17">
        <f t="shared" si="9"/>
        <v>916149.05073909124</v>
      </c>
      <c r="K56" s="17">
        <f t="shared" si="9"/>
        <v>1860060.1939248214</v>
      </c>
      <c r="L56" s="29" t="str">
        <f t="shared" si="10"/>
        <v>OK</v>
      </c>
      <c r="M56" s="103"/>
    </row>
    <row r="57" spans="1:13" x14ac:dyDescent="0.2">
      <c r="A57" s="3">
        <f t="shared" si="0"/>
        <v>48</v>
      </c>
      <c r="B57" s="32" t="s">
        <v>61</v>
      </c>
      <c r="C57" s="11">
        <f>+Water!C56</f>
        <v>360.02</v>
      </c>
      <c r="D57" s="11">
        <f>+Water!D56</f>
        <v>0</v>
      </c>
      <c r="E57" s="17">
        <f t="shared" si="3"/>
        <v>360.02</v>
      </c>
      <c r="G57" s="56">
        <v>0.33</v>
      </c>
      <c r="H57" s="57">
        <f t="shared" si="8"/>
        <v>0.66999999999999993</v>
      </c>
      <c r="J57" s="17">
        <f t="shared" si="9"/>
        <v>118.8066</v>
      </c>
      <c r="K57" s="17">
        <f t="shared" si="9"/>
        <v>241.21339999999995</v>
      </c>
      <c r="L57" s="29" t="str">
        <f t="shared" si="10"/>
        <v>OK</v>
      </c>
    </row>
    <row r="58" spans="1:13" x14ac:dyDescent="0.2">
      <c r="A58" s="3">
        <f t="shared" si="0"/>
        <v>49</v>
      </c>
      <c r="B58" s="32" t="s">
        <v>62</v>
      </c>
      <c r="C58" s="11">
        <f>+Water!C57+Sewer!C57</f>
        <v>126.43</v>
      </c>
      <c r="D58" s="11">
        <f>+Water!D57+Sewer!D57</f>
        <v>95751.575678604422</v>
      </c>
      <c r="E58" s="17">
        <f t="shared" si="3"/>
        <v>95878.005678604415</v>
      </c>
      <c r="G58" s="56">
        <v>0.33</v>
      </c>
      <c r="H58" s="57">
        <f t="shared" si="8"/>
        <v>0.66999999999999993</v>
      </c>
      <c r="J58" s="17">
        <f t="shared" si="9"/>
        <v>31639.74187393946</v>
      </c>
      <c r="K58" s="17">
        <f t="shared" si="9"/>
        <v>64238.263804664952</v>
      </c>
      <c r="L58" s="29" t="str">
        <f t="shared" si="10"/>
        <v>OK</v>
      </c>
      <c r="M58" s="103"/>
    </row>
    <row r="59" spans="1:13" x14ac:dyDescent="0.2">
      <c r="A59" s="3">
        <f t="shared" si="0"/>
        <v>50</v>
      </c>
      <c r="B59" s="32" t="s">
        <v>115</v>
      </c>
      <c r="C59" s="11">
        <f>+Water!C58+Sewer!C58</f>
        <v>1359.6687493082459</v>
      </c>
      <c r="D59" s="11">
        <f>+Water!D58+Sewer!D58</f>
        <v>0</v>
      </c>
      <c r="E59" s="17">
        <f t="shared" si="3"/>
        <v>1359.6687493082459</v>
      </c>
      <c r="G59" s="56">
        <v>0.33</v>
      </c>
      <c r="H59" s="57">
        <f t="shared" si="8"/>
        <v>0.66999999999999993</v>
      </c>
      <c r="J59" s="17">
        <f t="shared" si="9"/>
        <v>448.69068727172117</v>
      </c>
      <c r="K59" s="17">
        <f t="shared" si="9"/>
        <v>910.97806203652465</v>
      </c>
      <c r="L59" s="29" t="str">
        <f t="shared" si="10"/>
        <v>OK</v>
      </c>
    </row>
    <row r="60" spans="1:13" x14ac:dyDescent="0.2">
      <c r="A60" s="3">
        <f t="shared" si="0"/>
        <v>51</v>
      </c>
      <c r="B60" s="32" t="s">
        <v>63</v>
      </c>
      <c r="C60" s="11">
        <f>+Water!C59+Sewer!C59</f>
        <v>265453.20691040508</v>
      </c>
      <c r="D60" s="11">
        <f>+Water!D59+Sewer!D59</f>
        <v>235931.98273953429</v>
      </c>
      <c r="E60" s="17">
        <f t="shared" si="3"/>
        <v>501385.18964993936</v>
      </c>
      <c r="G60" s="56">
        <v>0.33</v>
      </c>
      <c r="H60" s="57">
        <f t="shared" si="8"/>
        <v>0.66999999999999993</v>
      </c>
      <c r="J60" s="17">
        <f t="shared" si="9"/>
        <v>165457.11258448</v>
      </c>
      <c r="K60" s="17">
        <f t="shared" si="9"/>
        <v>335928.07706545934</v>
      </c>
      <c r="L60" s="29" t="str">
        <f t="shared" si="10"/>
        <v>OK</v>
      </c>
      <c r="M60" s="103"/>
    </row>
    <row r="61" spans="1:13" x14ac:dyDescent="0.2">
      <c r="A61" s="3">
        <f t="shared" si="0"/>
        <v>52</v>
      </c>
      <c r="B61" s="32" t="s">
        <v>64</v>
      </c>
      <c r="C61" s="11">
        <f>+Water!C60+Sewer!C60</f>
        <v>215180.12323967565</v>
      </c>
      <c r="D61" s="11">
        <f>+Water!D60+Sewer!D60</f>
        <v>0</v>
      </c>
      <c r="E61" s="17">
        <f t="shared" si="3"/>
        <v>215180.12323967565</v>
      </c>
      <c r="G61" s="56">
        <v>0.33</v>
      </c>
      <c r="H61" s="57">
        <f t="shared" si="8"/>
        <v>0.66999999999999993</v>
      </c>
      <c r="J61" s="17">
        <f t="shared" si="9"/>
        <v>71009.440669092975</v>
      </c>
      <c r="K61" s="17">
        <f t="shared" si="9"/>
        <v>144170.68257058266</v>
      </c>
      <c r="L61" s="29" t="str">
        <f t="shared" si="10"/>
        <v>OK</v>
      </c>
    </row>
    <row r="62" spans="1:13" x14ac:dyDescent="0.2">
      <c r="A62" s="3">
        <f t="shared" si="0"/>
        <v>53</v>
      </c>
      <c r="B62" s="32" t="s">
        <v>65</v>
      </c>
      <c r="C62" s="11">
        <f>+Water!C61+Sewer!C61</f>
        <v>1401317.3060772212</v>
      </c>
      <c r="D62" s="11">
        <f>+Water!D61+Sewer!D61</f>
        <v>287676.30373096425</v>
      </c>
      <c r="E62" s="20">
        <f t="shared" si="3"/>
        <v>1688993.6098081854</v>
      </c>
      <c r="G62" s="56">
        <v>0.33</v>
      </c>
      <c r="H62" s="57">
        <f t="shared" si="8"/>
        <v>0.66999999999999993</v>
      </c>
      <c r="J62" s="20">
        <f t="shared" si="9"/>
        <v>557367.89123670117</v>
      </c>
      <c r="K62" s="20">
        <f t="shared" si="9"/>
        <v>1131625.7185714841</v>
      </c>
      <c r="L62" s="29" t="str">
        <f t="shared" si="10"/>
        <v>OK</v>
      </c>
      <c r="M62" s="103"/>
    </row>
    <row r="63" spans="1:13" x14ac:dyDescent="0.2">
      <c r="A63" s="3">
        <f t="shared" si="0"/>
        <v>54</v>
      </c>
      <c r="B63" s="33" t="s">
        <v>43</v>
      </c>
      <c r="C63" s="104">
        <f>SUM(C51:C62)</f>
        <v>4888327.9748951942</v>
      </c>
      <c r="D63" s="104">
        <f>SUM(D51:D62)</f>
        <v>1015200.4532761148</v>
      </c>
      <c r="E63" s="10">
        <f>SUM(E51:E62)</f>
        <v>5903528.4281713087</v>
      </c>
      <c r="J63" s="10">
        <f t="shared" ref="J63:K63" si="11">SUM(J51:J62)</f>
        <v>2363217.8684275714</v>
      </c>
      <c r="K63" s="10">
        <f t="shared" si="11"/>
        <v>3540310.5597437373</v>
      </c>
      <c r="L63" s="29" t="str">
        <f t="shared" si="10"/>
        <v>OK</v>
      </c>
    </row>
    <row r="64" spans="1:13" x14ac:dyDescent="0.2">
      <c r="A64" s="3">
        <f t="shared" si="0"/>
        <v>55</v>
      </c>
      <c r="B64" s="31"/>
      <c r="C64" s="17"/>
      <c r="D64" s="17"/>
      <c r="E64" s="17"/>
      <c r="J64" s="17"/>
      <c r="K64" s="17"/>
    </row>
    <row r="65" spans="1:12" x14ac:dyDescent="0.2">
      <c r="A65" s="3">
        <f t="shared" si="0"/>
        <v>56</v>
      </c>
      <c r="B65" s="9" t="s">
        <v>44</v>
      </c>
      <c r="C65" s="10">
        <f>+Water!C64+Sewer!C64</f>
        <v>219931.0716602781</v>
      </c>
      <c r="D65" s="10">
        <f>+Water!D64+Sewer!D64</f>
        <v>693403.0698087659</v>
      </c>
      <c r="E65" s="10">
        <f>C65+D65</f>
        <v>913334.14146904403</v>
      </c>
      <c r="G65" s="56">
        <v>0.33</v>
      </c>
      <c r="H65" s="57">
        <f>1-G65</f>
        <v>0.66999999999999993</v>
      </c>
      <c r="J65" s="10">
        <f>$E65*G65</f>
        <v>301400.26668478455</v>
      </c>
      <c r="K65" s="10">
        <f>$E65*H65</f>
        <v>611933.87478425947</v>
      </c>
      <c r="L65" s="29" t="str">
        <f t="shared" ref="L65:L70" si="12">IF((SUM(J65:K65)=E65), "OK", "CHECK")</f>
        <v>OK</v>
      </c>
    </row>
    <row r="66" spans="1:12" x14ac:dyDescent="0.2">
      <c r="A66" s="3">
        <f t="shared" si="0"/>
        <v>57</v>
      </c>
      <c r="B66" s="9" t="s">
        <v>45</v>
      </c>
      <c r="C66" s="11">
        <f>+Water!C65+Sewer!C65</f>
        <v>59312.489986427274</v>
      </c>
      <c r="D66" s="17">
        <f>+Water!D65+Sewer!D65</f>
        <v>39887.043341119643</v>
      </c>
      <c r="E66" s="11">
        <f>C66+D66</f>
        <v>99199.533327546917</v>
      </c>
      <c r="G66" s="56">
        <v>0.33</v>
      </c>
      <c r="H66" s="57">
        <f>1-G66</f>
        <v>0.66999999999999993</v>
      </c>
      <c r="J66" s="11">
        <f t="shared" ref="J66:K69" si="13">$E66*G66</f>
        <v>32735.845998090484</v>
      </c>
      <c r="K66" s="11">
        <f t="shared" si="13"/>
        <v>66463.687329456428</v>
      </c>
      <c r="L66" s="29" t="str">
        <f t="shared" si="12"/>
        <v>OK</v>
      </c>
    </row>
    <row r="67" spans="1:12" x14ac:dyDescent="0.2">
      <c r="A67" s="3">
        <f t="shared" si="0"/>
        <v>58</v>
      </c>
      <c r="B67" s="9" t="s">
        <v>46</v>
      </c>
      <c r="C67" s="17"/>
      <c r="D67" s="17"/>
      <c r="E67" s="17">
        <f>E48</f>
        <v>437166.43043195276</v>
      </c>
      <c r="G67" s="56">
        <v>0.33</v>
      </c>
      <c r="H67" s="57">
        <f>1-G67</f>
        <v>0.66999999999999993</v>
      </c>
      <c r="J67" s="17">
        <f t="shared" si="13"/>
        <v>144264.92204254441</v>
      </c>
      <c r="K67" s="17">
        <f t="shared" si="13"/>
        <v>292901.50838940829</v>
      </c>
      <c r="L67" s="29" t="str">
        <f t="shared" si="12"/>
        <v>OK</v>
      </c>
    </row>
    <row r="68" spans="1:12" x14ac:dyDescent="0.2">
      <c r="A68" s="3">
        <f t="shared" si="0"/>
        <v>59</v>
      </c>
      <c r="B68" s="9" t="s">
        <v>47</v>
      </c>
      <c r="C68" s="17"/>
      <c r="D68" s="17"/>
      <c r="E68" s="17">
        <f>E39</f>
        <v>2366264.5741611863</v>
      </c>
      <c r="G68" s="56">
        <v>0.33</v>
      </c>
      <c r="H68" s="57">
        <f>1-G68</f>
        <v>0.66999999999999993</v>
      </c>
      <c r="J68" s="17">
        <f t="shared" si="13"/>
        <v>780867.3094731915</v>
      </c>
      <c r="K68" s="17">
        <f t="shared" si="13"/>
        <v>1585397.2646879947</v>
      </c>
      <c r="L68" s="29" t="str">
        <f t="shared" si="12"/>
        <v>OK</v>
      </c>
    </row>
    <row r="69" spans="1:12" x14ac:dyDescent="0.2">
      <c r="A69" s="3">
        <f t="shared" si="0"/>
        <v>60</v>
      </c>
      <c r="B69" s="9" t="s">
        <v>48</v>
      </c>
      <c r="C69" s="20"/>
      <c r="D69" s="20"/>
      <c r="E69" s="20"/>
      <c r="G69" s="56">
        <v>0.33</v>
      </c>
      <c r="H69" s="57">
        <f>1-G69</f>
        <v>0.66999999999999993</v>
      </c>
      <c r="J69" s="20">
        <f t="shared" si="13"/>
        <v>0</v>
      </c>
      <c r="K69" s="20">
        <f t="shared" si="13"/>
        <v>0</v>
      </c>
      <c r="L69" s="29" t="str">
        <f t="shared" si="12"/>
        <v>OK</v>
      </c>
    </row>
    <row r="70" spans="1:12" x14ac:dyDescent="0.2">
      <c r="A70" s="3">
        <f t="shared" si="0"/>
        <v>61</v>
      </c>
      <c r="B70" s="33" t="s">
        <v>49</v>
      </c>
      <c r="C70" s="34">
        <f>SUM(C63:C69)</f>
        <v>5167571.5365418997</v>
      </c>
      <c r="D70" s="34">
        <f>SUM(D63:D69)</f>
        <v>1748490.5664260003</v>
      </c>
      <c r="E70" s="34">
        <f>SUM(E63:E69)</f>
        <v>9719493.1075610388</v>
      </c>
      <c r="J70" s="34">
        <f t="shared" ref="J70:K70" si="14">SUM(J63:J69)</f>
        <v>3622486.2126261825</v>
      </c>
      <c r="K70" s="34">
        <f t="shared" si="14"/>
        <v>6097006.8949348563</v>
      </c>
      <c r="L70" s="29" t="str">
        <f t="shared" si="12"/>
        <v>OK</v>
      </c>
    </row>
    <row r="71" spans="1:12" x14ac:dyDescent="0.2">
      <c r="A71" s="3">
        <f t="shared" si="0"/>
        <v>62</v>
      </c>
      <c r="B71" s="9" t="s">
        <v>50</v>
      </c>
    </row>
    <row r="72" spans="1:12" x14ac:dyDescent="0.2">
      <c r="A72" s="3">
        <f t="shared" si="0"/>
        <v>63</v>
      </c>
      <c r="B72" s="32" t="s">
        <v>51</v>
      </c>
      <c r="C72" s="13">
        <f>+Water!C71+Sewer!C71</f>
        <v>-91019.286709809268</v>
      </c>
      <c r="D72" s="13"/>
      <c r="E72" s="13">
        <f>C72+D72</f>
        <v>-91019.286709809268</v>
      </c>
      <c r="G72" s="56">
        <v>0.33</v>
      </c>
      <c r="H72" s="57">
        <f>1-G72</f>
        <v>0.66999999999999993</v>
      </c>
      <c r="J72" s="13">
        <f t="shared" ref="J72:K72" si="15">$E72*G72</f>
        <v>-30036.36461423706</v>
      </c>
      <c r="K72" s="13">
        <f t="shared" si="15"/>
        <v>-60982.922095572205</v>
      </c>
      <c r="L72" s="29" t="str">
        <f t="shared" ref="L72:L73" si="16">IF((SUM(J72:K72)=E72), "OK", "CHECK")</f>
        <v>OK</v>
      </c>
    </row>
    <row r="73" spans="1:12" x14ac:dyDescent="0.2">
      <c r="A73" s="3">
        <f t="shared" si="0"/>
        <v>64</v>
      </c>
      <c r="B73" s="33" t="s">
        <v>52</v>
      </c>
      <c r="C73" s="34">
        <f>C70+C72</f>
        <v>5076552.24983209</v>
      </c>
      <c r="D73" s="34">
        <f>D70+D72</f>
        <v>1748490.5664260003</v>
      </c>
      <c r="E73" s="34">
        <f>E70+E72</f>
        <v>9628473.8208512291</v>
      </c>
      <c r="J73" s="34">
        <f t="shared" ref="J73:K73" si="17">J70+J72</f>
        <v>3592449.8480119454</v>
      </c>
      <c r="K73" s="34">
        <f t="shared" si="17"/>
        <v>6036023.9728392838</v>
      </c>
      <c r="L73" s="29" t="str">
        <f t="shared" si="16"/>
        <v>OK</v>
      </c>
    </row>
    <row r="74" spans="1:12" x14ac:dyDescent="0.2">
      <c r="A74" s="3">
        <f t="shared" si="0"/>
        <v>65</v>
      </c>
      <c r="B74" s="9"/>
      <c r="G74" s="34"/>
      <c r="J74" s="39">
        <f>J73/E73</f>
        <v>0.37310688223840921</v>
      </c>
      <c r="K74" s="39">
        <f>K73/E73</f>
        <v>0.62689311776159085</v>
      </c>
    </row>
    <row r="75" spans="1:12" x14ac:dyDescent="0.2">
      <c r="A75" s="3">
        <f t="shared" si="0"/>
        <v>66</v>
      </c>
      <c r="B75" s="31" t="s">
        <v>66</v>
      </c>
      <c r="E75" s="35"/>
    </row>
    <row r="76" spans="1:12" x14ac:dyDescent="0.2">
      <c r="A76" s="3">
        <f t="shared" si="0"/>
        <v>67</v>
      </c>
      <c r="B76" s="38" t="s">
        <v>67</v>
      </c>
      <c r="E76" s="40">
        <f>+Water!E75+Sewer!E75</f>
        <v>3093100.67</v>
      </c>
    </row>
    <row r="77" spans="1:12" x14ac:dyDescent="0.2">
      <c r="A77" s="3">
        <f t="shared" si="0"/>
        <v>68</v>
      </c>
      <c r="B77" s="38" t="s">
        <v>68</v>
      </c>
      <c r="E77" s="11">
        <f>-C72</f>
        <v>91019.286709809268</v>
      </c>
    </row>
    <row r="78" spans="1:12" x14ac:dyDescent="0.2">
      <c r="A78" s="3">
        <f t="shared" ref="A78:A91" si="18">A77+1</f>
        <v>69</v>
      </c>
      <c r="B78" s="38" t="s">
        <v>72</v>
      </c>
      <c r="E78" s="13">
        <f>+Water!E77+Sewer!E77</f>
        <v>-34667</v>
      </c>
    </row>
    <row r="79" spans="1:12" x14ac:dyDescent="0.2">
      <c r="A79" s="3">
        <f t="shared" si="18"/>
        <v>70</v>
      </c>
      <c r="B79" s="38" t="s">
        <v>7</v>
      </c>
      <c r="E79" s="40">
        <f>SUM(E76:E78)</f>
        <v>3149452.9567098091</v>
      </c>
    </row>
    <row r="80" spans="1:12" x14ac:dyDescent="0.2">
      <c r="A80" s="3">
        <f t="shared" si="18"/>
        <v>71</v>
      </c>
      <c r="B80" s="36"/>
      <c r="E80" s="12"/>
    </row>
    <row r="81" spans="1:10" x14ac:dyDescent="0.2">
      <c r="A81" s="3">
        <f t="shared" si="18"/>
        <v>72</v>
      </c>
      <c r="B81" s="38" t="s">
        <v>69</v>
      </c>
      <c r="E81" s="19">
        <f>E73-E79</f>
        <v>6479020.8641414195</v>
      </c>
    </row>
    <row r="82" spans="1:10" x14ac:dyDescent="0.2">
      <c r="A82" s="3">
        <f t="shared" si="18"/>
        <v>73</v>
      </c>
      <c r="B82" s="38" t="s">
        <v>70</v>
      </c>
      <c r="E82" s="39">
        <f>E81/E79</f>
        <v>2.0571892811855061</v>
      </c>
    </row>
    <row r="83" spans="1:10" x14ac:dyDescent="0.2">
      <c r="A83" s="3">
        <f t="shared" si="18"/>
        <v>74</v>
      </c>
      <c r="B83" s="37"/>
    </row>
    <row r="84" spans="1:10" x14ac:dyDescent="0.2">
      <c r="A84" s="3">
        <f t="shared" si="18"/>
        <v>75</v>
      </c>
      <c r="B84" s="31" t="s">
        <v>71</v>
      </c>
    </row>
    <row r="85" spans="1:10" x14ac:dyDescent="0.2">
      <c r="A85" s="3">
        <f t="shared" si="18"/>
        <v>76</v>
      </c>
      <c r="B85" s="38" t="s">
        <v>67</v>
      </c>
      <c r="E85" s="40">
        <f>+Water!E84+Sewer!E84</f>
        <v>4885962.3564269487</v>
      </c>
    </row>
    <row r="86" spans="1:10" x14ac:dyDescent="0.2">
      <c r="A86" s="3">
        <f t="shared" si="18"/>
        <v>77</v>
      </c>
      <c r="B86" s="38" t="s">
        <v>68</v>
      </c>
      <c r="E86" s="11">
        <f>-E72</f>
        <v>91019.286709809268</v>
      </c>
    </row>
    <row r="87" spans="1:10" x14ac:dyDescent="0.2">
      <c r="A87" s="3">
        <f t="shared" si="18"/>
        <v>78</v>
      </c>
      <c r="B87" s="38" t="s">
        <v>72</v>
      </c>
      <c r="E87" s="13">
        <v>0</v>
      </c>
    </row>
    <row r="88" spans="1:10" x14ac:dyDescent="0.2">
      <c r="A88" s="3">
        <f t="shared" si="18"/>
        <v>79</v>
      </c>
      <c r="B88" s="38" t="s">
        <v>7</v>
      </c>
      <c r="E88" s="40">
        <f>SUM(E85:E87)</f>
        <v>4976981.6431367584</v>
      </c>
    </row>
    <row r="89" spans="1:10" x14ac:dyDescent="0.2">
      <c r="A89" s="3">
        <f t="shared" si="18"/>
        <v>80</v>
      </c>
      <c r="B89" s="36"/>
      <c r="E89" s="12"/>
    </row>
    <row r="90" spans="1:10" x14ac:dyDescent="0.2">
      <c r="A90" s="3">
        <f t="shared" si="18"/>
        <v>81</v>
      </c>
      <c r="B90" s="38" t="s">
        <v>69</v>
      </c>
      <c r="E90" s="19">
        <f>E73-E88</f>
        <v>4651492.1777144708</v>
      </c>
      <c r="J90" s="34"/>
    </row>
    <row r="91" spans="1:10" x14ac:dyDescent="0.2">
      <c r="A91" s="3">
        <f t="shared" si="18"/>
        <v>82</v>
      </c>
      <c r="B91" s="38" t="s">
        <v>70</v>
      </c>
      <c r="E91" s="39">
        <f>E90/E88</f>
        <v>0.93460103155671947</v>
      </c>
    </row>
    <row r="92" spans="1:10" x14ac:dyDescent="0.2">
      <c r="E92" s="39"/>
    </row>
  </sheetData>
  <mergeCells count="2">
    <mergeCell ref="G49:H49"/>
    <mergeCell ref="J49:K49"/>
  </mergeCells>
  <pageMargins left="0.7" right="0.7" top="0.75" bottom="0.75" header="0.3" footer="0.3"/>
  <pageSetup scale="90" fitToHeight="0" orientation="portrait" r:id="rId1"/>
  <headerFooter>
    <oddHeader>&amp;R&amp;A
DRAFT - NOT FOR PUBLIC DISTRIBUTION</oddHeader>
    <oddFooter>&amp;CPage &amp;P of &amp;N</oddFooter>
  </headerFooter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474B1-B9B0-4458-97CE-3BDC5C884304}">
  <sheetPr codeName="Sheet1">
    <pageSetUpPr fitToPage="1"/>
  </sheetPr>
  <dimension ref="A1:U107"/>
  <sheetViews>
    <sheetView workbookViewId="0">
      <selection activeCell="G14" sqref="G14:G15"/>
    </sheetView>
  </sheetViews>
  <sheetFormatPr defaultColWidth="9.140625" defaultRowHeight="12.75" x14ac:dyDescent="0.2"/>
  <cols>
    <col min="1" max="1" width="9.140625" style="5"/>
    <col min="2" max="2" width="45.5703125" style="5" bestFit="1" customWidth="1"/>
    <col min="3" max="3" width="14.28515625" style="5" bestFit="1" customWidth="1"/>
    <col min="4" max="4" width="14.28515625" style="5" customWidth="1"/>
    <col min="5" max="5" width="14.42578125" style="5" customWidth="1"/>
    <col min="6" max="6" width="2.42578125" style="5" customWidth="1"/>
    <col min="7" max="8" width="10.5703125" style="5" customWidth="1"/>
    <col min="9" max="9" width="2.42578125" style="5" customWidth="1"/>
    <col min="10" max="11" width="14.42578125" style="5" customWidth="1"/>
    <col min="12" max="12" width="9.140625" style="5"/>
    <col min="13" max="13" width="10.140625" style="5" bestFit="1" customWidth="1"/>
    <col min="14" max="14" width="9.140625" style="5"/>
    <col min="15" max="15" width="14.28515625" style="5" bestFit="1" customWidth="1"/>
    <col min="16" max="16" width="14.28515625" style="5" customWidth="1"/>
    <col min="17" max="17" width="14.42578125" style="5" customWidth="1"/>
    <col min="18" max="16384" width="9.140625" style="5"/>
  </cols>
  <sheetData>
    <row r="1" spans="1:21" s="2" customFormat="1" x14ac:dyDescent="0.2">
      <c r="A1" s="1" t="s">
        <v>53</v>
      </c>
      <c r="B1" s="1"/>
    </row>
    <row r="2" spans="1:21" s="2" customFormat="1" x14ac:dyDescent="0.2">
      <c r="A2" s="1" t="s">
        <v>216</v>
      </c>
      <c r="B2" s="1"/>
    </row>
    <row r="3" spans="1:21" s="2" customFormat="1" x14ac:dyDescent="0.2">
      <c r="A3" s="1" t="s">
        <v>54</v>
      </c>
      <c r="B3" s="1"/>
    </row>
    <row r="4" spans="1:21" s="2" customFormat="1" x14ac:dyDescent="0.2">
      <c r="B4" s="1"/>
    </row>
    <row r="5" spans="1:21" s="3" customFormat="1" x14ac:dyDescent="0.2">
      <c r="A5" s="3" t="s">
        <v>0</v>
      </c>
      <c r="O5" s="6" t="s">
        <v>165</v>
      </c>
      <c r="P5" s="6"/>
      <c r="Q5" s="6"/>
    </row>
    <row r="6" spans="1:21" s="3" customFormat="1" x14ac:dyDescent="0.2">
      <c r="A6" s="3" t="s">
        <v>1</v>
      </c>
      <c r="B6" s="3" t="s">
        <v>2</v>
      </c>
      <c r="C6" s="3" t="s">
        <v>3</v>
      </c>
      <c r="D6" s="4" t="s">
        <v>55</v>
      </c>
      <c r="E6" s="4" t="s">
        <v>56</v>
      </c>
      <c r="O6" s="3" t="s">
        <v>3</v>
      </c>
      <c r="P6" s="4" t="s">
        <v>55</v>
      </c>
      <c r="Q6" s="4" t="s">
        <v>56</v>
      </c>
    </row>
    <row r="7" spans="1:21" x14ac:dyDescent="0.2">
      <c r="B7" s="6"/>
      <c r="C7" s="7"/>
      <c r="D7" s="7" t="s">
        <v>114</v>
      </c>
      <c r="O7" s="7"/>
      <c r="P7" s="7" t="s">
        <v>114</v>
      </c>
    </row>
    <row r="8" spans="1:21" x14ac:dyDescent="0.2">
      <c r="C8" s="7" t="s">
        <v>4</v>
      </c>
      <c r="D8" s="7" t="s">
        <v>5</v>
      </c>
      <c r="E8" s="7" t="s">
        <v>6</v>
      </c>
      <c r="O8" s="7" t="s">
        <v>4</v>
      </c>
      <c r="P8" s="7" t="s">
        <v>5</v>
      </c>
      <c r="Q8" s="7" t="s">
        <v>6</v>
      </c>
    </row>
    <row r="9" spans="1:21" x14ac:dyDescent="0.2">
      <c r="C9" s="8" t="s">
        <v>8</v>
      </c>
      <c r="D9" s="8" t="s">
        <v>9</v>
      </c>
      <c r="E9" s="8" t="s">
        <v>8</v>
      </c>
      <c r="O9" s="8" t="s">
        <v>8</v>
      </c>
      <c r="P9" s="8" t="s">
        <v>9</v>
      </c>
      <c r="Q9" s="8" t="s">
        <v>8</v>
      </c>
    </row>
    <row r="10" spans="1:21" x14ac:dyDescent="0.2">
      <c r="A10" s="3">
        <v>1</v>
      </c>
      <c r="B10" s="9" t="s">
        <v>10</v>
      </c>
      <c r="C10" s="10">
        <v>15202328.229999997</v>
      </c>
      <c r="D10" s="10">
        <f>1696428.38+928000</f>
        <v>2624428.38</v>
      </c>
      <c r="E10" s="10">
        <f>C10+D10</f>
        <v>17826756.609999996</v>
      </c>
      <c r="G10" s="39"/>
      <c r="K10" s="34"/>
      <c r="O10" s="10">
        <f>+Abraxas_W!C12+'Aero Valley_W'!C12+Amberwood_W!C12+'Aransas Bay_W'!C12+'Big Wood Springs_W'!C12+'Carroll Water_W'!C12+Chaparral_W!C12+Coleto_W!C12+'Copano Cove_W'!C12+'Copano Heights_W'!C12+'Council Creek_W'!C12+'Country Squire_W'!C12+'El Pinon_W'!C12+'Flag Creek Ranch_W'!C12+'Franklin County_W'!C12+'Fremont Water_W'!C12+'La Playa_W'!C12+Laguna_W!C12+'Lake Limestone_W'!C12+'Live Oak Hills_W'!C12+'Longford Place_W'!C12+'North Victoria_W'!C12+'Oak Hills Ranch_W'!C12+'Pelican Isle_W'!C12+'Quiet Village_W'!C12+'Ranch Country_W'!C12+'Red Oak_W'!C12+'Shady Oaks_W'!C12+'Tall Pines_W'!C12+'Texas Landing_W'!C12+'Thousand Oaks_W'!C12+Timberlane_W!C12+Treetop_W!C12+'Tri County_W'!C12+'Vista Verde_W'!C12+'Walnut Bend_W'!C12+Waterco_W!C12+Willow_W!C12+'Woodland Harbor_W'!C12+'Woodlands (Rocket)_W'!C12+'Woodlands West_W'!C12</f>
        <v>15202328.229999997</v>
      </c>
      <c r="P10" s="10">
        <f>+Abraxas_W!D12+'Aero Valley_W'!D12+Amberwood_W!D12+'Aransas Bay_W'!D12+'Big Wood Springs_W'!D12+'Carroll Water_W'!D12+Chaparral_W!D12+Coleto_W!D12+'Copano Cove_W'!D12+'Copano Heights_W'!D12+'Council Creek_W'!D12+'Country Squire_W'!D12+'El Pinon_W'!D12+'Flag Creek Ranch_W'!D12+'Franklin County_W'!D12+'Fremont Water_W'!D12+'La Playa_W'!D12+Laguna_W!D12+'Lake Limestone_W'!D12+'Live Oak Hills_W'!D12+'Longford Place_W'!D12+'North Victoria_W'!D12+'Oak Hills Ranch_W'!D12+'Pelican Isle_W'!D12+'Quiet Village_W'!D12+'Ranch Country_W'!D12+'Red Oak_W'!D12+'Shady Oaks_W'!D12+'Tall Pines_W'!D12+'Texas Landing_W'!D12+'Thousand Oaks_W'!D12+Timberlane_W!D12+Treetop_W!D12+'Tri County_W'!D12+'Vista Verde_W'!D12+'Walnut Bend_W'!D12+Waterco_W!D12+Willow_W!D12+'Woodland Harbor_W'!D12+'Woodlands (Rocket)_W'!D12+'Woodlands West_W'!D12</f>
        <v>2624428.38</v>
      </c>
      <c r="Q10" s="10">
        <f>O10+P10</f>
        <v>17826756.609999996</v>
      </c>
      <c r="S10" s="5" t="b">
        <f>+ROUND(O10,0)=ROUND(C10,0)</f>
        <v>1</v>
      </c>
      <c r="T10" s="5" t="b">
        <f t="shared" ref="T10:U10" si="0">+ROUND(P10,0)=ROUND(D10,0)</f>
        <v>1</v>
      </c>
      <c r="U10" s="5" t="b">
        <f t="shared" si="0"/>
        <v>1</v>
      </c>
    </row>
    <row r="11" spans="1:21" x14ac:dyDescent="0.2">
      <c r="A11" s="3">
        <f>A10+1</f>
        <v>2</v>
      </c>
      <c r="B11" s="9" t="s">
        <v>11</v>
      </c>
      <c r="C11" s="11">
        <v>-108185.78048611101</v>
      </c>
      <c r="D11" s="11"/>
      <c r="E11" s="11">
        <f>C11+D11</f>
        <v>-108185.78048611101</v>
      </c>
      <c r="O11" s="11">
        <f>+Abraxas_W!C13+'Aero Valley_W'!C13+Amberwood_W!C13+'Aransas Bay_W'!C13+'Big Wood Springs_W'!C13+'Carroll Water_W'!C13+Chaparral_W!C13+Coleto_W!C13+'Copano Cove_W'!C13+'Copano Heights_W'!C13+'Council Creek_W'!C13+'Country Squire_W'!C13+'El Pinon_W'!C13+'Flag Creek Ranch_W'!C13+'Franklin County_W'!C13+'Fremont Water_W'!C13+'La Playa_W'!C13+Laguna_W!C13+'Lake Limestone_W'!C13+'Live Oak Hills_W'!C13+'Longford Place_W'!C13+'North Victoria_W'!C13+'Oak Hills Ranch_W'!C13+'Pelican Isle_W'!C13+'Quiet Village_W'!C13+'Ranch Country_W'!C13+'Red Oak_W'!C13+'Shady Oaks_W'!C13+'Tall Pines_W'!C13+'Texas Landing_W'!C13+'Thousand Oaks_W'!C13+Timberlane_W!C13+Treetop_W!C13+'Tri County_W'!C13+'Vista Verde_W'!C13+'Walnut Bend_W'!C13+Waterco_W!C13+Willow_W!C13+'Woodland Harbor_W'!C13+'Woodlands (Rocket)_W'!C13+'Woodlands West_W'!C13</f>
        <v>-108185.78048611115</v>
      </c>
      <c r="P11" s="11"/>
      <c r="Q11" s="11">
        <f>O11+P11</f>
        <v>-108185.78048611115</v>
      </c>
      <c r="S11" s="5" t="b">
        <f>+ROUND(O11,0)=ROUND(C11,0)</f>
        <v>1</v>
      </c>
      <c r="T11" s="5" t="b">
        <f t="shared" ref="T11:U13" si="1">+ROUND(P11,0)=ROUND(D11,0)</f>
        <v>1</v>
      </c>
      <c r="U11" s="5" t="b">
        <f t="shared" si="1"/>
        <v>1</v>
      </c>
    </row>
    <row r="12" spans="1:21" x14ac:dyDescent="0.2">
      <c r="A12" s="3">
        <f>A11+1</f>
        <v>3</v>
      </c>
      <c r="B12" s="9" t="s">
        <v>12</v>
      </c>
      <c r="C12" s="13">
        <v>-1129572</v>
      </c>
      <c r="D12" s="13"/>
      <c r="E12" s="13">
        <f>C12+D12</f>
        <v>-1129572</v>
      </c>
      <c r="O12" s="13">
        <f>+Abraxas_W!C14+'Aero Valley_W'!C14+Amberwood_W!C14+'Aransas Bay_W'!C14+'Big Wood Springs_W'!C14+'Carroll Water_W'!C14+Chaparral_W!C14+Coleto_W!C14+'Copano Cove_W'!C14+'Copano Heights_W'!C14+'Council Creek_W'!C14+'Country Squire_W'!C14+'El Pinon_W'!C14+'Flag Creek Ranch_W'!C14+'Franklin County_W'!C14+'Fremont Water_W'!C14+'La Playa_W'!C14+Laguna_W!C14+'Lake Limestone_W'!C14+'Live Oak Hills_W'!C14+'Longford Place_W'!C14+'North Victoria_W'!C14+'Oak Hills Ranch_W'!C14+'Pelican Isle_W'!C14+'Quiet Village_W'!C14+'Ranch Country_W'!C14+'Red Oak_W'!C14+'Shady Oaks_W'!C14+'Tall Pines_W'!C14+'Texas Landing_W'!C14+'Thousand Oaks_W'!C14+Timberlane_W!C14+Treetop_W!C14+'Tri County_W'!C14+'Vista Verde_W'!C14+'Walnut Bend_W'!C14+Waterco_W!C14+Willow_W!C14+'Woodland Harbor_W'!C14+'Woodlands (Rocket)_W'!C14+'Woodlands West_W'!C14</f>
        <v>-1129572.0000000005</v>
      </c>
      <c r="P12" s="13"/>
      <c r="Q12" s="13">
        <f>O12+P12</f>
        <v>-1129572.0000000005</v>
      </c>
      <c r="S12" s="5" t="b">
        <f>+ROUND(O12,0)=ROUND(C12,0)</f>
        <v>1</v>
      </c>
      <c r="T12" s="5" t="b">
        <f t="shared" si="1"/>
        <v>1</v>
      </c>
      <c r="U12" s="5" t="b">
        <f t="shared" si="1"/>
        <v>1</v>
      </c>
    </row>
    <row r="13" spans="1:21" x14ac:dyDescent="0.2">
      <c r="A13" s="3">
        <f t="shared" ref="A13:A78" si="2">A12+1</f>
        <v>4</v>
      </c>
      <c r="B13" s="9" t="s">
        <v>13</v>
      </c>
      <c r="C13" s="10">
        <f>SUM(C10:C12)</f>
        <v>13964570.449513886</v>
      </c>
      <c r="D13" s="10">
        <f>SUM(D10:D12)</f>
        <v>2624428.38</v>
      </c>
      <c r="E13" s="10">
        <f>SUM(E10:E12)</f>
        <v>16588998.829513885</v>
      </c>
      <c r="O13" s="10">
        <f>SUM(O10:O12)</f>
        <v>13964570.449513886</v>
      </c>
      <c r="P13" s="10">
        <f>SUM(P10:P12)</f>
        <v>2624428.38</v>
      </c>
      <c r="Q13" s="10">
        <f>SUM(Q10:Q12)</f>
        <v>16588998.829513885</v>
      </c>
      <c r="S13" s="5" t="b">
        <f>+ROUND(O13,0)=ROUND(C13,0)</f>
        <v>1</v>
      </c>
      <c r="T13" s="5" t="b">
        <f t="shared" si="1"/>
        <v>1</v>
      </c>
      <c r="U13" s="5" t="b">
        <f t="shared" si="1"/>
        <v>1</v>
      </c>
    </row>
    <row r="14" spans="1:21" x14ac:dyDescent="0.2">
      <c r="A14" s="3">
        <f t="shared" si="2"/>
        <v>5</v>
      </c>
      <c r="B14" s="14"/>
    </row>
    <row r="15" spans="1:21" x14ac:dyDescent="0.2">
      <c r="A15" s="3">
        <f t="shared" si="2"/>
        <v>6</v>
      </c>
      <c r="B15" s="15" t="s">
        <v>14</v>
      </c>
    </row>
    <row r="16" spans="1:21" x14ac:dyDescent="0.2">
      <c r="A16" s="3">
        <f t="shared" si="2"/>
        <v>7</v>
      </c>
      <c r="B16" s="16" t="s">
        <v>13</v>
      </c>
      <c r="C16" s="10">
        <f>C13</f>
        <v>13964570.449513886</v>
      </c>
      <c r="D16" s="10"/>
      <c r="E16" s="10">
        <f>E13</f>
        <v>16588998.829513885</v>
      </c>
      <c r="O16" s="10">
        <f>O13</f>
        <v>13964570.449513886</v>
      </c>
      <c r="P16" s="10"/>
      <c r="Q16" s="10">
        <f>Q13</f>
        <v>16588998.829513885</v>
      </c>
      <c r="S16" s="5" t="b">
        <f>+ROUND(O16,0)=ROUND(C16,0)</f>
        <v>1</v>
      </c>
      <c r="T16" s="5" t="b">
        <f>+ROUND(P16,0)=ROUND(D16,0)</f>
        <v>1</v>
      </c>
      <c r="U16" s="5" t="b">
        <f>+ROUND(Q16,0)=ROUND(E16,0)</f>
        <v>1</v>
      </c>
    </row>
    <row r="17" spans="1:21" x14ac:dyDescent="0.2">
      <c r="A17" s="3">
        <f t="shared" si="2"/>
        <v>8</v>
      </c>
      <c r="B17" s="16" t="s">
        <v>15</v>
      </c>
      <c r="C17" s="17"/>
      <c r="D17" s="17"/>
      <c r="E17" s="17"/>
      <c r="O17" s="17"/>
      <c r="P17" s="17"/>
      <c r="Q17" s="17"/>
    </row>
    <row r="18" spans="1:21" x14ac:dyDescent="0.2">
      <c r="A18" s="3">
        <f t="shared" si="2"/>
        <v>9</v>
      </c>
      <c r="B18" s="16" t="s">
        <v>16</v>
      </c>
      <c r="C18" s="17"/>
      <c r="D18" s="17"/>
      <c r="E18" s="17"/>
      <c r="O18" s="17"/>
      <c r="P18" s="17"/>
      <c r="Q18" s="17"/>
    </row>
    <row r="19" spans="1:21" x14ac:dyDescent="0.2">
      <c r="A19" s="3">
        <f t="shared" si="2"/>
        <v>10</v>
      </c>
      <c r="B19" s="18" t="s">
        <v>17</v>
      </c>
      <c r="C19" s="17"/>
      <c r="D19" s="17"/>
      <c r="E19" s="17">
        <f>((1/12)*E62)-E21</f>
        <v>347872.58856173739</v>
      </c>
      <c r="O19" s="17"/>
      <c r="P19" s="17"/>
      <c r="Q19" s="17">
        <f>+Abraxas_W!E21+'Aero Valley_W'!E21+Amberwood_W!E21+'Aransas Bay_W'!E21+'Big Wood Springs_W'!E21+'Carroll Water_W'!E21+Chaparral_W!E21+Coleto_W!E21+'Copano Cove_W'!E21+'Copano Heights_W'!E21+'Council Creek_W'!E21+'Country Squire_W'!E21+'El Pinon_W'!E21+'Flag Creek Ranch_W'!E21+'Franklin County_W'!E21+'Fremont Water_W'!E21+'La Playa_W'!E21+Laguna_W!E21+'Lake Limestone_W'!E21+'Live Oak Hills_W'!E21+'Longford Place_W'!E21+'North Victoria_W'!E21+'Oak Hills Ranch_W'!E21+'Pelican Isle_W'!E21+'Quiet Village_W'!E21+'Ranch Country_W'!E21+'Red Oak_W'!E21+'Shady Oaks_W'!E21+'Tall Pines_W'!E21+'Texas Landing_W'!E21+'Thousand Oaks_W'!E21+Timberlane_W!E21+Treetop_W!E21+'Tri County_W'!E21+'Vista Verde_W'!E21+'Walnut Bend_W'!E21+Waterco_W!E21+Willow_W!E21+'Woodland Harbor_W'!E21+'Woodlands (Rocket)_W'!E21+'Woodlands West_W'!E21</f>
        <v>347872.58865567413</v>
      </c>
      <c r="S19" s="5" t="b">
        <f>+ROUND(O19,0)=ROUND(C19,0)</f>
        <v>1</v>
      </c>
      <c r="T19" s="5" t="b">
        <f>+ROUND(P19,0)=ROUND(D19,0)</f>
        <v>1</v>
      </c>
      <c r="U19" s="5" t="b">
        <f>+ROUND(Q19,0)=ROUND(E19,0)</f>
        <v>1</v>
      </c>
    </row>
    <row r="20" spans="1:21" x14ac:dyDescent="0.2">
      <c r="A20" s="3">
        <f t="shared" si="2"/>
        <v>11</v>
      </c>
      <c r="B20" s="18" t="s">
        <v>18</v>
      </c>
      <c r="C20" s="11"/>
      <c r="D20" s="17"/>
      <c r="E20" s="17">
        <f>C20+D20</f>
        <v>0</v>
      </c>
      <c r="O20" s="11"/>
      <c r="P20" s="17"/>
      <c r="Q20" s="17">
        <f>O20+P20</f>
        <v>0</v>
      </c>
    </row>
    <row r="21" spans="1:21" x14ac:dyDescent="0.2">
      <c r="A21" s="3">
        <f t="shared" si="2"/>
        <v>12</v>
      </c>
      <c r="B21" s="18" t="s">
        <v>19</v>
      </c>
      <c r="C21" s="11">
        <f>44729.88*(C62/(C62+Sewer!C62))</f>
        <v>36381.06403943248</v>
      </c>
      <c r="D21" s="17"/>
      <c r="E21" s="17">
        <f>C21+D21</f>
        <v>36381.06403943248</v>
      </c>
      <c r="O21" s="11">
        <f>+Abraxas_W!C23+'Aero Valley_W'!C23+Amberwood_W!C23+'Aransas Bay_W'!C23+'Big Wood Springs_W'!C23+'Carroll Water_W'!C23+Chaparral_W!C23+Coleto_W!C23+'Copano Cove_W'!C23+'Copano Heights_W'!C23+'Council Creek_W'!C23+'Country Squire_W'!C23+'El Pinon_W'!C23+'Flag Creek Ranch_W'!C23+'Franklin County_W'!C23+'Fremont Water_W'!C23+'La Playa_W'!C23+Laguna_W!C23+'Lake Limestone_W'!C23+'Live Oak Hills_W'!C23+'Longford Place_W'!C23+'North Victoria_W'!C23+'Oak Hills Ranch_W'!C23+'Pelican Isle_W'!C23+'Quiet Village_W'!C23+'Ranch Country_W'!C23+'Red Oak_W'!C23+'Shady Oaks_W'!C23+'Tall Pines_W'!C23+'Texas Landing_W'!C23+'Thousand Oaks_W'!C23+Timberlane_W!C23+Treetop_W!C23+'Tri County_W'!C23+'Vista Verde_W'!C23+'Walnut Bend_W'!C23+Waterco_W!C23+Willow_W!C23+'Woodland Harbor_W'!C23+'Woodlands (Rocket)_W'!C23+'Woodlands West_W'!C23</f>
        <v>36381.064039432502</v>
      </c>
      <c r="P21" s="17"/>
      <c r="Q21" s="17">
        <f>O21+P21</f>
        <v>36381.064039432502</v>
      </c>
      <c r="S21" s="5" t="b">
        <f t="shared" ref="S21:U22" si="3">+ROUND(O21,0)=ROUND(C21,0)</f>
        <v>1</v>
      </c>
      <c r="T21" s="5" t="b">
        <f t="shared" si="3"/>
        <v>1</v>
      </c>
      <c r="U21" s="5" t="b">
        <f t="shared" si="3"/>
        <v>1</v>
      </c>
    </row>
    <row r="22" spans="1:21" x14ac:dyDescent="0.2">
      <c r="A22" s="3">
        <f t="shared" si="2"/>
        <v>13</v>
      </c>
      <c r="B22" s="18" t="s">
        <v>120</v>
      </c>
      <c r="C22" s="11"/>
      <c r="D22" s="17">
        <v>1249590.9313245392</v>
      </c>
      <c r="E22" s="17">
        <f>C22+D22</f>
        <v>1249590.9313245392</v>
      </c>
      <c r="O22" s="11"/>
      <c r="P22" s="17">
        <f>+Abraxas_W!D24+'Aero Valley_W'!D24+Amberwood_W!D24+'Aransas Bay_W'!D24+'Big Wood Springs_W'!D24+'Carroll Water_W'!D24+Chaparral_W!D24+Coleto_W!D24+'Copano Cove_W'!D24+'Copano Heights_W'!D24+'Council Creek_W'!D24+'Country Squire_W'!D24+'El Pinon_W'!D24+'Flag Creek Ranch_W'!D24+'Franklin County_W'!D24+'Fremont Water_W'!D24+'La Playa_W'!D24+Laguna_W!D24+'Lake Limestone_W'!D24+'Live Oak Hills_W'!D24+'Longford Place_W'!D24+'North Victoria_W'!D24+'Oak Hills Ranch_W'!D24+'Pelican Isle_W'!D24+'Quiet Village_W'!D24+'Ranch Country_W'!D24+'Red Oak_W'!D24+'Shady Oaks_W'!D24+'Tall Pines_W'!D24+'Texas Landing_W'!D24+'Thousand Oaks_W'!D24+Timberlane_W!D24+Treetop_W!D24+'Tri County_W'!D24+'Vista Verde_W'!D24+'Walnut Bend_W'!D24+Waterco_W!D24+Willow_W!D24+'Woodland Harbor_W'!D24+'Woodlands (Rocket)_W'!D24+'Woodlands West_W'!D24</f>
        <v>1249590.9313245392</v>
      </c>
      <c r="Q22" s="17">
        <f>O22+P22</f>
        <v>1249590.9313245392</v>
      </c>
      <c r="S22" s="5" t="b">
        <f t="shared" si="3"/>
        <v>1</v>
      </c>
      <c r="T22" s="5" t="b">
        <f t="shared" si="3"/>
        <v>1</v>
      </c>
      <c r="U22" s="5" t="b">
        <f t="shared" si="3"/>
        <v>1</v>
      </c>
    </row>
    <row r="23" spans="1:21" x14ac:dyDescent="0.2">
      <c r="A23" s="3">
        <f t="shared" si="2"/>
        <v>14</v>
      </c>
      <c r="B23" s="16" t="s">
        <v>20</v>
      </c>
      <c r="C23" s="17"/>
      <c r="D23" s="17"/>
      <c r="E23" s="17"/>
      <c r="O23" s="17"/>
      <c r="P23" s="17"/>
      <c r="Q23" s="17"/>
    </row>
    <row r="24" spans="1:21" x14ac:dyDescent="0.2">
      <c r="A24" s="3">
        <f t="shared" si="2"/>
        <v>15</v>
      </c>
      <c r="B24" s="18" t="s">
        <v>21</v>
      </c>
      <c r="C24" s="17"/>
      <c r="D24" s="17"/>
      <c r="E24" s="17">
        <v>0</v>
      </c>
      <c r="O24" s="17"/>
      <c r="P24" s="17"/>
      <c r="Q24" s="17">
        <v>0</v>
      </c>
    </row>
    <row r="25" spans="1:21" x14ac:dyDescent="0.2">
      <c r="A25" s="3">
        <f t="shared" si="2"/>
        <v>16</v>
      </c>
      <c r="B25" s="18" t="s">
        <v>22</v>
      </c>
      <c r="C25" s="17"/>
      <c r="D25" s="17"/>
      <c r="E25" s="17">
        <v>0</v>
      </c>
      <c r="O25" s="17"/>
      <c r="P25" s="17"/>
      <c r="Q25" s="17">
        <v>0</v>
      </c>
    </row>
    <row r="26" spans="1:21" x14ac:dyDescent="0.2">
      <c r="A26" s="3">
        <f t="shared" si="2"/>
        <v>17</v>
      </c>
      <c r="B26" s="18" t="s">
        <v>23</v>
      </c>
      <c r="C26" s="17"/>
      <c r="D26" s="17"/>
      <c r="E26" s="17">
        <v>0</v>
      </c>
      <c r="O26" s="17"/>
      <c r="P26" s="17"/>
      <c r="Q26" s="17">
        <v>0</v>
      </c>
    </row>
    <row r="27" spans="1:21" x14ac:dyDescent="0.2">
      <c r="A27" s="3">
        <f t="shared" si="2"/>
        <v>18</v>
      </c>
      <c r="B27" s="18" t="s">
        <v>24</v>
      </c>
      <c r="C27" s="20"/>
      <c r="D27" s="20"/>
      <c r="E27" s="20">
        <v>0</v>
      </c>
      <c r="O27" s="20"/>
      <c r="P27" s="20"/>
      <c r="Q27" s="20">
        <v>0</v>
      </c>
    </row>
    <row r="28" spans="1:21" x14ac:dyDescent="0.2">
      <c r="A28" s="3">
        <f t="shared" si="2"/>
        <v>19</v>
      </c>
      <c r="B28" s="16" t="s">
        <v>25</v>
      </c>
      <c r="C28" s="10">
        <f>SUM(C16:C27)</f>
        <v>14000951.513553319</v>
      </c>
      <c r="D28" s="10">
        <f>SUM(D16:D27)</f>
        <v>1249590.9313245392</v>
      </c>
      <c r="E28" s="10">
        <f>SUM(E16:E27)</f>
        <v>18222843.41343959</v>
      </c>
      <c r="O28" s="10">
        <f>SUM(O16:O27)</f>
        <v>14000951.513553319</v>
      </c>
      <c r="P28" s="10">
        <f>SUM(P16:P27)</f>
        <v>1249590.9313245392</v>
      </c>
      <c r="Q28" s="10">
        <f>SUM(Q16:Q27)</f>
        <v>18222843.413533527</v>
      </c>
      <c r="S28" s="5" t="b">
        <f>+ROUND(O28,0)=ROUND(C28,0)</f>
        <v>1</v>
      </c>
      <c r="T28" s="5" t="b">
        <f>+ROUND(P28,0)=ROUND(D28,0)</f>
        <v>1</v>
      </c>
      <c r="U28" s="5" t="b">
        <f>+ROUND(Q28,0)=ROUND(E28,0)</f>
        <v>1</v>
      </c>
    </row>
    <row r="29" spans="1:21" x14ac:dyDescent="0.2">
      <c r="A29" s="3">
        <f t="shared" si="2"/>
        <v>20</v>
      </c>
      <c r="B29" s="16"/>
    </row>
    <row r="30" spans="1:21" x14ac:dyDescent="0.2">
      <c r="A30" s="3">
        <f t="shared" si="2"/>
        <v>21</v>
      </c>
      <c r="B30" s="5" t="s">
        <v>26</v>
      </c>
    </row>
    <row r="31" spans="1:21" x14ac:dyDescent="0.2">
      <c r="A31" s="3">
        <f t="shared" si="2"/>
        <v>22</v>
      </c>
      <c r="B31" s="16" t="s">
        <v>27</v>
      </c>
    </row>
    <row r="32" spans="1:21" x14ac:dyDescent="0.2">
      <c r="A32" s="3">
        <f t="shared" si="2"/>
        <v>23</v>
      </c>
      <c r="B32" s="18" t="s">
        <v>28</v>
      </c>
      <c r="C32" s="21"/>
      <c r="D32" s="22"/>
      <c r="E32" s="21">
        <v>0.45</v>
      </c>
      <c r="O32" s="21"/>
      <c r="P32" s="22"/>
      <c r="Q32" s="21">
        <f>+E32</f>
        <v>0.45</v>
      </c>
    </row>
    <row r="33" spans="1:21" x14ac:dyDescent="0.2">
      <c r="A33" s="3">
        <f t="shared" si="2"/>
        <v>24</v>
      </c>
      <c r="B33" s="18" t="s">
        <v>29</v>
      </c>
      <c r="C33" s="23"/>
      <c r="D33" s="24"/>
      <c r="E33" s="23">
        <f>1-E32</f>
        <v>0.55000000000000004</v>
      </c>
      <c r="O33" s="23"/>
      <c r="P33" s="24"/>
      <c r="Q33" s="21">
        <f>+E33</f>
        <v>0.55000000000000004</v>
      </c>
    </row>
    <row r="34" spans="1:21" x14ac:dyDescent="0.2">
      <c r="A34" s="3">
        <f t="shared" si="2"/>
        <v>25</v>
      </c>
      <c r="B34" s="3" t="s">
        <v>30</v>
      </c>
      <c r="C34" s="25"/>
      <c r="D34" s="25"/>
      <c r="E34" s="25">
        <f>E32+E33</f>
        <v>1</v>
      </c>
      <c r="O34" s="25"/>
      <c r="P34" s="25"/>
      <c r="Q34" s="68">
        <f>Q32+Q33</f>
        <v>1</v>
      </c>
    </row>
    <row r="35" spans="1:21" x14ac:dyDescent="0.2">
      <c r="A35" s="3">
        <f t="shared" si="2"/>
        <v>26</v>
      </c>
      <c r="B35" s="16" t="s">
        <v>31</v>
      </c>
    </row>
    <row r="36" spans="1:21" x14ac:dyDescent="0.2">
      <c r="A36" s="3">
        <f t="shared" si="2"/>
        <v>27</v>
      </c>
      <c r="B36" s="18" t="s">
        <v>28</v>
      </c>
      <c r="C36" s="26"/>
      <c r="D36" s="26"/>
      <c r="E36" s="26">
        <v>6.5199999999999994E-2</v>
      </c>
      <c r="O36" s="26"/>
      <c r="P36" s="26"/>
      <c r="Q36" s="21">
        <f>+E36</f>
        <v>6.5199999999999994E-2</v>
      </c>
    </row>
    <row r="37" spans="1:21" x14ac:dyDescent="0.2">
      <c r="A37" s="3">
        <f t="shared" si="2"/>
        <v>28</v>
      </c>
      <c r="B37" s="18" t="s">
        <v>29</v>
      </c>
      <c r="C37" s="27"/>
      <c r="D37" s="27"/>
      <c r="E37" s="27">
        <v>0.1215</v>
      </c>
      <c r="O37" s="27"/>
      <c r="P37" s="27"/>
      <c r="Q37" s="21">
        <f>+E37</f>
        <v>0.1215</v>
      </c>
    </row>
    <row r="38" spans="1:21" x14ac:dyDescent="0.2">
      <c r="A38" s="3">
        <f t="shared" si="2"/>
        <v>29</v>
      </c>
      <c r="B38" s="16" t="s">
        <v>32</v>
      </c>
      <c r="C38" s="26"/>
      <c r="D38" s="26"/>
      <c r="E38" s="26">
        <f>ROUND((E32*E36)+(E33*E37),4)</f>
        <v>9.6199999999999994E-2</v>
      </c>
      <c r="O38" s="26"/>
      <c r="P38" s="26"/>
      <c r="Q38" s="67">
        <f>ROUND((Q32*Q36)+(Q33*Q37),4)</f>
        <v>9.6199999999999994E-2</v>
      </c>
    </row>
    <row r="39" spans="1:21" x14ac:dyDescent="0.2">
      <c r="A39" s="3">
        <f t="shared" si="2"/>
        <v>30</v>
      </c>
      <c r="B39" s="16" t="s">
        <v>33</v>
      </c>
      <c r="C39" s="10"/>
      <c r="D39" s="10"/>
      <c r="E39" s="10">
        <f>E28*E38</f>
        <v>1753037.5363728886</v>
      </c>
      <c r="O39" s="10"/>
      <c r="P39" s="10"/>
      <c r="Q39" s="10">
        <f>Q28*Q38</f>
        <v>1753037.5363819252</v>
      </c>
      <c r="U39" s="5" t="b">
        <f>+ROUND(Q39,0)=ROUND(E39,0)</f>
        <v>1</v>
      </c>
    </row>
    <row r="40" spans="1:21" x14ac:dyDescent="0.2">
      <c r="A40" s="3">
        <f t="shared" si="2"/>
        <v>31</v>
      </c>
      <c r="B40" s="28"/>
    </row>
    <row r="41" spans="1:21" x14ac:dyDescent="0.2">
      <c r="A41" s="3">
        <f t="shared" si="2"/>
        <v>32</v>
      </c>
      <c r="B41" s="29" t="s">
        <v>34</v>
      </c>
    </row>
    <row r="42" spans="1:21" x14ac:dyDescent="0.2">
      <c r="A42" s="3">
        <f t="shared" si="2"/>
        <v>33</v>
      </c>
      <c r="B42" s="16" t="s">
        <v>25</v>
      </c>
      <c r="C42" s="10"/>
      <c r="D42" s="10"/>
      <c r="E42" s="10">
        <f t="shared" ref="E42" si="4">E28</f>
        <v>18222843.41343959</v>
      </c>
      <c r="O42" s="10"/>
      <c r="P42" s="10"/>
      <c r="Q42" s="10">
        <f t="shared" ref="Q42" si="5">Q28</f>
        <v>18222843.413533527</v>
      </c>
      <c r="U42" s="5" t="b">
        <f>+ROUND(Q42,0)=ROUND(E42,0)</f>
        <v>1</v>
      </c>
    </row>
    <row r="43" spans="1:21" x14ac:dyDescent="0.2">
      <c r="A43" s="3">
        <f t="shared" si="2"/>
        <v>34</v>
      </c>
      <c r="B43" s="16" t="s">
        <v>35</v>
      </c>
      <c r="C43" s="27"/>
      <c r="D43" s="27"/>
      <c r="E43" s="27">
        <f>(E32*E36)</f>
        <v>2.9339999999999998E-2</v>
      </c>
      <c r="O43" s="27"/>
      <c r="P43" s="27"/>
      <c r="Q43" s="27">
        <f t="shared" ref="Q43" si="6">(Q32*Q36)</f>
        <v>2.9339999999999998E-2</v>
      </c>
    </row>
    <row r="44" spans="1:21" x14ac:dyDescent="0.2">
      <c r="A44" s="3">
        <f t="shared" si="2"/>
        <v>35</v>
      </c>
      <c r="B44" s="16" t="s">
        <v>36</v>
      </c>
      <c r="C44" s="10"/>
      <c r="D44" s="10"/>
      <c r="E44" s="10">
        <f t="shared" ref="E44" si="7">E42*E43</f>
        <v>534658.22575031756</v>
      </c>
      <c r="O44" s="10"/>
      <c r="P44" s="10"/>
      <c r="Q44" s="10">
        <f t="shared" ref="Q44" si="8">Q42*Q43</f>
        <v>534658.2257530737</v>
      </c>
      <c r="U44" s="5" t="b">
        <f>+ROUND(Q44,0)=ROUND(E44,0)</f>
        <v>1</v>
      </c>
    </row>
    <row r="45" spans="1:21" x14ac:dyDescent="0.2">
      <c r="A45" s="3">
        <f t="shared" si="2"/>
        <v>36</v>
      </c>
      <c r="B45" s="16"/>
    </row>
    <row r="46" spans="1:21" x14ac:dyDescent="0.2">
      <c r="A46" s="3">
        <f t="shared" si="2"/>
        <v>37</v>
      </c>
      <c r="B46" s="16" t="s">
        <v>37</v>
      </c>
      <c r="C46" s="10"/>
      <c r="D46" s="10"/>
      <c r="E46" s="10">
        <f>E39-E44</f>
        <v>1218379.310622571</v>
      </c>
      <c r="O46" s="10"/>
      <c r="P46" s="10"/>
      <c r="Q46" s="10">
        <f t="shared" ref="Q46" si="9">Q39-Q44</f>
        <v>1218379.3106288514</v>
      </c>
      <c r="U46" s="5" t="b">
        <f>+ROUND(Q46,0)=ROUND(E46,0)</f>
        <v>1</v>
      </c>
    </row>
    <row r="47" spans="1:21" x14ac:dyDescent="0.2">
      <c r="A47" s="3">
        <f t="shared" si="2"/>
        <v>38</v>
      </c>
      <c r="B47" s="16" t="s">
        <v>38</v>
      </c>
      <c r="C47" s="24"/>
      <c r="D47" s="24"/>
      <c r="E47" s="24">
        <v>0.21</v>
      </c>
      <c r="O47" s="24"/>
      <c r="P47" s="24"/>
      <c r="Q47" s="24">
        <v>0.21</v>
      </c>
    </row>
    <row r="48" spans="1:21" x14ac:dyDescent="0.2">
      <c r="A48" s="3">
        <f t="shared" si="2"/>
        <v>39</v>
      </c>
      <c r="B48" s="16" t="s">
        <v>39</v>
      </c>
      <c r="C48" s="10"/>
      <c r="D48" s="10"/>
      <c r="E48" s="10">
        <f>(E46*E47)*(1/(1-E47))</f>
        <v>323872.98130473401</v>
      </c>
      <c r="O48" s="10"/>
      <c r="P48" s="10"/>
      <c r="Q48" s="10">
        <f>(Q46*Q47)*(1/(1-Q47))</f>
        <v>323872.98130640347</v>
      </c>
      <c r="U48" s="5" t="b">
        <f>+ROUND(Q48,0)=ROUND(E48,0)</f>
        <v>1</v>
      </c>
    </row>
    <row r="49" spans="1:21" x14ac:dyDescent="0.2">
      <c r="A49" s="3">
        <f t="shared" si="2"/>
        <v>40</v>
      </c>
      <c r="B49" s="28"/>
      <c r="E49" s="30"/>
      <c r="G49" s="105" t="s">
        <v>118</v>
      </c>
      <c r="H49" s="106"/>
      <c r="J49" s="105" t="s">
        <v>119</v>
      </c>
      <c r="K49" s="106"/>
      <c r="Q49" s="30"/>
    </row>
    <row r="50" spans="1:21" x14ac:dyDescent="0.2">
      <c r="A50" s="3">
        <f t="shared" si="2"/>
        <v>41</v>
      </c>
      <c r="B50" s="31" t="s">
        <v>40</v>
      </c>
      <c r="G50" s="28" t="s">
        <v>117</v>
      </c>
      <c r="H50" s="28" t="s">
        <v>116</v>
      </c>
      <c r="J50" s="28" t="s">
        <v>117</v>
      </c>
      <c r="K50" s="28" t="s">
        <v>116</v>
      </c>
    </row>
    <row r="51" spans="1:21" x14ac:dyDescent="0.2">
      <c r="A51" s="3">
        <f t="shared" si="2"/>
        <v>42</v>
      </c>
      <c r="B51" s="32" t="s">
        <v>57</v>
      </c>
      <c r="C51" s="10">
        <v>323246.12</v>
      </c>
      <c r="D51" s="10">
        <f>-C51</f>
        <v>-323246.12</v>
      </c>
      <c r="E51" s="10">
        <f t="shared" ref="E51:E61" si="10">C51+D51</f>
        <v>0</v>
      </c>
      <c r="G51" s="56">
        <v>1</v>
      </c>
      <c r="H51" s="57">
        <f>1-G51</f>
        <v>0</v>
      </c>
      <c r="J51" s="10">
        <f>$E51*G51</f>
        <v>0</v>
      </c>
      <c r="K51" s="10">
        <f>$E51*H51</f>
        <v>0</v>
      </c>
      <c r="L51" s="29" t="str">
        <f>IF((SUM(J51:K51)=E51), "OK", "CHECK")</f>
        <v>OK</v>
      </c>
      <c r="M51" s="34"/>
      <c r="O51" s="10">
        <f>+Abraxas_W!C53+'Aero Valley_W'!C53+Amberwood_W!C53+'Aransas Bay_W'!C53+'Big Wood Springs_W'!C53+'Carroll Water_W'!C53+Chaparral_W!C53+Coleto_W!C53+'Copano Cove_W'!C53+'Copano Heights_W'!C53+'Council Creek_W'!C53+'Country Squire_W'!C53+'El Pinon_W'!C53+'Flag Creek Ranch_W'!C53+'Franklin County_W'!C53+'Fremont Water_W'!C53+'La Playa_W'!C53+Laguna_W!C53+'Lake Limestone_W'!C53+'Live Oak Hills_W'!C53+'Longford Place_W'!C53+'North Victoria_W'!C53+'Oak Hills Ranch_W'!C53+'Pelican Isle_W'!C53+'Quiet Village_W'!C53+'Ranch Country_W'!C53+'Red Oak_W'!C53+'Shady Oaks_W'!C53+'Tall Pines_W'!C53+'Texas Landing_W'!C53+'Thousand Oaks_W'!C53+Timberlane_W!C53+Treetop_W!C53+'Tri County_W'!C53+'Vista Verde_W'!C53+'Walnut Bend_W'!C53+Waterco_W!C53+Willow_W!C53+'Woodland Harbor_W'!C53+'Woodlands (Rocket)_W'!C53+'Woodlands West_W'!C53</f>
        <v>323246.12</v>
      </c>
      <c r="P51" s="10">
        <f>+Abraxas_W!D53+'Aero Valley_W'!D53+Amberwood_W!D53+'Aransas Bay_W'!D53+'Big Wood Springs_W'!D53+'Carroll Water_W'!D53+Chaparral_W!D53+Coleto_W!D53+'Copano Cove_W'!D53+'Copano Heights_W'!D53+'Council Creek_W'!D53+'Country Squire_W'!D53+'El Pinon_W'!D53+'Flag Creek Ranch_W'!D53+'Franklin County_W'!D53+'Fremont Water_W'!D53+'La Playa_W'!D53+Laguna_W!D53+'Lake Limestone_W'!D53+'Live Oak Hills_W'!D53+'Longford Place_W'!D53+'North Victoria_W'!D53+'Oak Hills Ranch_W'!D53+'Pelican Isle_W'!D53+'Quiet Village_W'!D53+'Ranch Country_W'!D53+'Red Oak_W'!D53+'Shady Oaks_W'!D53+'Tall Pines_W'!D53+'Texas Landing_W'!D53+'Thousand Oaks_W'!D53+Timberlane_W!D53+Treetop_W!D53+'Tri County_W'!D53+'Vista Verde_W'!D53+'Walnut Bend_W'!D53+Waterco_W!D53+Willow_W!D53+'Woodland Harbor_W'!D53+'Woodlands (Rocket)_W'!D53+'Woodlands West_W'!D53</f>
        <v>-323246.12</v>
      </c>
      <c r="Q51" s="10">
        <f t="shared" ref="Q51" si="11">O51+P51</f>
        <v>0</v>
      </c>
      <c r="S51" s="5" t="b">
        <f t="shared" ref="S51:S62" si="12">+ROUND(O51,0)=ROUND(C51,0)</f>
        <v>1</v>
      </c>
      <c r="T51" s="5" t="b">
        <f t="shared" ref="T51:T62" si="13">+ROUND(P51,0)=ROUND(D51,0)</f>
        <v>1</v>
      </c>
      <c r="U51" s="5" t="b">
        <f t="shared" ref="U51:U62" si="14">+ROUND(Q51,0)=ROUND(E51,0)</f>
        <v>1</v>
      </c>
    </row>
    <row r="52" spans="1:21" x14ac:dyDescent="0.2">
      <c r="A52" s="3">
        <f t="shared" si="2"/>
        <v>43</v>
      </c>
      <c r="B52" s="32" t="s">
        <v>58</v>
      </c>
      <c r="C52" s="11">
        <v>238009.87661992395</v>
      </c>
      <c r="D52" s="11">
        <v>65135.88</v>
      </c>
      <c r="E52" s="11">
        <f>C52+D52</f>
        <v>303145.75661992392</v>
      </c>
      <c r="G52" s="56">
        <v>1</v>
      </c>
      <c r="H52" s="57">
        <f t="shared" ref="H52:H61" si="15">1-G52</f>
        <v>0</v>
      </c>
      <c r="J52" s="11">
        <f t="shared" ref="J52:J61" si="16">$E52*G52</f>
        <v>303145.75661992392</v>
      </c>
      <c r="K52" s="11">
        <f t="shared" ref="K52:K61" si="17">$E52*H52</f>
        <v>0</v>
      </c>
      <c r="L52" s="29" t="str">
        <f t="shared" ref="L52:L62" si="18">IF((SUM(J52:K52)=E52), "OK", "CHECK")</f>
        <v>OK</v>
      </c>
      <c r="M52" s="103"/>
      <c r="O52" s="11">
        <f>+Abraxas_W!C54+'Aero Valley_W'!C54+Amberwood_W!C54+'Aransas Bay_W'!C54+'Big Wood Springs_W'!C54+'Carroll Water_W'!C54+Chaparral_W!C54+Coleto_W!C54+'Copano Cove_W'!C54+'Copano Heights_W'!C54+'Council Creek_W'!C54+'Country Squire_W'!C54+'El Pinon_W'!C54+'Flag Creek Ranch_W'!C54+'Franklin County_W'!C54+'Fremont Water_W'!C54+'La Playa_W'!C54+Laguna_W!C54+'Lake Limestone_W'!C54+'Live Oak Hills_W'!C54+'Longford Place_W'!C54+'North Victoria_W'!C54+'Oak Hills Ranch_W'!C54+'Pelican Isle_W'!C54+'Quiet Village_W'!C54+'Ranch Country_W'!C54+'Red Oak_W'!C54+'Shady Oaks_W'!C54+'Tall Pines_W'!C54+'Texas Landing_W'!C54+'Thousand Oaks_W'!C54+Timberlane_W!C54+Treetop_W!C54+'Tri County_W'!C54+'Vista Verde_W'!C54+'Walnut Bend_W'!C54+Waterco_W!C54+Willow_W!C54+'Woodland Harbor_W'!C54+'Woodlands (Rocket)_W'!C54+'Woodlands West_W'!C54</f>
        <v>238009.87661992401</v>
      </c>
      <c r="P52" s="11">
        <f>+Abraxas_W!D54+'Aero Valley_W'!D54+Amberwood_W!D54+'Aransas Bay_W'!D54+'Big Wood Springs_W'!D54+'Carroll Water_W'!D54+Chaparral_W!D54+Coleto_W!D54+'Copano Cove_W'!D54+'Copano Heights_W'!D54+'Council Creek_W'!D54+'Country Squire_W'!D54+'El Pinon_W'!D54+'Flag Creek Ranch_W'!D54+'Franklin County_W'!D54+'Fremont Water_W'!D54+'La Playa_W'!D54+Laguna_W!D54+'Lake Limestone_W'!D54+'Live Oak Hills_W'!D54+'Longford Place_W'!D54+'North Victoria_W'!D54+'Oak Hills Ranch_W'!D54+'Pelican Isle_W'!D54+'Quiet Village_W'!D54+'Ranch Country_W'!D54+'Red Oak_W'!D54+'Shady Oaks_W'!D54+'Tall Pines_W'!D54+'Texas Landing_W'!D54+'Thousand Oaks_W'!D54+Timberlane_W!D54+Treetop_W!D54+'Tri County_W'!D54+'Vista Verde_W'!D54+'Walnut Bend_W'!D54+Waterco_W!D54+Willow_W!D54+'Woodland Harbor_W'!D54+'Woodlands (Rocket)_W'!D54+'Woodlands West_W'!D54</f>
        <v>65135.883664311121</v>
      </c>
      <c r="Q52" s="11">
        <f>O52+P52</f>
        <v>303145.76028423512</v>
      </c>
      <c r="S52" s="5" t="b">
        <f t="shared" si="12"/>
        <v>1</v>
      </c>
      <c r="T52" s="5" t="b">
        <f t="shared" si="13"/>
        <v>1</v>
      </c>
      <c r="U52" s="5" t="b">
        <f t="shared" si="14"/>
        <v>1</v>
      </c>
    </row>
    <row r="53" spans="1:21" x14ac:dyDescent="0.2">
      <c r="A53" s="3">
        <f t="shared" si="2"/>
        <v>44</v>
      </c>
      <c r="B53" s="32" t="s">
        <v>59</v>
      </c>
      <c r="C53" s="17">
        <v>104859.69554942762</v>
      </c>
      <c r="D53" s="17">
        <v>25599.1</v>
      </c>
      <c r="E53" s="17">
        <f t="shared" si="10"/>
        <v>130458.79554942762</v>
      </c>
      <c r="G53" s="56">
        <v>1</v>
      </c>
      <c r="H53" s="57">
        <f t="shared" si="15"/>
        <v>0</v>
      </c>
      <c r="J53" s="17">
        <f t="shared" si="16"/>
        <v>130458.79554942762</v>
      </c>
      <c r="K53" s="17">
        <f t="shared" si="17"/>
        <v>0</v>
      </c>
      <c r="L53" s="29" t="str">
        <f t="shared" si="18"/>
        <v>OK</v>
      </c>
      <c r="M53" s="103"/>
      <c r="O53" s="17">
        <f>+Abraxas_W!C55+'Aero Valley_W'!C55+Amberwood_W!C55+'Aransas Bay_W'!C55+'Big Wood Springs_W'!C55+'Carroll Water_W'!C55+Chaparral_W!C55+Coleto_W!C55+'Copano Cove_W'!C55+'Copano Heights_W'!C55+'Council Creek_W'!C55+'Country Squire_W'!C55+'El Pinon_W'!C55+'Flag Creek Ranch_W'!C55+'Franklin County_W'!C55+'Fremont Water_W'!C55+'La Playa_W'!C55+Laguna_W!C55+'Lake Limestone_W'!C55+'Live Oak Hills_W'!C55+'Longford Place_W'!C55+'North Victoria_W'!C55+'Oak Hills Ranch_W'!C55+'Pelican Isle_W'!C55+'Quiet Village_W'!C55+'Ranch Country_W'!C55+'Red Oak_W'!C55+'Shady Oaks_W'!C55+'Tall Pines_W'!C55+'Texas Landing_W'!C55+'Thousand Oaks_W'!C55+Timberlane_W!C55+Treetop_W!C55+'Tri County_W'!C55+'Vista Verde_W'!C55+'Walnut Bend_W'!C55+Waterco_W!C55+Willow_W!C55+'Woodland Harbor_W'!C55+'Woodlands (Rocket)_W'!C55+'Woodlands West_W'!C55</f>
        <v>104859.69554942759</v>
      </c>
      <c r="P53" s="17">
        <f>+Abraxas_W!D55+'Aero Valley_W'!D55+Amberwood_W!D55+'Aransas Bay_W'!D55+'Big Wood Springs_W'!D55+'Carroll Water_W'!D55+Chaparral_W!D55+Coleto_W!D55+'Copano Cove_W'!D55+'Copano Heights_W'!D55+'Council Creek_W'!D55+'Country Squire_W'!D55+'El Pinon_W'!D55+'Flag Creek Ranch_W'!D55+'Franklin County_W'!D55+'Fremont Water_W'!D55+'La Playa_W'!D55+Laguna_W!D55+'Lake Limestone_W'!D55+'Live Oak Hills_W'!D55+'Longford Place_W'!D55+'North Victoria_W'!D55+'Oak Hills Ranch_W'!D55+'Pelican Isle_W'!D55+'Quiet Village_W'!D55+'Ranch Country_W'!D55+'Red Oak_W'!D55+'Shady Oaks_W'!D55+'Tall Pines_W'!D55+'Texas Landing_W'!D55+'Thousand Oaks_W'!D55+Timberlane_W!D55+Treetop_W!D55+'Tri County_W'!D55+'Vista Verde_W'!D55+'Walnut Bend_W'!D55+Waterco_W!D55+Willow_W!D55+'Woodland Harbor_W'!D55+'Woodlands (Rocket)_W'!D55+'Woodlands West_W'!D55</f>
        <v>25599.100052802703</v>
      </c>
      <c r="Q53" s="17">
        <f t="shared" ref="Q53:Q58" si="19">O53+P53</f>
        <v>130458.7956022303</v>
      </c>
      <c r="S53" s="5" t="b">
        <f t="shared" si="12"/>
        <v>1</v>
      </c>
      <c r="T53" s="5" t="b">
        <f t="shared" si="13"/>
        <v>1</v>
      </c>
      <c r="U53" s="5" t="b">
        <f t="shared" si="14"/>
        <v>1</v>
      </c>
    </row>
    <row r="54" spans="1:21" x14ac:dyDescent="0.2">
      <c r="A54" s="3">
        <f t="shared" si="2"/>
        <v>45</v>
      </c>
      <c r="B54" s="32" t="s">
        <v>113</v>
      </c>
      <c r="C54" s="17">
        <v>3681.9797681911314</v>
      </c>
      <c r="D54" s="17"/>
      <c r="E54" s="17">
        <f t="shared" si="10"/>
        <v>3681.9797681911314</v>
      </c>
      <c r="G54" s="56">
        <v>0.33</v>
      </c>
      <c r="H54" s="57">
        <f t="shared" si="15"/>
        <v>0.66999999999999993</v>
      </c>
      <c r="J54" s="17">
        <f t="shared" si="16"/>
        <v>1215.0533235030734</v>
      </c>
      <c r="K54" s="17">
        <f t="shared" si="17"/>
        <v>2466.9264446880579</v>
      </c>
      <c r="L54" s="29" t="str">
        <f t="shared" si="18"/>
        <v>OK</v>
      </c>
      <c r="O54" s="17">
        <f>+Abraxas_W!C56+'Aero Valley_W'!C56+Amberwood_W!C56+'Aransas Bay_W'!C56+'Big Wood Springs_W'!C56+'Carroll Water_W'!C56+Chaparral_W!C56+Coleto_W!C56+'Copano Cove_W'!C56+'Copano Heights_W'!C56+'Council Creek_W'!C56+'Country Squire_W'!C56+'El Pinon_W'!C56+'Flag Creek Ranch_W'!C56+'Franklin County_W'!C56+'Fremont Water_W'!C56+'La Playa_W'!C56+Laguna_W!C56+'Lake Limestone_W'!C56+'Live Oak Hills_W'!C56+'Longford Place_W'!C56+'North Victoria_W'!C56+'Oak Hills Ranch_W'!C56+'Pelican Isle_W'!C56+'Quiet Village_W'!C56+'Ranch Country_W'!C56+'Red Oak_W'!C56+'Shady Oaks_W'!C56+'Tall Pines_W'!C56+'Texas Landing_W'!C56+'Thousand Oaks_W'!C56+Timberlane_W!C56+Treetop_W!C56+'Tri County_W'!C56+'Vista Verde_W'!C56+'Walnut Bend_W'!C56+Waterco_W!C56+Willow_W!C56+'Woodland Harbor_W'!C56+'Woodlands (Rocket)_W'!C56+'Woodlands West_W'!C56</f>
        <v>3681.9797681911314</v>
      </c>
      <c r="P54" s="17"/>
      <c r="Q54" s="17">
        <f t="shared" si="19"/>
        <v>3681.9797681911314</v>
      </c>
      <c r="S54" s="5" t="b">
        <f t="shared" si="12"/>
        <v>1</v>
      </c>
      <c r="T54" s="5" t="b">
        <f t="shared" si="13"/>
        <v>1</v>
      </c>
      <c r="U54" s="5" t="b">
        <f t="shared" si="14"/>
        <v>1</v>
      </c>
    </row>
    <row r="55" spans="1:21" x14ac:dyDescent="0.2">
      <c r="A55" s="3">
        <f t="shared" si="2"/>
        <v>46</v>
      </c>
      <c r="B55" s="32" t="s">
        <v>60</v>
      </c>
      <c r="C55" s="17">
        <v>1888752.3083227265</v>
      </c>
      <c r="D55" s="17">
        <v>365142.0349999998</v>
      </c>
      <c r="E55" s="17">
        <f t="shared" si="10"/>
        <v>2253894.3433227264</v>
      </c>
      <c r="G55" s="56">
        <v>0.33</v>
      </c>
      <c r="H55" s="57">
        <f t="shared" si="15"/>
        <v>0.66999999999999993</v>
      </c>
      <c r="J55" s="17">
        <f t="shared" si="16"/>
        <v>743785.13329649973</v>
      </c>
      <c r="K55" s="17">
        <f t="shared" si="17"/>
        <v>1510109.2100262265</v>
      </c>
      <c r="L55" s="29" t="str">
        <f t="shared" si="18"/>
        <v>OK</v>
      </c>
      <c r="M55" s="103"/>
      <c r="O55" s="17">
        <f>+Abraxas_W!C57+'Aero Valley_W'!C57+Amberwood_W!C57+'Aransas Bay_W'!C57+'Big Wood Springs_W'!C57+'Carroll Water_W'!C57+Chaparral_W!C57+Coleto_W!C57+'Copano Cove_W'!C57+'Copano Heights_W'!C57+'Council Creek_W'!C57+'Country Squire_W'!C57+'El Pinon_W'!C57+'Flag Creek Ranch_W'!C57+'Franklin County_W'!C57+'Fremont Water_W'!C57+'La Playa_W'!C57+Laguna_W!C57+'Lake Limestone_W'!C57+'Live Oak Hills_W'!C57+'Longford Place_W'!C57+'North Victoria_W'!C57+'Oak Hills Ranch_W'!C57+'Pelican Isle_W'!C57+'Quiet Village_W'!C57+'Ranch Country_W'!C57+'Red Oak_W'!C57+'Shady Oaks_W'!C57+'Tall Pines_W'!C57+'Texas Landing_W'!C57+'Thousand Oaks_W'!C57+Timberlane_W!C57+Treetop_W!C57+'Tri County_W'!C57+'Vista Verde_W'!C57+'Walnut Bend_W'!C57+Waterco_W!C57+Willow_W!C57+'Woodland Harbor_W'!C57+'Woodlands (Rocket)_W'!C57+'Woodlands West_W'!C57</f>
        <v>1888752.3083227263</v>
      </c>
      <c r="P55" s="17">
        <f>+Abraxas_W!D57+'Aero Valley_W'!D57+Amberwood_W!D57+'Aransas Bay_W'!D57+'Big Wood Springs_W'!D57+'Carroll Water_W'!D57+Chaparral_W!D57+Coleto_W!D57+'Copano Cove_W'!D57+'Copano Heights_W'!D57+'Council Creek_W'!D57+'Country Squire_W'!D57+'El Pinon_W'!D57+'Flag Creek Ranch_W'!D57+'Franklin County_W'!D57+'Fremont Water_W'!D57+'La Playa_W'!D57+Laguna_W!D57+'Lake Limestone_W'!D57+'Live Oak Hills_W'!D57+'Longford Place_W'!D57+'North Victoria_W'!D57+'Oak Hills Ranch_W'!D57+'Pelican Isle_W'!D57+'Quiet Village_W'!D57+'Ranch Country_W'!D57+'Red Oak_W'!D57+'Shady Oaks_W'!D57+'Tall Pines_W'!D57+'Texas Landing_W'!D57+'Thousand Oaks_W'!D57+Timberlane_W!D57+Treetop_W!D57+'Tri County_W'!D57+'Vista Verde_W'!D57+'Walnut Bend_W'!D57+Waterco_W!D57+Willow_W!D57+'Woodland Harbor_W'!D57+'Woodlands (Rocket)_W'!D57+'Woodlands West_W'!D57</f>
        <v>365142.03740803705</v>
      </c>
      <c r="Q55" s="17">
        <f t="shared" si="19"/>
        <v>2253894.3457307634</v>
      </c>
      <c r="S55" s="5" t="b">
        <f t="shared" si="12"/>
        <v>1</v>
      </c>
      <c r="T55" s="5" t="b">
        <f t="shared" si="13"/>
        <v>1</v>
      </c>
      <c r="U55" s="5" t="b">
        <f t="shared" si="14"/>
        <v>1</v>
      </c>
    </row>
    <row r="56" spans="1:21" x14ac:dyDescent="0.2">
      <c r="A56" s="3">
        <f t="shared" si="2"/>
        <v>47</v>
      </c>
      <c r="B56" s="32" t="s">
        <v>61</v>
      </c>
      <c r="C56" s="17">
        <v>360.02</v>
      </c>
      <c r="D56" s="17"/>
      <c r="E56" s="17">
        <f t="shared" si="10"/>
        <v>360.02</v>
      </c>
      <c r="G56" s="56">
        <v>0.33</v>
      </c>
      <c r="H56" s="57">
        <f t="shared" si="15"/>
        <v>0.66999999999999993</v>
      </c>
      <c r="J56" s="17">
        <f t="shared" si="16"/>
        <v>118.8066</v>
      </c>
      <c r="K56" s="17">
        <f t="shared" si="17"/>
        <v>241.21339999999995</v>
      </c>
      <c r="L56" s="29" t="str">
        <f t="shared" si="18"/>
        <v>OK</v>
      </c>
      <c r="O56" s="17">
        <f>+Abraxas_W!C58+'Aero Valley_W'!C58+Amberwood_W!C58+'Aransas Bay_W'!C58+'Big Wood Springs_W'!C58+'Carroll Water_W'!C58+Chaparral_W!C58+Coleto_W!C58+'Copano Cove_W'!C58+'Copano Heights_W'!C58+'Council Creek_W'!C58+'Country Squire_W'!C58+'El Pinon_W'!C58+'Flag Creek Ranch_W'!C58+'Franklin County_W'!C58+'Fremont Water_W'!C58+'La Playa_W'!C58+Laguna_W!C58+'Lake Limestone_W'!C58+'Live Oak Hills_W'!C58+'Longford Place_W'!C58+'North Victoria_W'!C58+'Oak Hills Ranch_W'!C58+'Pelican Isle_W'!C58+'Quiet Village_W'!C58+'Ranch Country_W'!C58+'Red Oak_W'!C58+'Shady Oaks_W'!C58+'Tall Pines_W'!C58+'Texas Landing_W'!C58+'Thousand Oaks_W'!C58+Timberlane_W!C58+Treetop_W!C58+'Tri County_W'!C58+'Vista Verde_W'!C58+'Walnut Bend_W'!C58+Waterco_W!C58+Willow_W!C58+'Woodland Harbor_W'!C58+'Woodlands (Rocket)_W'!C58+'Woodlands West_W'!C58</f>
        <v>360.02</v>
      </c>
      <c r="P56" s="17"/>
      <c r="Q56" s="17">
        <f t="shared" si="19"/>
        <v>360.02</v>
      </c>
      <c r="S56" s="5" t="b">
        <f t="shared" si="12"/>
        <v>1</v>
      </c>
      <c r="T56" s="5" t="b">
        <f t="shared" si="13"/>
        <v>1</v>
      </c>
      <c r="U56" s="5" t="b">
        <f t="shared" si="14"/>
        <v>1</v>
      </c>
    </row>
    <row r="57" spans="1:21" x14ac:dyDescent="0.2">
      <c r="A57" s="3">
        <f t="shared" si="2"/>
        <v>48</v>
      </c>
      <c r="B57" s="32" t="s">
        <v>62</v>
      </c>
      <c r="C57" s="17">
        <v>126.43</v>
      </c>
      <c r="D57" s="17">
        <f>+E106</f>
        <v>73209.218820843045</v>
      </c>
      <c r="E57" s="17">
        <f t="shared" si="10"/>
        <v>73335.648820843038</v>
      </c>
      <c r="G57" s="56">
        <v>0.33</v>
      </c>
      <c r="H57" s="57">
        <f t="shared" si="15"/>
        <v>0.66999999999999993</v>
      </c>
      <c r="J57" s="17">
        <f t="shared" si="16"/>
        <v>24200.764110878205</v>
      </c>
      <c r="K57" s="17">
        <f t="shared" si="17"/>
        <v>49134.884709964834</v>
      </c>
      <c r="L57" s="29" t="str">
        <f t="shared" si="18"/>
        <v>OK</v>
      </c>
      <c r="M57" s="103"/>
      <c r="O57" s="17">
        <f>+Abraxas_W!C59+'Aero Valley_W'!C59+Amberwood_W!C59+'Aransas Bay_W'!C59+'Big Wood Springs_W'!C59+'Carroll Water_W'!C59+Chaparral_W!C59+Coleto_W!C59+'Copano Cove_W'!C59+'Copano Heights_W'!C59+'Council Creek_W'!C59+'Country Squire_W'!C59+'El Pinon_W'!C59+'Flag Creek Ranch_W'!C59+'Franklin County_W'!C59+'Fremont Water_W'!C59+'La Playa_W'!C59+Laguna_W!C59+'Lake Limestone_W'!C59+'Live Oak Hills_W'!C59+'Longford Place_W'!C59+'North Victoria_W'!C59+'Oak Hills Ranch_W'!C59+'Pelican Isle_W'!C59+'Quiet Village_W'!C59+'Ranch Country_W'!C59+'Red Oak_W'!C59+'Shady Oaks_W'!C59+'Tall Pines_W'!C59+'Texas Landing_W'!C59+'Thousand Oaks_W'!C59+Timberlane_W!C59+Treetop_W!C59+'Tri County_W'!C59+'Vista Verde_W'!C59+'Walnut Bend_W'!C59+Waterco_W!C59+Willow_W!C59+'Woodland Harbor_W'!C59+'Woodlands (Rocket)_W'!C59+'Woodlands West_W'!C59</f>
        <v>126.42999999999999</v>
      </c>
      <c r="P57" s="17">
        <f>+Abraxas_W!D59+'Aero Valley_W'!D59+Amberwood_W!D59+'Aransas Bay_W'!D59+'Big Wood Springs_W'!D59+'Carroll Water_W'!D59+Chaparral_W!D59+Coleto_W!D59+'Copano Cove_W'!D59+'Copano Heights_W'!D59+'Council Creek_W'!D59+'Country Squire_W'!D59+'El Pinon_W'!D59+'Flag Creek Ranch_W'!D59+'Franklin County_W'!D59+'Fremont Water_W'!D59+'La Playa_W'!D59+Laguna_W!D59+'Lake Limestone_W'!D59+'Live Oak Hills_W'!D59+'Longford Place_W'!D59+'North Victoria_W'!D59+'Oak Hills Ranch_W'!D59+'Pelican Isle_W'!D59+'Quiet Village_W'!D59+'Ranch Country_W'!D59+'Red Oak_W'!D59+'Shady Oaks_W'!D59+'Tall Pines_W'!D59+'Texas Landing_W'!D59+'Thousand Oaks_W'!D59+Timberlane_W!D59+Treetop_W!D59+'Tri County_W'!D59+'Vista Verde_W'!D59+'Walnut Bend_W'!D59+Waterco_W!D59+Willow_W!D59+'Woodland Harbor_W'!D59+'Woodlands (Rocket)_W'!D59+'Woodlands West_W'!D59</f>
        <v>73209.218832221493</v>
      </c>
      <c r="Q57" s="17">
        <f t="shared" si="19"/>
        <v>73335.648832221486</v>
      </c>
      <c r="S57" s="5" t="b">
        <f t="shared" si="12"/>
        <v>1</v>
      </c>
      <c r="T57" s="5" t="b">
        <f t="shared" si="13"/>
        <v>1</v>
      </c>
      <c r="U57" s="5" t="b">
        <f t="shared" si="14"/>
        <v>1</v>
      </c>
    </row>
    <row r="58" spans="1:21" x14ac:dyDescent="0.2">
      <c r="A58" s="3">
        <f t="shared" si="2"/>
        <v>49</v>
      </c>
      <c r="B58" s="32" t="s">
        <v>115</v>
      </c>
      <c r="C58" s="17">
        <v>338.58874930824572</v>
      </c>
      <c r="D58" s="17"/>
      <c r="E58" s="17">
        <f t="shared" si="10"/>
        <v>338.58874930824572</v>
      </c>
      <c r="G58" s="56">
        <v>0.33</v>
      </c>
      <c r="H58" s="57">
        <f t="shared" si="15"/>
        <v>0.66999999999999993</v>
      </c>
      <c r="J58" s="17">
        <f t="shared" si="16"/>
        <v>111.7342872717211</v>
      </c>
      <c r="K58" s="17">
        <f t="shared" si="17"/>
        <v>226.85446203652461</v>
      </c>
      <c r="L58" s="29" t="str">
        <f t="shared" si="18"/>
        <v>OK</v>
      </c>
      <c r="O58" s="17">
        <f>+Abraxas_W!C60+'Aero Valley_W'!C60+Amberwood_W!C60+'Aransas Bay_W'!C60+'Big Wood Springs_W'!C60+'Carroll Water_W'!C60+Chaparral_W!C60+Coleto_W!C60+'Copano Cove_W'!C60+'Copano Heights_W'!C60+'Council Creek_W'!C60+'Country Squire_W'!C60+'El Pinon_W'!C60+'Flag Creek Ranch_W'!C60+'Franklin County_W'!C60+'Fremont Water_W'!C60+'La Playa_W'!C60+Laguna_W!C60+'Lake Limestone_W'!C60+'Live Oak Hills_W'!C60+'Longford Place_W'!C60+'North Victoria_W'!C60+'Oak Hills Ranch_W'!C60+'Pelican Isle_W'!C60+'Quiet Village_W'!C60+'Ranch Country_W'!C60+'Red Oak_W'!C60+'Shady Oaks_W'!C60+'Tall Pines_W'!C60+'Texas Landing_W'!C60+'Thousand Oaks_W'!C60+Timberlane_W!C60+Treetop_W!C60+'Tri County_W'!C60+'Vista Verde_W'!C60+'Walnut Bend_W'!C60+Waterco_W!C60+Willow_W!C60+'Woodland Harbor_W'!C60+'Woodlands (Rocket)_W'!C60+'Woodlands West_W'!C60</f>
        <v>338.58874930824578</v>
      </c>
      <c r="P58" s="17"/>
      <c r="Q58" s="17">
        <f t="shared" si="19"/>
        <v>338.58874930824578</v>
      </c>
      <c r="S58" s="5" t="b">
        <f t="shared" si="12"/>
        <v>1</v>
      </c>
      <c r="T58" s="5" t="b">
        <f t="shared" si="13"/>
        <v>1</v>
      </c>
      <c r="U58" s="5" t="b">
        <f t="shared" si="14"/>
        <v>1</v>
      </c>
    </row>
    <row r="59" spans="1:21" x14ac:dyDescent="0.2">
      <c r="A59" s="3">
        <f t="shared" si="2"/>
        <v>50</v>
      </c>
      <c r="B59" s="32" t="s">
        <v>63</v>
      </c>
      <c r="C59" s="17">
        <v>190586.35264721719</v>
      </c>
      <c r="D59" s="17">
        <v>233111.38950552218</v>
      </c>
      <c r="E59" s="17">
        <f t="shared" si="10"/>
        <v>423697.74215273937</v>
      </c>
      <c r="G59" s="56">
        <v>0.33</v>
      </c>
      <c r="H59" s="57">
        <f t="shared" si="15"/>
        <v>0.66999999999999993</v>
      </c>
      <c r="J59" s="17">
        <f t="shared" si="16"/>
        <v>139820.25491040401</v>
      </c>
      <c r="K59" s="17">
        <f t="shared" si="17"/>
        <v>283877.48724233534</v>
      </c>
      <c r="L59" s="29" t="str">
        <f t="shared" si="18"/>
        <v>OK</v>
      </c>
      <c r="M59" s="103"/>
      <c r="O59" s="17">
        <f>+Abraxas_W!C61+'Aero Valley_W'!C61+Amberwood_W!C61+'Aransas Bay_W'!C61+'Big Wood Springs_W'!C61+'Carroll Water_W'!C61+Chaparral_W!C61+Coleto_W!C61+'Copano Cove_W'!C61+'Copano Heights_W'!C61+'Council Creek_W'!C61+'Country Squire_W'!C61+'El Pinon_W'!C61+'Flag Creek Ranch_W'!C61+'Franklin County_W'!C61+'Fremont Water_W'!C61+'La Playa_W'!C61+Laguna_W!C61+'Lake Limestone_W'!C61+'Live Oak Hills_W'!C61+'Longford Place_W'!C61+'North Victoria_W'!C61+'Oak Hills Ranch_W'!C61+'Pelican Isle_W'!C61+'Quiet Village_W'!C61+'Ranch Country_W'!C61+'Red Oak_W'!C61+'Shady Oaks_W'!C61+'Tall Pines_W'!C61+'Texas Landing_W'!C61+'Thousand Oaks_W'!C61+Timberlane_W!C61+Treetop_W!C61+'Tri County_W'!C61+'Vista Verde_W'!C61+'Walnut Bend_W'!C61+Waterco_W!C61+Willow_W!C61+'Woodland Harbor_W'!C61+'Woodlands (Rocket)_W'!C61+'Woodlands West_W'!C61</f>
        <v>190586.35264721717</v>
      </c>
      <c r="P59" s="17">
        <f>+Abraxas_W!D61+'Aero Valley_W'!D61+Amberwood_W!D61+'Aransas Bay_W'!D61+'Big Wood Springs_W'!D61+'Carroll Water_W'!D61+Chaparral_W!D61+Coleto_W!D61+'Copano Cove_W'!D61+'Copano Heights_W'!D61+'Council Creek_W'!D61+'Country Squire_W'!D61+'El Pinon_W'!D61+'Flag Creek Ranch_W'!D61+'Franklin County_W'!D61+'Fremont Water_W'!D61+'La Playa_W'!D61+Laguna_W!D61+'Lake Limestone_W'!D61+'Live Oak Hills_W'!D61+'Longford Place_W'!D61+'North Victoria_W'!D61+'Oak Hills Ranch_W'!D61+'Pelican Isle_W'!D61+'Quiet Village_W'!D61+'Ranch Country_W'!D61+'Red Oak_W'!D61+'Shady Oaks_W'!D61+'Tall Pines_W'!D61+'Texas Landing_W'!D61+'Thousand Oaks_W'!D61+Timberlane_W!D61+Treetop_W!D61+'Tri County_W'!D61+'Vista Verde_W'!D61+'Walnut Bend_W'!D61+Waterco_W!D61+Willow_W!D61+'Woodland Harbor_W'!D61+'Woodlands (Rocket)_W'!D61+'Woodlands West_W'!D61</f>
        <v>233111.38537432216</v>
      </c>
      <c r="Q59" s="17">
        <f t="shared" ref="Q59:Q61" si="20">O59+P59</f>
        <v>423697.73802153929</v>
      </c>
      <c r="S59" s="5" t="b">
        <f t="shared" si="12"/>
        <v>1</v>
      </c>
      <c r="T59" s="5" t="b">
        <f t="shared" si="13"/>
        <v>1</v>
      </c>
      <c r="U59" s="5" t="b">
        <f t="shared" si="14"/>
        <v>1</v>
      </c>
    </row>
    <row r="60" spans="1:21" x14ac:dyDescent="0.2">
      <c r="A60" s="3">
        <f t="shared" si="2"/>
        <v>51</v>
      </c>
      <c r="B60" s="32" t="s">
        <v>64</v>
      </c>
      <c r="C60" s="17">
        <v>185605.38323967566</v>
      </c>
      <c r="D60" s="17"/>
      <c r="E60" s="17">
        <f t="shared" si="10"/>
        <v>185605.38323967566</v>
      </c>
      <c r="G60" s="56">
        <v>0.33</v>
      </c>
      <c r="H60" s="57">
        <f t="shared" si="15"/>
        <v>0.66999999999999993</v>
      </c>
      <c r="J60" s="17">
        <f t="shared" si="16"/>
        <v>61249.776469092969</v>
      </c>
      <c r="K60" s="17">
        <f t="shared" si="17"/>
        <v>124355.60677058269</v>
      </c>
      <c r="L60" s="29" t="str">
        <f t="shared" si="18"/>
        <v>OK</v>
      </c>
      <c r="O60" s="17">
        <f>+Abraxas_W!C62+'Aero Valley_W'!C62+Amberwood_W!C62+'Aransas Bay_W'!C62+'Big Wood Springs_W'!C62+'Carroll Water_W'!C62+Chaparral_W!C62+Coleto_W!C62+'Copano Cove_W'!C62+'Copano Heights_W'!C62+'Council Creek_W'!C62+'Country Squire_W'!C62+'El Pinon_W'!C62+'Flag Creek Ranch_W'!C62+'Franklin County_W'!C62+'Fremont Water_W'!C62+'La Playa_W'!C62+Laguna_W!C62+'Lake Limestone_W'!C62+'Live Oak Hills_W'!C62+'Longford Place_W'!C62+'North Victoria_W'!C62+'Oak Hills Ranch_W'!C62+'Pelican Isle_W'!C62+'Quiet Village_W'!C62+'Ranch Country_W'!C62+'Red Oak_W'!C62+'Shady Oaks_W'!C62+'Tall Pines_W'!C62+'Texas Landing_W'!C62+'Thousand Oaks_W'!C62+Timberlane_W!C62+Treetop_W!C62+'Tri County_W'!C62+'Vista Verde_W'!C62+'Walnut Bend_W'!C62+Waterco_W!C62+Willow_W!C62+'Woodland Harbor_W'!C62+'Woodlands (Rocket)_W'!C62+'Woodlands West_W'!C62</f>
        <v>185605.3832396756</v>
      </c>
      <c r="P60" s="17"/>
      <c r="Q60" s="17">
        <f t="shared" si="20"/>
        <v>185605.3832396756</v>
      </c>
      <c r="S60" s="5" t="b">
        <f t="shared" si="12"/>
        <v>1</v>
      </c>
      <c r="T60" s="5" t="b">
        <f t="shared" si="13"/>
        <v>1</v>
      </c>
      <c r="U60" s="5" t="b">
        <f t="shared" si="14"/>
        <v>1</v>
      </c>
    </row>
    <row r="61" spans="1:21" x14ac:dyDescent="0.2">
      <c r="A61" s="3">
        <f t="shared" si="2"/>
        <v>52</v>
      </c>
      <c r="B61" s="32" t="s">
        <v>65</v>
      </c>
      <c r="C61" s="20">
        <v>1040356.5675092982</v>
      </c>
      <c r="D61" s="20">
        <v>196169.00548190434</v>
      </c>
      <c r="E61" s="20">
        <f t="shared" si="10"/>
        <v>1236525.5729912026</v>
      </c>
      <c r="G61" s="56">
        <v>0.33</v>
      </c>
      <c r="H61" s="57">
        <f t="shared" si="15"/>
        <v>0.66999999999999993</v>
      </c>
      <c r="J61" s="20">
        <f t="shared" si="16"/>
        <v>408053.43908709689</v>
      </c>
      <c r="K61" s="20">
        <f t="shared" si="17"/>
        <v>828472.13390410563</v>
      </c>
      <c r="L61" s="29" t="str">
        <f t="shared" si="18"/>
        <v>OK</v>
      </c>
      <c r="M61" s="103"/>
      <c r="O61" s="20">
        <f>+Abraxas_W!C63+'Aero Valley_W'!C63+Amberwood_W!C63+'Aransas Bay_W'!C63+'Big Wood Springs_W'!C63+'Carroll Water_W'!C63+Chaparral_W!C63+Coleto_W!C63+'Copano Cove_W'!C63+'Copano Heights_W'!C63+'Council Creek_W'!C63+'Country Squire_W'!C63+'El Pinon_W'!C63+'Flag Creek Ranch_W'!C63+'Franklin County_W'!C63+'Fremont Water_W'!C63+'La Playa_W'!C63+Laguna_W!C63+'Lake Limestone_W'!C63+'Live Oak Hills_W'!C63+'Longford Place_W'!C63+'North Victoria_W'!C63+'Oak Hills Ranch_W'!C63+'Pelican Isle_W'!C63+'Quiet Village_W'!C63+'Ranch Country_W'!C63+'Red Oak_W'!C63+'Shady Oaks_W'!C63+'Tall Pines_W'!C63+'Texas Landing_W'!C63+'Thousand Oaks_W'!C63+Timberlane_W!C63+Treetop_W!C63+'Tri County_W'!C63+'Vista Verde_W'!C63+'Walnut Bend_W'!C63+Waterco_W!C63+Willow_W!C63+'Woodland Harbor_W'!C63+'Woodlands (Rocket)_W'!C63+'Woodlands West_W'!C63</f>
        <v>1040356.5675092984</v>
      </c>
      <c r="P61" s="20">
        <f>+Abraxas_W!D63+'Aero Valley_W'!D63+Amberwood_W!D63+'Aransas Bay_W'!D63+'Big Wood Springs_W'!D63+'Carroll Water_W'!D63+Chaparral_W!D63+Coleto_W!D63+'Copano Cove_W'!D63+'Copano Heights_W'!D63+'Council Creek_W'!D63+'Country Squire_W'!D63+'El Pinon_W'!D63+'Flag Creek Ranch_W'!D63+'Franklin County_W'!D63+'Fremont Water_W'!D63+'La Playa_W'!D63+Laguna_W!D63+'Lake Limestone_W'!D63+'Live Oak Hills_W'!D63+'Longford Place_W'!D63+'North Victoria_W'!D63+'Oak Hills Ranch_W'!D63+'Pelican Isle_W'!D63+'Quiet Village_W'!D63+'Ranch Country_W'!D63+'Red Oak_W'!D63+'Shady Oaks_W'!D63+'Tall Pines_W'!D63+'Texas Landing_W'!D63+'Thousand Oaks_W'!D63+Timberlane_W!D63+Treetop_W!D63+'Tri County_W'!D63+'Vista Verde_W'!D63+'Walnut Bend_W'!D63+Waterco_W!D63+Willow_W!D63+'Woodland Harbor_W'!D63+'Woodlands (Rocket)_W'!D63+'Woodlands West_W'!D63</f>
        <v>196169.00460381724</v>
      </c>
      <c r="Q61" s="20">
        <f t="shared" si="20"/>
        <v>1236525.5721131158</v>
      </c>
      <c r="S61" s="5" t="b">
        <f t="shared" si="12"/>
        <v>1</v>
      </c>
      <c r="T61" s="5" t="b">
        <f t="shared" si="13"/>
        <v>1</v>
      </c>
      <c r="U61" s="5" t="b">
        <f t="shared" si="14"/>
        <v>1</v>
      </c>
    </row>
    <row r="62" spans="1:21" x14ac:dyDescent="0.2">
      <c r="A62" s="3">
        <f t="shared" si="2"/>
        <v>53</v>
      </c>
      <c r="B62" s="33" t="s">
        <v>43</v>
      </c>
      <c r="C62" s="10">
        <f>SUM(C51:C61)</f>
        <v>3975923.3224057686</v>
      </c>
      <c r="D62" s="10">
        <f>SUM(D51:D61)</f>
        <v>635120.5088082694</v>
      </c>
      <c r="E62" s="10">
        <f>SUM(E51:E61)</f>
        <v>4611043.8312140387</v>
      </c>
      <c r="J62" s="10">
        <f t="shared" ref="J62:K62" si="21">SUM(J51:J61)</f>
        <v>1812159.5142540983</v>
      </c>
      <c r="K62" s="10">
        <f t="shared" si="21"/>
        <v>2798884.3169599399</v>
      </c>
      <c r="L62" s="29" t="str">
        <f t="shared" si="18"/>
        <v>OK</v>
      </c>
      <c r="O62" s="10">
        <f>SUM(O51:O61)</f>
        <v>3975923.3224057686</v>
      </c>
      <c r="P62" s="10">
        <f>SUM(P51:P61)</f>
        <v>635120.50993551174</v>
      </c>
      <c r="Q62" s="10">
        <f>SUM(Q51:Q61)</f>
        <v>4611043.8323412808</v>
      </c>
      <c r="S62" s="5" t="b">
        <f t="shared" si="12"/>
        <v>1</v>
      </c>
      <c r="T62" s="5" t="b">
        <f t="shared" si="13"/>
        <v>1</v>
      </c>
      <c r="U62" s="5" t="b">
        <f t="shared" si="14"/>
        <v>1</v>
      </c>
    </row>
    <row r="63" spans="1:21" x14ac:dyDescent="0.2">
      <c r="A63" s="3">
        <f t="shared" si="2"/>
        <v>54</v>
      </c>
      <c r="B63" s="31"/>
      <c r="C63" s="17"/>
      <c r="D63" s="17"/>
      <c r="E63" s="17"/>
      <c r="J63" s="17"/>
      <c r="K63" s="17"/>
      <c r="O63" s="17"/>
      <c r="P63" s="17"/>
      <c r="Q63" s="17"/>
    </row>
    <row r="64" spans="1:21" x14ac:dyDescent="0.2">
      <c r="A64" s="3">
        <f t="shared" si="2"/>
        <v>55</v>
      </c>
      <c r="B64" s="9" t="s">
        <v>44</v>
      </c>
      <c r="C64" s="10">
        <v>172033.49166027812</v>
      </c>
      <c r="D64" s="10">
        <f>(493668.064263944-C64)+67857.1352+55275+57315.1456404546</f>
        <v>502081.8534441205</v>
      </c>
      <c r="E64" s="10">
        <f>C64+D64</f>
        <v>674115.34510439867</v>
      </c>
      <c r="G64" s="56">
        <v>0.33</v>
      </c>
      <c r="H64" s="57">
        <f>1-G64</f>
        <v>0.66999999999999993</v>
      </c>
      <c r="J64" s="10">
        <f>$E64*G64</f>
        <v>222458.06388445158</v>
      </c>
      <c r="K64" s="10">
        <f>$E64*H64</f>
        <v>451657.28121994704</v>
      </c>
      <c r="L64" s="29" t="str">
        <f t="shared" ref="L64:L69" si="22">IF((SUM(J64:K64)=E64), "OK", "CHECK")</f>
        <v>OK</v>
      </c>
      <c r="O64" s="10">
        <f>+Abraxas_W!C66+'Aero Valley_W'!C66+Amberwood_W!C66+'Aransas Bay_W'!C66+'Big Wood Springs_W'!C66+'Carroll Water_W'!C66+Chaparral_W!C66+Coleto_W!C66+'Copano Cove_W'!C66+'Copano Heights_W'!C66+'Council Creek_W'!C66+'Country Squire_W'!C66+'El Pinon_W'!C66+'Flag Creek Ranch_W'!C66+'Franklin County_W'!C66+'Fremont Water_W'!C66+'La Playa_W'!C66+Laguna_W!C66+'Lake Limestone_W'!C66+'Live Oak Hills_W'!C66+'Longford Place_W'!C66+'North Victoria_W'!C66+'Oak Hills Ranch_W'!C66+'Pelican Isle_W'!C66+'Quiet Village_W'!C66+'Ranch Country_W'!C66+'Red Oak_W'!C66+'Shady Oaks_W'!C66+'Tall Pines_W'!C66+'Texas Landing_W'!C66+'Thousand Oaks_W'!C66+Timberlane_W!C66+Treetop_W!C66+'Tri County_W'!C66+'Vista Verde_W'!C66+'Walnut Bend_W'!C66+Waterco_W!C66+Willow_W!C66+'Woodland Harbor_W'!C66+'Woodlands (Rocket)_W'!C66+'Woodlands West_W'!C66</f>
        <v>172033.49166027809</v>
      </c>
      <c r="P64" s="10">
        <f>+Abraxas_W!D66+'Aero Valley_W'!D66+Amberwood_W!D66+'Aransas Bay_W'!D66+'Big Wood Springs_W'!D66+'Carroll Water_W'!D66+Chaparral_W!D66+Coleto_W!D66+'Copano Cove_W'!D66+'Copano Heights_W'!D66+'Council Creek_W'!D66+'Country Squire_W'!D66+'El Pinon_W'!D66+'Flag Creek Ranch_W'!D66+'Franklin County_W'!D66+'Fremont Water_W'!D66+'La Playa_W'!D66+Laguna_W!D66+'Lake Limestone_W'!D66+'Live Oak Hills_W'!D66+'Longford Place_W'!D66+'North Victoria_W'!D66+'Oak Hills Ranch_W'!D66+'Pelican Isle_W'!D66+'Quiet Village_W'!D66+'Ranch Country_W'!D66+'Red Oak_W'!D66+'Shady Oaks_W'!D66+'Tall Pines_W'!D66+'Texas Landing_W'!D66+'Thousand Oaks_W'!D66+Timberlane_W!D66+Treetop_W!D66+'Tri County_W'!D66+'Vista Verde_W'!D66+'Walnut Bend_W'!D66+Waterco_W!D66+Willow_W!D66+'Woodland Harbor_W'!D66+'Woodlands (Rocket)_W'!D66+'Woodlands West_W'!D66</f>
        <v>502081.85344412061</v>
      </c>
      <c r="Q64" s="10">
        <f>O64+P64</f>
        <v>674115.34510439867</v>
      </c>
      <c r="S64" s="5" t="b">
        <f t="shared" ref="S64:S67" si="23">+ROUND(O64,0)=ROUND(C64,0)</f>
        <v>1</v>
      </c>
      <c r="T64" s="5" t="b">
        <f t="shared" ref="T64:T67" si="24">+ROUND(P64,0)=ROUND(D64,0)</f>
        <v>1</v>
      </c>
      <c r="U64" s="5" t="b">
        <f t="shared" ref="U64:U67" si="25">+ROUND(Q64,0)=ROUND(E64,0)</f>
        <v>1</v>
      </c>
    </row>
    <row r="65" spans="1:21" x14ac:dyDescent="0.2">
      <c r="A65" s="3">
        <f t="shared" si="2"/>
        <v>56</v>
      </c>
      <c r="B65" s="9" t="s">
        <v>45</v>
      </c>
      <c r="C65" s="11">
        <v>50286.452944327764</v>
      </c>
      <c r="D65" s="17">
        <f>+E98</f>
        <v>31043.991041920774</v>
      </c>
      <c r="E65" s="11">
        <f>C65+D65</f>
        <v>81330.443986248545</v>
      </c>
      <c r="G65" s="56">
        <v>0.33</v>
      </c>
      <c r="H65" s="57">
        <f>1-G65</f>
        <v>0.66999999999999993</v>
      </c>
      <c r="J65" s="11">
        <f t="shared" ref="J65:J66" si="26">$E65*G65</f>
        <v>26839.046515462021</v>
      </c>
      <c r="K65" s="11">
        <f t="shared" ref="K65:K66" si="27">$E65*H65</f>
        <v>54491.39747078652</v>
      </c>
      <c r="L65" s="29" t="str">
        <f t="shared" si="22"/>
        <v>OK</v>
      </c>
      <c r="O65" s="11">
        <f>+Abraxas_W!C67+'Aero Valley_W'!C67+Amberwood_W!C67+'Aransas Bay_W'!C67+'Big Wood Springs_W'!C67+'Carroll Water_W'!C67+Chaparral_W!C67+Coleto_W!C67+'Copano Cove_W'!C67+'Copano Heights_W'!C67+'Council Creek_W'!C67+'Country Squire_W'!C67+'El Pinon_W'!C67+'Flag Creek Ranch_W'!C67+'Franklin County_W'!C67+'Fremont Water_W'!C67+'La Playa_W'!C67+Laguna_W!C67+'Lake Limestone_W'!C67+'Live Oak Hills_W'!C67+'Longford Place_W'!C67+'North Victoria_W'!C67+'Oak Hills Ranch_W'!C67+'Pelican Isle_W'!C67+'Quiet Village_W'!C67+'Ranch Country_W'!C67+'Red Oak_W'!C67+'Shady Oaks_W'!C67+'Tall Pines_W'!C67+'Texas Landing_W'!C67+'Thousand Oaks_W'!C67+Timberlane_W!C67+Treetop_W!C67+'Tri County_W'!C67+'Vista Verde_W'!C67+'Walnut Bend_W'!C67+Waterco_W!C67+Willow_W!C67+'Woodland Harbor_W'!C67+'Woodlands (Rocket)_W'!C67+'Woodlands West_W'!C67</f>
        <v>50286.452944327772</v>
      </c>
      <c r="P65" s="17">
        <f>+Abraxas_W!D67+'Aero Valley_W'!D67+Amberwood_W!D67+'Aransas Bay_W'!D67+'Big Wood Springs_W'!D67+'Carroll Water_W'!D67+Chaparral_W!D67+Coleto_W!D67+'Copano Cove_W'!D67+'Copano Heights_W'!D67+'Council Creek_W'!D67+'Country Squire_W'!D67+'El Pinon_W'!D67+'Flag Creek Ranch_W'!D67+'Franklin County_W'!D67+'Fremont Water_W'!D67+'La Playa_W'!D67+Laguna_W!D67+'Lake Limestone_W'!D67+'Live Oak Hills_W'!D67+'Longford Place_W'!D67+'North Victoria_W'!D67+'Oak Hills Ranch_W'!D67+'Pelican Isle_W'!D67+'Quiet Village_W'!D67+'Ranch Country_W'!D67+'Red Oak_W'!D67+'Shady Oaks_W'!D67+'Tall Pines_W'!D67+'Texas Landing_W'!D67+'Thousand Oaks_W'!D67+Timberlane_W!D67+Treetop_W!D67+'Tri County_W'!D67+'Vista Verde_W'!D67+'Walnut Bend_W'!D67+Waterco_W!D67+Willow_W!D67+'Woodland Harbor_W'!D67+'Woodlands (Rocket)_W'!D67+'Woodlands West_W'!D67</f>
        <v>31043.991047581385</v>
      </c>
      <c r="Q65" s="11">
        <f>O65+P65</f>
        <v>81330.443991909153</v>
      </c>
      <c r="S65" s="5" t="b">
        <f t="shared" si="23"/>
        <v>1</v>
      </c>
      <c r="T65" s="5" t="b">
        <f t="shared" si="24"/>
        <v>1</v>
      </c>
      <c r="U65" s="5" t="b">
        <f t="shared" si="25"/>
        <v>1</v>
      </c>
    </row>
    <row r="66" spans="1:21" x14ac:dyDescent="0.2">
      <c r="A66" s="3">
        <f t="shared" si="2"/>
        <v>57</v>
      </c>
      <c r="B66" s="9" t="s">
        <v>46</v>
      </c>
      <c r="C66" s="17"/>
      <c r="D66" s="17"/>
      <c r="E66" s="17">
        <f>E48</f>
        <v>323872.98130473401</v>
      </c>
      <c r="G66" s="56">
        <v>0.33</v>
      </c>
      <c r="H66" s="57">
        <f>1-G66</f>
        <v>0.66999999999999993</v>
      </c>
      <c r="J66" s="17">
        <f t="shared" si="26"/>
        <v>106878.08383056223</v>
      </c>
      <c r="K66" s="17">
        <f t="shared" si="27"/>
        <v>216994.89747417177</v>
      </c>
      <c r="L66" s="29" t="str">
        <f t="shared" si="22"/>
        <v>OK</v>
      </c>
      <c r="O66" s="17"/>
      <c r="P66" s="17"/>
      <c r="Q66" s="17">
        <f>Q48</f>
        <v>323872.98130640347</v>
      </c>
      <c r="S66" s="5" t="b">
        <f t="shared" si="23"/>
        <v>1</v>
      </c>
      <c r="T66" s="5" t="b">
        <f t="shared" si="24"/>
        <v>1</v>
      </c>
      <c r="U66" s="5" t="b">
        <f t="shared" si="25"/>
        <v>1</v>
      </c>
    </row>
    <row r="67" spans="1:21" x14ac:dyDescent="0.2">
      <c r="A67" s="3">
        <f t="shared" si="2"/>
        <v>58</v>
      </c>
      <c r="B67" s="9" t="s">
        <v>47</v>
      </c>
      <c r="C67" s="17"/>
      <c r="D67" s="17"/>
      <c r="E67" s="17">
        <f>E39</f>
        <v>1753037.5363728886</v>
      </c>
      <c r="G67" s="56">
        <v>0.33</v>
      </c>
      <c r="H67" s="57">
        <f>1-G67</f>
        <v>0.66999999999999993</v>
      </c>
      <c r="J67" s="17">
        <f t="shared" ref="J67:J68" si="28">$E67*G67</f>
        <v>578502.38700305321</v>
      </c>
      <c r="K67" s="17">
        <f t="shared" ref="K67:K68" si="29">$E67*H67</f>
        <v>1174535.1493698352</v>
      </c>
      <c r="L67" s="29" t="str">
        <f t="shared" si="22"/>
        <v>OK</v>
      </c>
      <c r="O67" s="17"/>
      <c r="P67" s="17"/>
      <c r="Q67" s="17">
        <f>Q39</f>
        <v>1753037.5363819252</v>
      </c>
      <c r="S67" s="5" t="b">
        <f t="shared" si="23"/>
        <v>1</v>
      </c>
      <c r="T67" s="5" t="b">
        <f t="shared" si="24"/>
        <v>1</v>
      </c>
      <c r="U67" s="5" t="b">
        <f t="shared" si="25"/>
        <v>1</v>
      </c>
    </row>
    <row r="68" spans="1:21" x14ac:dyDescent="0.2">
      <c r="A68" s="3">
        <f t="shared" si="2"/>
        <v>59</v>
      </c>
      <c r="B68" s="9" t="s">
        <v>48</v>
      </c>
      <c r="C68" s="20"/>
      <c r="D68" s="20"/>
      <c r="E68" s="20"/>
      <c r="G68" s="56">
        <v>0.33</v>
      </c>
      <c r="H68" s="57">
        <f>1-G68</f>
        <v>0.66999999999999993</v>
      </c>
      <c r="J68" s="20">
        <f t="shared" si="28"/>
        <v>0</v>
      </c>
      <c r="K68" s="20">
        <f t="shared" si="29"/>
        <v>0</v>
      </c>
      <c r="L68" s="29" t="str">
        <f t="shared" si="22"/>
        <v>OK</v>
      </c>
      <c r="O68" s="20"/>
      <c r="P68" s="20"/>
      <c r="Q68" s="20"/>
    </row>
    <row r="69" spans="1:21" x14ac:dyDescent="0.2">
      <c r="A69" s="3">
        <f t="shared" si="2"/>
        <v>60</v>
      </c>
      <c r="B69" s="33" t="s">
        <v>49</v>
      </c>
      <c r="C69" s="34">
        <f>SUM(C62:C68)</f>
        <v>4198243.2670103749</v>
      </c>
      <c r="D69" s="34">
        <f>SUM(D62:D68)</f>
        <v>1168246.3532943109</v>
      </c>
      <c r="E69" s="34">
        <f>SUM(E62:E68)</f>
        <v>7443400.1379823079</v>
      </c>
      <c r="J69" s="34">
        <f t="shared" ref="J69:K69" si="30">SUM(J62:J68)</f>
        <v>2746837.0954876272</v>
      </c>
      <c r="K69" s="34">
        <f t="shared" si="30"/>
        <v>4696563.0424946807</v>
      </c>
      <c r="L69" s="29" t="str">
        <f t="shared" si="22"/>
        <v>OK</v>
      </c>
      <c r="O69" s="34">
        <f>SUM(O62:O68)</f>
        <v>4198243.2670103749</v>
      </c>
      <c r="P69" s="34">
        <f>SUM(P62:P68)</f>
        <v>1168246.3544272138</v>
      </c>
      <c r="Q69" s="34">
        <f>SUM(Q62:Q68)</f>
        <v>7443400.139125918</v>
      </c>
      <c r="S69" s="5" t="b">
        <f>+ROUND(O69,0)=ROUND(C69,0)</f>
        <v>1</v>
      </c>
      <c r="T69" s="5" t="b">
        <f>+ROUND(P69,0)=ROUND(D69,0)</f>
        <v>1</v>
      </c>
      <c r="U69" s="5" t="b">
        <f>+ROUND(Q69,0)=ROUND(E69,0)</f>
        <v>1</v>
      </c>
    </row>
    <row r="70" spans="1:21" x14ac:dyDescent="0.2">
      <c r="A70" s="3">
        <f t="shared" si="2"/>
        <v>61</v>
      </c>
      <c r="B70" s="9" t="s">
        <v>50</v>
      </c>
    </row>
    <row r="71" spans="1:21" x14ac:dyDescent="0.2">
      <c r="A71" s="3">
        <f t="shared" si="2"/>
        <v>62</v>
      </c>
      <c r="B71" s="32" t="s">
        <v>51</v>
      </c>
      <c r="C71" s="13">
        <v>-78219.156709809264</v>
      </c>
      <c r="D71" s="13"/>
      <c r="E71" s="13">
        <f>C71+D71</f>
        <v>-78219.156709809264</v>
      </c>
      <c r="G71" s="56">
        <v>0.33</v>
      </c>
      <c r="H71" s="57">
        <f>1-G71</f>
        <v>0.66999999999999993</v>
      </c>
      <c r="J71" s="13">
        <f t="shared" ref="J71" si="31">$E71*G71</f>
        <v>-25812.321714237059</v>
      </c>
      <c r="K71" s="13">
        <f t="shared" ref="K71" si="32">$E71*H71</f>
        <v>-52406.834995572201</v>
      </c>
      <c r="L71" s="29" t="str">
        <f t="shared" ref="L71:L72" si="33">IF((SUM(J71:K71)=E71), "OK", "CHECK")</f>
        <v>OK</v>
      </c>
      <c r="O71" s="13">
        <f>+Abraxas_W!C73+'Aero Valley_W'!C73+Amberwood_W!C73+'Aransas Bay_W'!C73+'Big Wood Springs_W'!C73+'Carroll Water_W'!C73+Chaparral_W!C73+Coleto_W!C73+'Copano Cove_W'!C73+'Copano Heights_W'!C73+'Council Creek_W'!C73+'Country Squire_W'!C73+'El Pinon_W'!C73+'Flag Creek Ranch_W'!C73+'Franklin County_W'!C73+'Fremont Water_W'!C73+'La Playa_W'!C73+Laguna_W!C73+'Lake Limestone_W'!C73+'Live Oak Hills_W'!C73+'Longford Place_W'!C73+'North Victoria_W'!C73+'Oak Hills Ranch_W'!C73+'Pelican Isle_W'!C73+'Quiet Village_W'!C73+'Ranch Country_W'!C73+'Red Oak_W'!C73+'Shady Oaks_W'!C73+'Tall Pines_W'!C73+'Texas Landing_W'!C73+'Thousand Oaks_W'!C73+Timberlane_W!C73+Treetop_W!C73+'Tri County_W'!C73+'Vista Verde_W'!C73+'Walnut Bend_W'!C73+Waterco_W!C73+Willow_W!C73+'Woodland Harbor_W'!C73+'Woodlands (Rocket)_W'!C73+'Woodlands West_W'!C73</f>
        <v>-78219.156709809278</v>
      </c>
      <c r="P71" s="13"/>
      <c r="Q71" s="13">
        <f>O71+P71</f>
        <v>-78219.156709809278</v>
      </c>
      <c r="S71" s="5" t="b">
        <f t="shared" ref="S71:S72" si="34">+ROUND(O71,0)=ROUND(C71,0)</f>
        <v>1</v>
      </c>
      <c r="T71" s="5" t="b">
        <f t="shared" ref="T71:T72" si="35">+ROUND(P71,0)=ROUND(D71,0)</f>
        <v>1</v>
      </c>
      <c r="U71" s="5" t="b">
        <f t="shared" ref="U71:U72" si="36">+ROUND(Q71,0)=ROUND(E71,0)</f>
        <v>1</v>
      </c>
    </row>
    <row r="72" spans="1:21" x14ac:dyDescent="0.2">
      <c r="A72" s="3">
        <f t="shared" si="2"/>
        <v>63</v>
      </c>
      <c r="B72" s="33" t="s">
        <v>52</v>
      </c>
      <c r="C72" s="34">
        <f>C69+C71</f>
        <v>4120024.1103005656</v>
      </c>
      <c r="D72" s="34">
        <f>D69+D71</f>
        <v>1168246.3532943109</v>
      </c>
      <c r="E72" s="34">
        <f>E69+E71</f>
        <v>7365180.9812724991</v>
      </c>
      <c r="J72" s="34">
        <f t="shared" ref="J72:K72" si="37">J69+J71</f>
        <v>2721024.7737733903</v>
      </c>
      <c r="K72" s="34">
        <f t="shared" si="37"/>
        <v>4644156.2074991083</v>
      </c>
      <c r="L72" s="29" t="str">
        <f t="shared" si="33"/>
        <v>OK</v>
      </c>
      <c r="O72" s="34">
        <f>O69+O71</f>
        <v>4120024.1103005656</v>
      </c>
      <c r="P72" s="34">
        <f>P69+P71</f>
        <v>1168246.3544272138</v>
      </c>
      <c r="Q72" s="34">
        <f>Q69+Q71</f>
        <v>7365180.9824161092</v>
      </c>
      <c r="S72" s="5" t="b">
        <f t="shared" si="34"/>
        <v>1</v>
      </c>
      <c r="T72" s="5" t="b">
        <f t="shared" si="35"/>
        <v>1</v>
      </c>
      <c r="U72" s="5" t="b">
        <f t="shared" si="36"/>
        <v>1</v>
      </c>
    </row>
    <row r="73" spans="1:21" x14ac:dyDescent="0.2">
      <c r="A73" s="3">
        <f t="shared" si="2"/>
        <v>64</v>
      </c>
      <c r="B73" s="9"/>
      <c r="G73" s="34"/>
      <c r="J73" s="39">
        <f>J72/E72</f>
        <v>0.36944438713619671</v>
      </c>
      <c r="K73" s="39">
        <f>K72/E72</f>
        <v>0.63055561286380324</v>
      </c>
    </row>
    <row r="74" spans="1:21" x14ac:dyDescent="0.2">
      <c r="A74" s="3">
        <f t="shared" si="2"/>
        <v>65</v>
      </c>
      <c r="B74" s="31" t="s">
        <v>66</v>
      </c>
      <c r="E74" s="35"/>
      <c r="Q74" s="35"/>
    </row>
    <row r="75" spans="1:21" x14ac:dyDescent="0.2">
      <c r="A75" s="3">
        <f t="shared" si="2"/>
        <v>66</v>
      </c>
      <c r="B75" s="38" t="s">
        <v>67</v>
      </c>
      <c r="E75" s="40">
        <v>2369028.75</v>
      </c>
      <c r="Q75" s="40">
        <f>+Abraxas_W!E77+'Aero Valley_W'!E77+Amberwood_W!E77+'Aransas Bay_W'!E77+'Big Wood Springs_W'!E77+'Carroll Water_W'!E77+Chaparral_W!E77+Coleto_W!E77+'Copano Cove_W'!E77+'Copano Heights_W'!E77+'Council Creek_W'!E77+'Country Squire_W'!E77+'El Pinon_W'!E77+'Flag Creek Ranch_W'!E77+'Franklin County_W'!E77+'Fremont Water_W'!E77+'La Playa_W'!E77+Laguna_W!E77+'Lake Limestone_W'!E77+'Live Oak Hills_W'!E77+'Longford Place_W'!E77+'North Victoria_W'!E77+'Oak Hills Ranch_W'!E77+'Pelican Isle_W'!E77+'Quiet Village_W'!E77+'Ranch Country_W'!E77+'Red Oak_W'!E77+'Shady Oaks_W'!E77+'Tall Pines_W'!E77+'Texas Landing_W'!E77+'Thousand Oaks_W'!E77+Timberlane_W!E77+Treetop_W!E77+'Tri County_W'!E77+'Vista Verde_W'!E77+'Walnut Bend_W'!E77+Waterco_W!E77+Willow_W!E77+'Woodland Harbor_W'!E77+'Woodlands (Rocket)_W'!E77+'Woodlands West_W'!E77</f>
        <v>2369028.75</v>
      </c>
      <c r="U75" s="5" t="b">
        <f t="shared" ref="U75:U77" si="38">+ROUND(Q75,0)=ROUND(E75,0)</f>
        <v>1</v>
      </c>
    </row>
    <row r="76" spans="1:21" x14ac:dyDescent="0.2">
      <c r="A76" s="3">
        <f t="shared" si="2"/>
        <v>67</v>
      </c>
      <c r="B76" s="38" t="s">
        <v>68</v>
      </c>
      <c r="E76" s="11">
        <f>-C71</f>
        <v>78219.156709809264</v>
      </c>
      <c r="Q76" s="11">
        <f>-O71</f>
        <v>78219.156709809278</v>
      </c>
      <c r="U76" s="5" t="b">
        <f t="shared" si="38"/>
        <v>1</v>
      </c>
    </row>
    <row r="77" spans="1:21" x14ac:dyDescent="0.2">
      <c r="A77" s="3">
        <f t="shared" si="2"/>
        <v>68</v>
      </c>
      <c r="B77" s="38" t="s">
        <v>72</v>
      </c>
      <c r="E77" s="13">
        <v>-34667</v>
      </c>
      <c r="Q77" s="13">
        <f>+Abraxas_W!E79+'Aero Valley_W'!E79+Amberwood_W!E79+'Aransas Bay_W'!E79+'Big Wood Springs_W'!E79+'Carroll Water_W'!E79+Chaparral_W!E79+Coleto_W!E79+'Copano Cove_W'!E79+'Copano Heights_W'!E79+'Council Creek_W'!E79+'Country Squire_W'!E79+'El Pinon_W'!E79+'Flag Creek Ranch_W'!E79+'Franklin County_W'!E79+'Fremont Water_W'!E79+'La Playa_W'!E79+Laguna_W!E79+'Lake Limestone_W'!E79+'Live Oak Hills_W'!E79+'Longford Place_W'!E79+'North Victoria_W'!E79+'Oak Hills Ranch_W'!E79+'Pelican Isle_W'!E79+'Quiet Village_W'!E79+'Ranch Country_W'!E79+'Red Oak_W'!E79+'Shady Oaks_W'!E79+'Tall Pines_W'!E79+'Texas Landing_W'!E79+'Thousand Oaks_W'!E79+Timberlane_W!E79+Treetop_W!E79+'Tri County_W'!E79+'Vista Verde_W'!E79+'Walnut Bend_W'!E79+Waterco_W!E79+Willow_W!E79+'Woodland Harbor_W'!E79+'Woodlands (Rocket)_W'!E79+'Woodlands West_W'!E79</f>
        <v>-34667.22</v>
      </c>
      <c r="U77" s="5" t="b">
        <f t="shared" si="38"/>
        <v>1</v>
      </c>
    </row>
    <row r="78" spans="1:21" x14ac:dyDescent="0.2">
      <c r="A78" s="3">
        <f t="shared" si="2"/>
        <v>69</v>
      </c>
      <c r="B78" s="38" t="s">
        <v>7</v>
      </c>
      <c r="E78" s="40">
        <f>SUM(E75:E77)</f>
        <v>2412580.9067098093</v>
      </c>
      <c r="Q78" s="40">
        <f>SUM(Q75:Q77)</f>
        <v>2412580.6867098091</v>
      </c>
      <c r="U78" s="5" t="b">
        <f>+ROUND(Q78,0)=ROUND(E78,0)</f>
        <v>1</v>
      </c>
    </row>
    <row r="79" spans="1:21" x14ac:dyDescent="0.2">
      <c r="A79" s="3">
        <f t="shared" ref="A79:A90" si="39">A78+1</f>
        <v>70</v>
      </c>
      <c r="B79" s="36"/>
      <c r="E79" s="12"/>
      <c r="Q79" s="11"/>
    </row>
    <row r="80" spans="1:21" x14ac:dyDescent="0.2">
      <c r="A80" s="3">
        <f t="shared" si="39"/>
        <v>71</v>
      </c>
      <c r="B80" s="38" t="s">
        <v>69</v>
      </c>
      <c r="E80" s="19">
        <f>E72-E78</f>
        <v>4952600.0745626893</v>
      </c>
      <c r="Q80" s="40">
        <f>Q72-Q78</f>
        <v>4952600.2957063001</v>
      </c>
      <c r="U80" s="5" t="b">
        <f>+ROUND(Q80,0)=ROUND(E80,0)</f>
        <v>1</v>
      </c>
    </row>
    <row r="81" spans="1:21" x14ac:dyDescent="0.2">
      <c r="A81" s="3">
        <f t="shared" si="39"/>
        <v>72</v>
      </c>
      <c r="B81" s="38" t="s">
        <v>70</v>
      </c>
      <c r="E81" s="39">
        <f>E80/E78</f>
        <v>2.052822378221034</v>
      </c>
      <c r="Q81" s="81">
        <f>Q80/Q78</f>
        <v>2.0528226570778356</v>
      </c>
    </row>
    <row r="82" spans="1:21" x14ac:dyDescent="0.2">
      <c r="A82" s="3">
        <f t="shared" si="39"/>
        <v>73</v>
      </c>
      <c r="B82" s="37"/>
    </row>
    <row r="83" spans="1:21" x14ac:dyDescent="0.2">
      <c r="A83" s="3">
        <f t="shared" si="39"/>
        <v>74</v>
      </c>
      <c r="B83" s="31" t="s">
        <v>71</v>
      </c>
    </row>
    <row r="84" spans="1:21" x14ac:dyDescent="0.2">
      <c r="A84" s="3">
        <f t="shared" si="39"/>
        <v>75</v>
      </c>
      <c r="B84" s="38" t="s">
        <v>67</v>
      </c>
      <c r="E84" s="40">
        <v>3809062.3564269482</v>
      </c>
      <c r="Q84" s="40">
        <f>+Abraxas_W!E86+'Aero Valley_W'!E86+Amberwood_W!E86+'Aransas Bay_W'!E86+'Big Wood Springs_W'!E86+'Carroll Water_W'!E86+Chaparral_W!E86+Coleto_W!E86+'Copano Cove_W'!E86+'Copano Heights_W'!E86+'Council Creek_W'!E86+'Country Squire_W'!E86+'El Pinon_W'!E86+'Flag Creek Ranch_W'!E86+'Franklin County_W'!E86+'Fremont Water_W'!E86+'La Playa_W'!E86+Laguna_W!E86+'Lake Limestone_W'!E86+'Live Oak Hills_W'!E86+'Longford Place_W'!E86+'North Victoria_W'!E86+'Oak Hills Ranch_W'!E86+'Pelican Isle_W'!E86+'Quiet Village_W'!E86+'Ranch Country_W'!E86+'Red Oak_W'!E86+'Shady Oaks_W'!E86+'Tall Pines_W'!E86+'Texas Landing_W'!E86+'Thousand Oaks_W'!E86+Timberlane_W!E86+Treetop_W!E86+'Tri County_W'!E86+'Vista Verde_W'!E86+'Walnut Bend_W'!E86+Waterco_W!E86+Willow_W!E86+'Woodland Harbor_W'!E86+'Woodlands (Rocket)_W'!E86+'Woodlands West_W'!E86</f>
        <v>3809062.3564269496</v>
      </c>
      <c r="U84" s="5" t="b">
        <f t="shared" ref="U84:U87" si="40">+ROUND(Q84,0)=ROUND(E84,0)</f>
        <v>1</v>
      </c>
    </row>
    <row r="85" spans="1:21" x14ac:dyDescent="0.2">
      <c r="A85" s="3">
        <f t="shared" si="39"/>
        <v>76</v>
      </c>
      <c r="B85" s="38" t="s">
        <v>68</v>
      </c>
      <c r="E85" s="11">
        <f>-E71</f>
        <v>78219.156709809264</v>
      </c>
      <c r="Q85" s="11">
        <f>-Q71</f>
        <v>78219.156709809278</v>
      </c>
      <c r="U85" s="5" t="b">
        <f t="shared" si="40"/>
        <v>1</v>
      </c>
    </row>
    <row r="86" spans="1:21" x14ac:dyDescent="0.2">
      <c r="A86" s="3">
        <f t="shared" si="39"/>
        <v>77</v>
      </c>
      <c r="B86" s="38" t="s">
        <v>72</v>
      </c>
      <c r="E86" s="13">
        <v>0</v>
      </c>
      <c r="Q86" s="13">
        <v>0</v>
      </c>
      <c r="U86" s="5" t="b">
        <f t="shared" si="40"/>
        <v>1</v>
      </c>
    </row>
    <row r="87" spans="1:21" x14ac:dyDescent="0.2">
      <c r="A87" s="3">
        <f t="shared" si="39"/>
        <v>78</v>
      </c>
      <c r="B87" s="38" t="s">
        <v>7</v>
      </c>
      <c r="E87" s="40">
        <f>SUM(E84:E86)</f>
        <v>3887281.5131367575</v>
      </c>
      <c r="Q87" s="40">
        <f>SUM(Q84:Q86)</f>
        <v>3887281.5131367589</v>
      </c>
      <c r="U87" s="5" t="b">
        <f t="shared" si="40"/>
        <v>1</v>
      </c>
    </row>
    <row r="88" spans="1:21" x14ac:dyDescent="0.2">
      <c r="A88" s="3">
        <f t="shared" si="39"/>
        <v>79</v>
      </c>
      <c r="B88" s="36"/>
      <c r="E88" s="12"/>
      <c r="Q88" s="11"/>
    </row>
    <row r="89" spans="1:21" x14ac:dyDescent="0.2">
      <c r="A89" s="3">
        <f t="shared" si="39"/>
        <v>80</v>
      </c>
      <c r="B89" s="38" t="s">
        <v>69</v>
      </c>
      <c r="E89" s="19">
        <f>E72-E87</f>
        <v>3477899.4681357415</v>
      </c>
      <c r="J89" s="34"/>
      <c r="Q89" s="40">
        <f>Q72-Q87</f>
        <v>3477899.4692793502</v>
      </c>
      <c r="U89" s="5" t="b">
        <f>+ROUND(Q89,0)=ROUND(E89,0)</f>
        <v>1</v>
      </c>
    </row>
    <row r="90" spans="1:21" x14ac:dyDescent="0.2">
      <c r="A90" s="3">
        <f t="shared" si="39"/>
        <v>81</v>
      </c>
      <c r="B90" s="38" t="s">
        <v>70</v>
      </c>
      <c r="E90" s="39">
        <f>E89/E87</f>
        <v>0.89468680268780587</v>
      </c>
      <c r="Q90" s="81">
        <f>Q89/Q87</f>
        <v>0.89468680298199799</v>
      </c>
    </row>
    <row r="91" spans="1:21" x14ac:dyDescent="0.2">
      <c r="E91" s="39"/>
      <c r="Q91" s="39"/>
    </row>
    <row r="92" spans="1:21" x14ac:dyDescent="0.2">
      <c r="B92" s="5" t="s">
        <v>207</v>
      </c>
      <c r="E92" s="34"/>
    </row>
    <row r="93" spans="1:21" x14ac:dyDescent="0.2">
      <c r="B93" s="29" t="s">
        <v>8</v>
      </c>
      <c r="E93" s="19">
        <v>5439.5729443277687</v>
      </c>
      <c r="Q93" s="19">
        <f>+Abraxas_W!E95+'Aero Valley_W'!E95+Amberwood_W!E95+'Aransas Bay_W'!E95+'Big Wood Springs_W'!E95+'Carroll Water_W'!E95+Chaparral_W!E95+Coleto_W!E95+'Copano Cove_W'!E95+'Copano Heights_W'!E95+'Council Creek_W'!E95+'Country Squire_W'!E95+'El Pinon_W'!E95+'Flag Creek Ranch_W'!E95+'Franklin County_W'!E95+'Fremont Water_W'!E95+'La Playa_W'!E95+Laguna_W!E95+'Lake Limestone_W'!E95+'Live Oak Hills_W'!E95+'Longford Place_W'!E95+'North Victoria_W'!E95+'Oak Hills Ranch_W'!E95+'Pelican Isle_W'!E95+'Quiet Village_W'!E95+'Ranch Country_W'!E95+'Red Oak_W'!E95+'Shady Oaks_W'!E95+'Tall Pines_W'!E95+'Texas Landing_W'!E95+'Thousand Oaks_W'!E95+Timberlane_W!E95+Treetop_W!E95+'Tri County_W'!E95+'Vista Verde_W'!E95+'Walnut Bend_W'!E95+Waterco_W!E95+Willow_W!E95+'Woodland Harbor_W'!E95+'Woodlands (Rocket)_W'!E95+'Woodlands West_W'!E95</f>
        <v>5439.5729443277714</v>
      </c>
      <c r="U93" s="5" t="b">
        <f t="shared" ref="U93:U98" si="41">+ROUND(Q93,0)=ROUND(E93,0)</f>
        <v>1</v>
      </c>
    </row>
    <row r="94" spans="1:21" x14ac:dyDescent="0.2">
      <c r="B94" s="29" t="s">
        <v>208</v>
      </c>
      <c r="E94" s="96">
        <v>5.0000000000000001E-3</v>
      </c>
      <c r="G94" s="95"/>
      <c r="Q94" s="96">
        <v>5.0000000000000001E-3</v>
      </c>
      <c r="U94" s="5" t="b">
        <f t="shared" si="41"/>
        <v>1</v>
      </c>
    </row>
    <row r="95" spans="1:21" x14ac:dyDescent="0.2">
      <c r="B95" s="29" t="s">
        <v>209</v>
      </c>
      <c r="E95" s="34">
        <f>+E72</f>
        <v>7365180.9812724991</v>
      </c>
      <c r="Q95" s="34">
        <f>+Abraxas_W!E97+'Aero Valley_W'!E97+Amberwood_W!E97+'Aransas Bay_W'!E97+'Big Wood Springs_W'!E97+'Carroll Water_W'!E97+Chaparral_W!E97+Coleto_W!E97+'Copano Cove_W'!E97+'Copano Heights_W'!E97+'Council Creek_W'!E97+'Country Squire_W'!E97+'El Pinon_W'!E97+'Flag Creek Ranch_W'!E97+'Franklin County_W'!E97+'Fremont Water_W'!E97+'La Playa_W'!E97+Laguna_W!E97+'Lake Limestone_W'!E97+'Live Oak Hills_W'!E97+'Longford Place_W'!E97+'North Victoria_W'!E97+'Oak Hills Ranch_W'!E97+'Pelican Isle_W'!E97+'Quiet Village_W'!E97+'Ranch Country_W'!E97+'Red Oak_W'!E97+'Shady Oaks_W'!E97+'Tall Pines_W'!E97+'Texas Landing_W'!E97+'Thousand Oaks_W'!E97+Timberlane_W!E97+Treetop_W!E97+'Tri County_W'!E97+'Vista Verde_W'!E97+'Walnut Bend_W'!E97+Waterco_W!E97+Willow_W!E97+'Woodland Harbor_W'!E97+'Woodlands (Rocket)_W'!E97+'Woodlands West_W'!E97</f>
        <v>7365180.9824161092</v>
      </c>
      <c r="U95" s="5" t="b">
        <f t="shared" si="41"/>
        <v>1</v>
      </c>
    </row>
    <row r="96" spans="1:21" x14ac:dyDescent="0.2">
      <c r="B96" s="29" t="s">
        <v>210</v>
      </c>
      <c r="E96" s="19">
        <v>7260229.23326346</v>
      </c>
      <c r="Q96" s="19">
        <f>+Abraxas_W!E98+'Aero Valley_W'!E98+Amberwood_W!E98+'Aransas Bay_W'!E98+'Big Wood Springs_W'!E98+'Carroll Water_W'!E98+Chaparral_W!E98+Coleto_W!E98+'Copano Cove_W'!E98+'Copano Heights_W'!E98+'Council Creek_W'!E98+'Country Squire_W'!E98+'El Pinon_W'!E98+'Flag Creek Ranch_W'!E98+'Franklin County_W'!E98+'Fremont Water_W'!E98+'La Playa_W'!E98+Laguna_W!E98+'Lake Limestone_W'!E98+'Live Oak Hills_W'!E98+'Longford Place_W'!E98+'North Victoria_W'!E98+'Oak Hills Ranch_W'!E98+'Pelican Isle_W'!E98+'Quiet Village_W'!E98+'Ranch Country_W'!E98+'Red Oak_W'!E98+'Shady Oaks_W'!E98+'Tall Pines_W'!E98+'Texas Landing_W'!E98+'Thousand Oaks_W'!E98+Timberlane_W!E98+Treetop_W!E98+'Tri County_W'!E98+'Vista Verde_W'!E98+'Walnut Bend_W'!E98+Waterco_W!E98+Willow_W!E98+'Woodland Harbor_W'!E98+'Woodlands (Rocket)_W'!E98+'Woodlands West_W'!E98</f>
        <v>7260229.2343899244</v>
      </c>
      <c r="U96" s="5" t="b">
        <f t="shared" si="41"/>
        <v>1</v>
      </c>
    </row>
    <row r="97" spans="2:21" x14ac:dyDescent="0.2">
      <c r="B97" s="29" t="s">
        <v>207</v>
      </c>
      <c r="E97" s="34">
        <f>+(E96*E94)*(1/(1-E94))</f>
        <v>36483.56398624854</v>
      </c>
      <c r="Q97" s="34">
        <f>+Abraxas_W!E99+'Aero Valley_W'!E99+Amberwood_W!E99+'Aransas Bay_W'!E99+'Big Wood Springs_W'!E99+'Carroll Water_W'!E99+Chaparral_W!E99+Coleto_W!E99+'Copano Cove_W'!E99+'Copano Heights_W'!E99+'Council Creek_W'!E99+'Country Squire_W'!E99+'El Pinon_W'!E99+'Flag Creek Ranch_W'!E99+'Franklin County_W'!E99+'Fremont Water_W'!E99+'La Playa_W'!E99+Laguna_W!E99+'Lake Limestone_W'!E99+'Live Oak Hills_W'!E99+'Longford Place_W'!E99+'North Victoria_W'!E99+'Oak Hills Ranch_W'!E99+'Pelican Isle_W'!E99+'Quiet Village_W'!E99+'Ranch Country_W'!E99+'Red Oak_W'!E99+'Shady Oaks_W'!E99+'Tall Pines_W'!E99+'Texas Landing_W'!E99+'Thousand Oaks_W'!E99+Timberlane_W!E99+Treetop_W!E99+'Tri County_W'!E99+'Vista Verde_W'!E99+'Walnut Bend_W'!E99+Waterco_W!E99+Willow_W!E99+'Woodland Harbor_W'!E99+'Woodlands (Rocket)_W'!E99+'Woodlands West_W'!E99</f>
        <v>36483.563991909148</v>
      </c>
      <c r="U97" s="5" t="b">
        <f t="shared" si="41"/>
        <v>1</v>
      </c>
    </row>
    <row r="98" spans="2:21" x14ac:dyDescent="0.2">
      <c r="B98" s="29" t="s">
        <v>212</v>
      </c>
      <c r="E98" s="34">
        <f>+E97-E93</f>
        <v>31043.991041920774</v>
      </c>
      <c r="Q98" s="34">
        <f>+Abraxas_W!E100+'Aero Valley_W'!E100+Amberwood_W!E100+'Aransas Bay_W'!E100+'Big Wood Springs_W'!E100+'Carroll Water_W'!E100+Chaparral_W!E100+Coleto_W!E100+'Copano Cove_W'!E100+'Copano Heights_W'!E100+'Council Creek_W'!E100+'Country Squire_W'!E100+'El Pinon_W'!E100+'Flag Creek Ranch_W'!E100+'Franklin County_W'!E100+'Fremont Water_W'!E100+'La Playa_W'!E100+Laguna_W!E100+'Lake Limestone_W'!E100+'Live Oak Hills_W'!E100+'Longford Place_W'!E100+'North Victoria_W'!E100+'Oak Hills Ranch_W'!E100+'Pelican Isle_W'!E100+'Quiet Village_W'!E100+'Ranch Country_W'!E100+'Red Oak_W'!E100+'Shady Oaks_W'!E100+'Tall Pines_W'!E100+'Texas Landing_W'!E100+'Thousand Oaks_W'!E100+Timberlane_W!E100+Treetop_W!E100+'Tri County_W'!E100+'Vista Verde_W'!E100+'Walnut Bend_W'!E100+Waterco_W!E100+Willow_W!E100+'Woodland Harbor_W'!E100+'Woodlands (Rocket)_W'!E100+'Woodlands West_W'!E100</f>
        <v>31043.991047581385</v>
      </c>
      <c r="U98" s="5" t="b">
        <f t="shared" si="41"/>
        <v>1</v>
      </c>
    </row>
    <row r="99" spans="2:21" x14ac:dyDescent="0.2">
      <c r="G99" s="95"/>
    </row>
    <row r="100" spans="2:21" x14ac:dyDescent="0.2">
      <c r="B100" s="5" t="s">
        <v>211</v>
      </c>
    </row>
    <row r="101" spans="2:21" x14ac:dyDescent="0.2">
      <c r="B101" s="29" t="s">
        <v>8</v>
      </c>
      <c r="E101" s="19">
        <f>+C57</f>
        <v>126.43</v>
      </c>
      <c r="Q101" s="19">
        <f>+Abraxas_W!E103+'Aero Valley_W'!E103+Amberwood_W!E103+'Aransas Bay_W'!E103+'Big Wood Springs_W'!E103+'Carroll Water_W'!E103+Chaparral_W!E103+Coleto_W!E103+'Copano Cove_W'!E103+'Copano Heights_W'!E103+'Council Creek_W'!E103+'Country Squire_W'!E103+'El Pinon_W'!E103+'Flag Creek Ranch_W'!E103+'Franklin County_W'!E103+'Fremont Water_W'!E103+'La Playa_W'!E103+Laguna_W!E103+'Lake Limestone_W'!E103+'Live Oak Hills_W'!E103+'Longford Place_W'!E103+'North Victoria_W'!E103+'Oak Hills Ranch_W'!E103+'Pelican Isle_W'!E103+'Quiet Village_W'!E103+'Ranch Country_W'!E103+'Red Oak_W'!E103+'Shady Oaks_W'!E103+'Tall Pines_W'!E103+'Texas Landing_W'!E103+'Thousand Oaks_W'!E103+Timberlane_W!E103+Treetop_W!E103+'Tri County_W'!E103+'Vista Verde_W'!E103+'Walnut Bend_W'!E103+Waterco_W!E103+Willow_W!E103+'Woodland Harbor_W'!E103+'Woodlands (Rocket)_W'!E103+'Woodlands West_W'!E103</f>
        <v>126.42999999999999</v>
      </c>
      <c r="U101" s="5" t="b">
        <f t="shared" ref="U101:U106" si="42">+ROUND(Q101,0)=ROUND(E101,0)</f>
        <v>1</v>
      </c>
    </row>
    <row r="102" spans="2:21" x14ac:dyDescent="0.2">
      <c r="B102" s="29" t="s">
        <v>208</v>
      </c>
      <c r="E102" s="96">
        <v>0.01</v>
      </c>
      <c r="Q102" s="96">
        <v>0.01</v>
      </c>
      <c r="U102" s="5" t="b">
        <f t="shared" si="42"/>
        <v>1</v>
      </c>
    </row>
    <row r="103" spans="2:21" x14ac:dyDescent="0.2">
      <c r="B103" s="29" t="s">
        <v>209</v>
      </c>
      <c r="E103" s="34">
        <f>+E72</f>
        <v>7365180.9812724991</v>
      </c>
      <c r="Q103" s="34">
        <f>+Abraxas_W!E105+'Aero Valley_W'!E105+Amberwood_W!E105+'Aransas Bay_W'!E105+'Big Wood Springs_W'!E105+'Carroll Water_W'!E105+Chaparral_W!E105+Coleto_W!E105+'Copano Cove_W'!E105+'Copano Heights_W'!E105+'Council Creek_W'!E105+'Country Squire_W'!E105+'El Pinon_W'!E105+'Flag Creek Ranch_W'!E105+'Franklin County_W'!E105+'Fremont Water_W'!E105+'La Playa_W'!E105+Laguna_W!E105+'Lake Limestone_W'!E105+'Live Oak Hills_W'!E105+'Longford Place_W'!E105+'North Victoria_W'!E105+'Oak Hills Ranch_W'!E105+'Pelican Isle_W'!E105+'Quiet Village_W'!E105+'Ranch Country_W'!E105+'Red Oak_W'!E105+'Shady Oaks_W'!E105+'Tall Pines_W'!E105+'Texas Landing_W'!E105+'Thousand Oaks_W'!E105+Timberlane_W!E105+Treetop_W!E105+'Tri County_W'!E105+'Vista Verde_W'!E105+'Walnut Bend_W'!E105+Waterco_W!E105+Willow_W!E105+'Woodland Harbor_W'!E105+'Woodlands (Rocket)_W'!E105+'Woodlands West_W'!E105</f>
        <v>7365180.9824161092</v>
      </c>
      <c r="U103" s="5" t="b">
        <f t="shared" si="42"/>
        <v>1</v>
      </c>
    </row>
    <row r="104" spans="2:21" x14ac:dyDescent="0.2">
      <c r="B104" s="29" t="s">
        <v>210</v>
      </c>
      <c r="E104" s="19">
        <v>7260229.23326346</v>
      </c>
      <c r="Q104" s="19">
        <f>+Abraxas_W!E106+'Aero Valley_W'!E106+Amberwood_W!E106+'Aransas Bay_W'!E106+'Big Wood Springs_W'!E106+'Carroll Water_W'!E106+Chaparral_W!E106+Coleto_W!E106+'Copano Cove_W'!E106+'Copano Heights_W'!E106+'Council Creek_W'!E106+'Country Squire_W'!E106+'El Pinon_W'!E106+'Flag Creek Ranch_W'!E106+'Franklin County_W'!E106+'Fremont Water_W'!E106+'La Playa_W'!E106+Laguna_W!E106+'Lake Limestone_W'!E106+'Live Oak Hills_W'!E106+'Longford Place_W'!E106+'North Victoria_W'!E106+'Oak Hills Ranch_W'!E106+'Pelican Isle_W'!E106+'Quiet Village_W'!E106+'Ranch Country_W'!E106+'Red Oak_W'!E106+'Shady Oaks_W'!E106+'Tall Pines_W'!E106+'Texas Landing_W'!E106+'Thousand Oaks_W'!E106+Timberlane_W!E106+Treetop_W!E106+'Tri County_W'!E106+'Vista Verde_W'!E106+'Walnut Bend_W'!E106+Waterco_W!E106+Willow_W!E106+'Woodland Harbor_W'!E106+'Woodlands (Rocket)_W'!E106+'Woodlands West_W'!E106</f>
        <v>7260229.2343899244</v>
      </c>
      <c r="U104" s="5" t="b">
        <f t="shared" si="42"/>
        <v>1</v>
      </c>
    </row>
    <row r="105" spans="2:21" x14ac:dyDescent="0.2">
      <c r="B105" s="29" t="s">
        <v>211</v>
      </c>
      <c r="E105" s="34">
        <f>+(E104*E102)*(1/(1-E102))</f>
        <v>73335.648820843038</v>
      </c>
      <c r="Q105" s="34">
        <f>+Abraxas_W!E107+'Aero Valley_W'!E107+Amberwood_W!E107+'Aransas Bay_W'!E107+'Big Wood Springs_W'!E107+'Carroll Water_W'!E107+Chaparral_W!E107+Coleto_W!E107+'Copano Cove_W'!E107+'Copano Heights_W'!E107+'Council Creek_W'!E107+'Country Squire_W'!E107+'El Pinon_W'!E107+'Flag Creek Ranch_W'!E107+'Franklin County_W'!E107+'Fremont Water_W'!E107+'La Playa_W'!E107+Laguna_W!E107+'Lake Limestone_W'!E107+'Live Oak Hills_W'!E107+'Longford Place_W'!E107+'North Victoria_W'!E107+'Oak Hills Ranch_W'!E107+'Pelican Isle_W'!E107+'Quiet Village_W'!E107+'Ranch Country_W'!E107+'Red Oak_W'!E107+'Shady Oaks_W'!E107+'Tall Pines_W'!E107+'Texas Landing_W'!E107+'Thousand Oaks_W'!E107+Timberlane_W!E107+Treetop_W!E107+'Tri County_W'!E107+'Vista Verde_W'!E107+'Walnut Bend_W'!E107+Waterco_W!E107+Willow_W!E107+'Woodland Harbor_W'!E107+'Woodlands (Rocket)_W'!E107+'Woodlands West_W'!E107</f>
        <v>73335.648832221486</v>
      </c>
      <c r="U105" s="5" t="b">
        <f t="shared" si="42"/>
        <v>1</v>
      </c>
    </row>
    <row r="106" spans="2:21" x14ac:dyDescent="0.2">
      <c r="B106" s="29" t="s">
        <v>212</v>
      </c>
      <c r="E106" s="34">
        <f>+E105-E101</f>
        <v>73209.218820843045</v>
      </c>
      <c r="Q106" s="34">
        <f>+Abraxas_W!E108+'Aero Valley_W'!E108+Amberwood_W!E108+'Aransas Bay_W'!E108+'Big Wood Springs_W'!E108+'Carroll Water_W'!E108+Chaparral_W!E108+Coleto_W!E108+'Copano Cove_W'!E108+'Copano Heights_W'!E108+'Council Creek_W'!E108+'Country Squire_W'!E108+'El Pinon_W'!E108+'Flag Creek Ranch_W'!E108+'Franklin County_W'!E108+'Fremont Water_W'!E108+'La Playa_W'!E108+Laguna_W!E108+'Lake Limestone_W'!E108+'Live Oak Hills_W'!E108+'Longford Place_W'!E108+'North Victoria_W'!E108+'Oak Hills Ranch_W'!E108+'Pelican Isle_W'!E108+'Quiet Village_W'!E108+'Ranch Country_W'!E108+'Red Oak_W'!E108+'Shady Oaks_W'!E108+'Tall Pines_W'!E108+'Texas Landing_W'!E108+'Thousand Oaks_W'!E108+Timberlane_W!E108+Treetop_W!E108+'Tri County_W'!E108+'Vista Verde_W'!E108+'Walnut Bend_W'!E108+Waterco_W!E108+Willow_W!E108+'Woodland Harbor_W'!E108+'Woodlands (Rocket)_W'!E108+'Woodlands West_W'!E108</f>
        <v>73209.218832221493</v>
      </c>
      <c r="U106" s="5" t="b">
        <f t="shared" si="42"/>
        <v>1</v>
      </c>
    </row>
    <row r="107" spans="2:21" x14ac:dyDescent="0.2">
      <c r="G107" s="95"/>
    </row>
  </sheetData>
  <mergeCells count="2">
    <mergeCell ref="G49:H49"/>
    <mergeCell ref="J49:K49"/>
  </mergeCells>
  <conditionalFormatting sqref="S10:U10">
    <cfRule type="cellIs" dxfId="55" priority="66" operator="equal">
      <formula>FALSE</formula>
    </cfRule>
  </conditionalFormatting>
  <conditionalFormatting sqref="S11:S13">
    <cfRule type="cellIs" dxfId="54" priority="65" operator="equal">
      <formula>FALSE</formula>
    </cfRule>
  </conditionalFormatting>
  <conditionalFormatting sqref="U11:U13">
    <cfRule type="cellIs" dxfId="53" priority="64" operator="equal">
      <formula>FALSE</formula>
    </cfRule>
  </conditionalFormatting>
  <conditionalFormatting sqref="T11:T13">
    <cfRule type="cellIs" dxfId="52" priority="61" operator="equal">
      <formula>FALSE</formula>
    </cfRule>
  </conditionalFormatting>
  <conditionalFormatting sqref="S16">
    <cfRule type="cellIs" dxfId="51" priority="60" operator="equal">
      <formula>FALSE</formula>
    </cfRule>
  </conditionalFormatting>
  <conditionalFormatting sqref="U16">
    <cfRule type="cellIs" dxfId="50" priority="59" operator="equal">
      <formula>FALSE</formula>
    </cfRule>
  </conditionalFormatting>
  <conditionalFormatting sqref="T16">
    <cfRule type="cellIs" dxfId="49" priority="58" operator="equal">
      <formula>FALSE</formula>
    </cfRule>
  </conditionalFormatting>
  <conditionalFormatting sqref="S19">
    <cfRule type="cellIs" dxfId="48" priority="57" operator="equal">
      <formula>FALSE</formula>
    </cfRule>
  </conditionalFormatting>
  <conditionalFormatting sqref="U19">
    <cfRule type="cellIs" dxfId="47" priority="56" operator="equal">
      <formula>FALSE</formula>
    </cfRule>
  </conditionalFormatting>
  <conditionalFormatting sqref="T19">
    <cfRule type="cellIs" dxfId="46" priority="55" operator="equal">
      <formula>FALSE</formula>
    </cfRule>
  </conditionalFormatting>
  <conditionalFormatting sqref="S21">
    <cfRule type="cellIs" dxfId="45" priority="54" operator="equal">
      <formula>FALSE</formula>
    </cfRule>
  </conditionalFormatting>
  <conditionalFormatting sqref="U21">
    <cfRule type="cellIs" dxfId="44" priority="53" operator="equal">
      <formula>FALSE</formula>
    </cfRule>
  </conditionalFormatting>
  <conditionalFormatting sqref="T21">
    <cfRule type="cellIs" dxfId="43" priority="52" operator="equal">
      <formula>FALSE</formula>
    </cfRule>
  </conditionalFormatting>
  <conditionalFormatting sqref="S22">
    <cfRule type="cellIs" dxfId="42" priority="51" operator="equal">
      <formula>FALSE</formula>
    </cfRule>
  </conditionalFormatting>
  <conditionalFormatting sqref="U22">
    <cfRule type="cellIs" dxfId="41" priority="50" operator="equal">
      <formula>FALSE</formula>
    </cfRule>
  </conditionalFormatting>
  <conditionalFormatting sqref="T22">
    <cfRule type="cellIs" dxfId="40" priority="49" operator="equal">
      <formula>FALSE</formula>
    </cfRule>
  </conditionalFormatting>
  <conditionalFormatting sqref="S28">
    <cfRule type="cellIs" dxfId="39" priority="48" operator="equal">
      <formula>FALSE</formula>
    </cfRule>
  </conditionalFormatting>
  <conditionalFormatting sqref="U28">
    <cfRule type="cellIs" dxfId="38" priority="47" operator="equal">
      <formula>FALSE</formula>
    </cfRule>
  </conditionalFormatting>
  <conditionalFormatting sqref="T28">
    <cfRule type="cellIs" dxfId="37" priority="46" operator="equal">
      <formula>FALSE</formula>
    </cfRule>
  </conditionalFormatting>
  <conditionalFormatting sqref="U39">
    <cfRule type="cellIs" dxfId="36" priority="44" operator="equal">
      <formula>FALSE</formula>
    </cfRule>
  </conditionalFormatting>
  <conditionalFormatting sqref="U42">
    <cfRule type="cellIs" dxfId="35" priority="41" operator="equal">
      <formula>FALSE</formula>
    </cfRule>
  </conditionalFormatting>
  <conditionalFormatting sqref="U44">
    <cfRule type="cellIs" dxfId="34" priority="38" operator="equal">
      <formula>FALSE</formula>
    </cfRule>
  </conditionalFormatting>
  <conditionalFormatting sqref="U46">
    <cfRule type="cellIs" dxfId="33" priority="35" operator="equal">
      <formula>FALSE</formula>
    </cfRule>
  </conditionalFormatting>
  <conditionalFormatting sqref="U48">
    <cfRule type="cellIs" dxfId="32" priority="32" operator="equal">
      <formula>FALSE</formula>
    </cfRule>
  </conditionalFormatting>
  <conditionalFormatting sqref="S51:S62">
    <cfRule type="cellIs" dxfId="31" priority="30" operator="equal">
      <formula>FALSE</formula>
    </cfRule>
  </conditionalFormatting>
  <conditionalFormatting sqref="U51:U62">
    <cfRule type="cellIs" dxfId="30" priority="29" operator="equal">
      <formula>FALSE</formula>
    </cfRule>
  </conditionalFormatting>
  <conditionalFormatting sqref="T51:T62">
    <cfRule type="cellIs" dxfId="29" priority="28" operator="equal">
      <formula>FALSE</formula>
    </cfRule>
  </conditionalFormatting>
  <conditionalFormatting sqref="S64:S67">
    <cfRule type="cellIs" dxfId="28" priority="27" operator="equal">
      <formula>FALSE</formula>
    </cfRule>
  </conditionalFormatting>
  <conditionalFormatting sqref="U64:U67">
    <cfRule type="cellIs" dxfId="27" priority="26" operator="equal">
      <formula>FALSE</formula>
    </cfRule>
  </conditionalFormatting>
  <conditionalFormatting sqref="T64:T67">
    <cfRule type="cellIs" dxfId="26" priority="25" operator="equal">
      <formula>FALSE</formula>
    </cfRule>
  </conditionalFormatting>
  <conditionalFormatting sqref="S69">
    <cfRule type="cellIs" dxfId="25" priority="24" operator="equal">
      <formula>FALSE</formula>
    </cfRule>
  </conditionalFormatting>
  <conditionalFormatting sqref="U69">
    <cfRule type="cellIs" dxfId="24" priority="23" operator="equal">
      <formula>FALSE</formula>
    </cfRule>
  </conditionalFormatting>
  <conditionalFormatting sqref="T69">
    <cfRule type="cellIs" dxfId="23" priority="22" operator="equal">
      <formula>FALSE</formula>
    </cfRule>
  </conditionalFormatting>
  <conditionalFormatting sqref="S71:S72">
    <cfRule type="cellIs" dxfId="22" priority="21" operator="equal">
      <formula>FALSE</formula>
    </cfRule>
  </conditionalFormatting>
  <conditionalFormatting sqref="U71:U72">
    <cfRule type="cellIs" dxfId="21" priority="20" operator="equal">
      <formula>FALSE</formula>
    </cfRule>
  </conditionalFormatting>
  <conditionalFormatting sqref="T71:T72">
    <cfRule type="cellIs" dxfId="20" priority="19" operator="equal">
      <formula>FALSE</formula>
    </cfRule>
  </conditionalFormatting>
  <conditionalFormatting sqref="U75:U77">
    <cfRule type="cellIs" dxfId="19" priority="17" operator="equal">
      <formula>FALSE</formula>
    </cfRule>
  </conditionalFormatting>
  <conditionalFormatting sqref="U78">
    <cfRule type="cellIs" dxfId="18" priority="14" operator="equal">
      <formula>FALSE</formula>
    </cfRule>
  </conditionalFormatting>
  <conditionalFormatting sqref="U80">
    <cfRule type="cellIs" dxfId="17" priority="11" operator="equal">
      <formula>FALSE</formula>
    </cfRule>
  </conditionalFormatting>
  <conditionalFormatting sqref="U84:U87">
    <cfRule type="cellIs" dxfId="16" priority="8" operator="equal">
      <formula>FALSE</formula>
    </cfRule>
  </conditionalFormatting>
  <conditionalFormatting sqref="U89">
    <cfRule type="cellIs" dxfId="15" priority="5" operator="equal">
      <formula>FALSE</formula>
    </cfRule>
  </conditionalFormatting>
  <conditionalFormatting sqref="U93:U98">
    <cfRule type="cellIs" dxfId="14" priority="2" operator="equal">
      <formula>FALSE</formula>
    </cfRule>
  </conditionalFormatting>
  <conditionalFormatting sqref="U101:U106">
    <cfRule type="cellIs" dxfId="13" priority="1" operator="equal">
      <formula>FALSE</formula>
    </cfRule>
  </conditionalFormatting>
  <pageMargins left="0.7" right="0.7" top="0.75" bottom="0.75" header="0.3" footer="0.3"/>
  <pageSetup scale="90" fitToHeight="0" orientation="portrait" r:id="rId1"/>
  <headerFooter>
    <oddHeader>&amp;R&amp;A
DRAFT - NOT FOR PUBLIC DISTRIBUTION</oddHeader>
    <oddFooter>&amp;CPage &amp;P of &amp;N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F27C9-9492-4193-9EBD-63A11F9DB549}">
  <sheetPr codeName="Sheet2">
    <pageSetUpPr fitToPage="1"/>
  </sheetPr>
  <dimension ref="A1:H63"/>
  <sheetViews>
    <sheetView workbookViewId="0">
      <selection activeCell="G14" sqref="G14:G15"/>
    </sheetView>
  </sheetViews>
  <sheetFormatPr defaultRowHeight="15" x14ac:dyDescent="0.25"/>
  <cols>
    <col min="1" max="1" width="42" bestFit="1" customWidth="1"/>
    <col min="2" max="3" width="17.140625" customWidth="1"/>
    <col min="4" max="4" width="11.5703125" bestFit="1" customWidth="1"/>
    <col min="8" max="8" width="15.28515625" bestFit="1" customWidth="1"/>
  </cols>
  <sheetData>
    <row r="1" spans="1:3" x14ac:dyDescent="0.25">
      <c r="A1" s="1" t="s">
        <v>53</v>
      </c>
    </row>
    <row r="2" spans="1:3" x14ac:dyDescent="0.25">
      <c r="A2" s="1" t="s">
        <v>216</v>
      </c>
    </row>
    <row r="3" spans="1:3" x14ac:dyDescent="0.25">
      <c r="A3" s="1" t="s">
        <v>82</v>
      </c>
    </row>
    <row r="4" spans="1:3" x14ac:dyDescent="0.25">
      <c r="B4" s="44" t="s">
        <v>105</v>
      </c>
      <c r="C4" s="44" t="s">
        <v>106</v>
      </c>
    </row>
    <row r="5" spans="1:3" x14ac:dyDescent="0.25">
      <c r="B5" s="48" t="s">
        <v>84</v>
      </c>
      <c r="C5" s="48" t="s">
        <v>107</v>
      </c>
    </row>
    <row r="6" spans="1:3" x14ac:dyDescent="0.25">
      <c r="A6" s="1" t="s">
        <v>83</v>
      </c>
      <c r="B6" s="55">
        <f>Water!K73</f>
        <v>0.63055561286380324</v>
      </c>
    </row>
    <row r="8" spans="1:3" x14ac:dyDescent="0.25">
      <c r="A8" s="41" t="s">
        <v>84</v>
      </c>
    </row>
    <row r="9" spans="1:3" x14ac:dyDescent="0.25">
      <c r="A9" s="42" t="s">
        <v>94</v>
      </c>
    </row>
    <row r="10" spans="1:3" x14ac:dyDescent="0.25">
      <c r="A10" s="43" t="s">
        <v>85</v>
      </c>
      <c r="B10" s="50">
        <f>ROUND((Water!E72*'Water Rate Proof'!B6)/((SUMPRODUCT('Water Rate Proof'!B25:B34,'Water Rate Proof'!C25:C34)*12)),2)</f>
        <v>54.03</v>
      </c>
    </row>
    <row r="11" spans="1:3" x14ac:dyDescent="0.25">
      <c r="A11" s="43" t="s">
        <v>86</v>
      </c>
      <c r="B11" s="45">
        <f t="shared" ref="B11:B18" si="0">ROUND($B$10*C26,2)</f>
        <v>54.03</v>
      </c>
    </row>
    <row r="12" spans="1:3" x14ac:dyDescent="0.25">
      <c r="A12" s="43" t="s">
        <v>87</v>
      </c>
      <c r="B12" s="45">
        <f t="shared" si="0"/>
        <v>90.23</v>
      </c>
    </row>
    <row r="13" spans="1:3" x14ac:dyDescent="0.25">
      <c r="A13" s="43" t="s">
        <v>88</v>
      </c>
      <c r="B13" s="45">
        <f t="shared" si="0"/>
        <v>179.92</v>
      </c>
    </row>
    <row r="14" spans="1:3" x14ac:dyDescent="0.25">
      <c r="A14" s="43" t="s">
        <v>89</v>
      </c>
      <c r="B14" s="45">
        <f t="shared" si="0"/>
        <v>287.98</v>
      </c>
    </row>
    <row r="15" spans="1:3" x14ac:dyDescent="0.25">
      <c r="A15" s="43" t="s">
        <v>90</v>
      </c>
      <c r="B15" s="45">
        <f t="shared" si="0"/>
        <v>540.29999999999995</v>
      </c>
    </row>
    <row r="16" spans="1:3" x14ac:dyDescent="0.25">
      <c r="A16" s="43" t="s">
        <v>91</v>
      </c>
      <c r="B16" s="45">
        <f t="shared" si="0"/>
        <v>900.68</v>
      </c>
    </row>
    <row r="17" spans="1:6" x14ac:dyDescent="0.25">
      <c r="A17" s="43" t="s">
        <v>92</v>
      </c>
      <c r="B17" s="45">
        <f t="shared" si="0"/>
        <v>1800.82</v>
      </c>
    </row>
    <row r="18" spans="1:6" x14ac:dyDescent="0.25">
      <c r="A18" s="43" t="s">
        <v>93</v>
      </c>
      <c r="B18" s="45">
        <f t="shared" si="0"/>
        <v>2881.42</v>
      </c>
    </row>
    <row r="19" spans="1:6" x14ac:dyDescent="0.25">
      <c r="A19" s="43" t="s">
        <v>152</v>
      </c>
      <c r="B19" s="45">
        <f ca="1">+B10+B21*C19/1000</f>
        <v>87.27000000000001</v>
      </c>
      <c r="C19" s="74">
        <v>6000</v>
      </c>
      <c r="D19" t="s">
        <v>153</v>
      </c>
    </row>
    <row r="21" spans="1:6" x14ac:dyDescent="0.25">
      <c r="A21" s="42" t="s">
        <v>95</v>
      </c>
      <c r="B21" s="50">
        <f ca="1">ROUND((Water!E72-B51)/(B37/1000),2)</f>
        <v>5.54</v>
      </c>
    </row>
    <row r="23" spans="1:6" x14ac:dyDescent="0.25">
      <c r="A23" s="41" t="s">
        <v>96</v>
      </c>
    </row>
    <row r="24" spans="1:6" x14ac:dyDescent="0.25">
      <c r="A24" s="42" t="s">
        <v>97</v>
      </c>
    </row>
    <row r="25" spans="1:6" x14ac:dyDescent="0.25">
      <c r="A25" s="43" t="s">
        <v>85</v>
      </c>
      <c r="B25" s="46">
        <v>5087</v>
      </c>
      <c r="C25" s="49">
        <v>1</v>
      </c>
      <c r="F25" t="b">
        <f>+Abraxas_W!P31+'Aero Valley_W'!P31+Amberwood_W!P31+'Aransas Bay_W'!P31+'Big Wood Springs_W'!P31+'Carroll Water_W'!P31+Chaparral_W!P31+Coleto_W!P31+'Copano Cove_W'!P31+'Copano Heights_W'!P31+'Council Creek_W'!P31+'Country Squire_W'!P31+'El Pinon_W'!P31+'Flag Creek Ranch_W'!P31+'Franklin County_W'!P31+'Fremont Water_W'!P31+'La Playa_W'!P31+Laguna_W!P31+'Lake Limestone_W'!P31+'Live Oak Hills_W'!P31+'Longford Place_W'!P31+'North Victoria_W'!P31+'Oak Hills Ranch_W'!P31+'Pelican Isle_W'!P31+'Quiet Village_W'!P31+'Ranch Country_W'!P31+'Red Oak_W'!P31+'Shady Oaks_W'!P31+'Tall Pines_W'!P31+'Texas Landing_W'!P31+'Thousand Oaks_W'!P31+Timberlane_W!P31+Treetop_W!P31+'Tri County_W'!P31+'Vista Verde_W'!P31+'Walnut Bend_W'!P31+Waterco_W!P31+Willow_W!P31+'Woodland Harbor_W'!P31+'Woodlands (Rocket)_W'!P31+'Woodlands West_W'!P31=B25</f>
        <v>1</v>
      </c>
    </row>
    <row r="26" spans="1:6" x14ac:dyDescent="0.25">
      <c r="A26" s="43" t="s">
        <v>86</v>
      </c>
      <c r="B26" s="46">
        <f>1876+8</f>
        <v>1884</v>
      </c>
      <c r="C26" s="49">
        <v>1</v>
      </c>
      <c r="F26" t="b">
        <f>+Abraxas_W!P32+'Aero Valley_W'!P32+Amberwood_W!P32+'Aransas Bay_W'!P32+'Big Wood Springs_W'!P32+'Carroll Water_W'!P32+Chaparral_W!P32+Coleto_W!P32+'Copano Cove_W'!P32+'Copano Heights_W'!P32+'Council Creek_W'!P32+'Country Squire_W'!P32+'El Pinon_W'!P32+'Flag Creek Ranch_W'!P32+'Franklin County_W'!P32+'Fremont Water_W'!P32+'La Playa_W'!P32+Laguna_W!P32+'Lake Limestone_W'!P32+'Live Oak Hills_W'!P32+'Longford Place_W'!P32+'North Victoria_W'!P32+'Oak Hills Ranch_W'!P32+'Pelican Isle_W'!P32+'Quiet Village_W'!P32+'Ranch Country_W'!P32+'Red Oak_W'!P32+'Shady Oaks_W'!P32+'Tall Pines_W'!P32+'Texas Landing_W'!P32+'Thousand Oaks_W'!P32+Timberlane_W!P32+Treetop_W!P32+'Tri County_W'!P32+'Vista Verde_W'!P32+'Walnut Bend_W'!P32+Waterco_W!P32+Willow_W!P32+'Woodland Harbor_W'!P32+'Woodlands (Rocket)_W'!P32+'Woodlands West_W'!P32=B26</f>
        <v>1</v>
      </c>
    </row>
    <row r="27" spans="1:6" x14ac:dyDescent="0.25">
      <c r="A27" s="43" t="s">
        <v>87</v>
      </c>
      <c r="B27" s="46">
        <v>69</v>
      </c>
      <c r="C27" s="49">
        <v>1.67</v>
      </c>
      <c r="F27" t="b">
        <f>+Abraxas_W!P33+'Aero Valley_W'!P33+Amberwood_W!P33+'Aransas Bay_W'!P33+'Big Wood Springs_W'!P33+'Carroll Water_W'!P33+Chaparral_W!P33+Coleto_W!P33+'Copano Cove_W'!P33+'Copano Heights_W'!P33+'Council Creek_W'!P33+'Country Squire_W'!P33+'El Pinon_W'!P33+'Flag Creek Ranch_W'!P33+'Franklin County_W'!P33+'Fremont Water_W'!P33+'La Playa_W'!P33+Laguna_W!P33+'Lake Limestone_W'!P33+'Live Oak Hills_W'!P33+'Longford Place_W'!P33+'North Victoria_W'!P33+'Oak Hills Ranch_W'!P33+'Pelican Isle_W'!P33+'Quiet Village_W'!P33+'Ranch Country_W'!P33+'Red Oak_W'!P33+'Shady Oaks_W'!P33+'Tall Pines_W'!P33+'Texas Landing_W'!P33+'Thousand Oaks_W'!P33+Timberlane_W!P33+Treetop_W!P33+'Tri County_W'!P33+'Vista Verde_W'!P33+'Walnut Bend_W'!P33+Waterco_W!P33+Willow_W!P33+'Woodland Harbor_W'!P33+'Woodlands (Rocket)_W'!P33+'Woodlands West_W'!P33=B27</f>
        <v>1</v>
      </c>
    </row>
    <row r="28" spans="1:6" x14ac:dyDescent="0.25">
      <c r="A28" s="43" t="s">
        <v>88</v>
      </c>
      <c r="B28" s="46">
        <v>1</v>
      </c>
      <c r="C28" s="49">
        <v>3.33</v>
      </c>
      <c r="F28" t="b">
        <f>+Abraxas_W!P34+'Aero Valley_W'!P34+Amberwood_W!P34+'Aransas Bay_W'!P34+'Big Wood Springs_W'!P34+'Carroll Water_W'!P34+Chaparral_W!P34+Coleto_W!P34+'Copano Cove_W'!P34+'Copano Heights_W'!P34+'Council Creek_W'!P34+'Country Squire_W'!P34+'El Pinon_W'!P34+'Flag Creek Ranch_W'!P34+'Franklin County_W'!P34+'Fremont Water_W'!P34+'La Playa_W'!P34+Laguna_W!P34+'Lake Limestone_W'!P34+'Live Oak Hills_W'!P34+'Longford Place_W'!P34+'North Victoria_W'!P34+'Oak Hills Ranch_W'!P34+'Pelican Isle_W'!P34+'Quiet Village_W'!P34+'Ranch Country_W'!P34+'Red Oak_W'!P34+'Shady Oaks_W'!P34+'Tall Pines_W'!P34+'Texas Landing_W'!P34+'Thousand Oaks_W'!P34+Timberlane_W!P34+Treetop_W!P34+'Tri County_W'!P34+'Vista Verde_W'!P34+'Walnut Bend_W'!P34+Waterco_W!P34+Willow_W!P34+'Woodland Harbor_W'!P34+'Woodlands (Rocket)_W'!P34+'Woodlands West_W'!P34=B28</f>
        <v>1</v>
      </c>
    </row>
    <row r="29" spans="1:6" x14ac:dyDescent="0.25">
      <c r="A29" s="43" t="s">
        <v>89</v>
      </c>
      <c r="B29" s="46">
        <v>2</v>
      </c>
      <c r="C29" s="49">
        <v>5.33</v>
      </c>
      <c r="F29" t="b">
        <f>+Abraxas_W!P35+'Aero Valley_W'!P35+Amberwood_W!P35+'Aransas Bay_W'!P35+'Big Wood Springs_W'!P35+'Carroll Water_W'!P35+Chaparral_W!P35+Coleto_W!P35+'Copano Cove_W'!P35+'Copano Heights_W'!P35+'Council Creek_W'!P35+'Country Squire_W'!P35+'El Pinon_W'!P35+'Flag Creek Ranch_W'!P35+'Franklin County_W'!P35+'Fremont Water_W'!P35+'La Playa_W'!P35+Laguna_W!P35+'Lake Limestone_W'!P35+'Live Oak Hills_W'!P35+'Longford Place_W'!P35+'North Victoria_W'!P35+'Oak Hills Ranch_W'!P35+'Pelican Isle_W'!P35+'Quiet Village_W'!P35+'Ranch Country_W'!P35+'Red Oak_W'!P35+'Shady Oaks_W'!P35+'Tall Pines_W'!P35+'Texas Landing_W'!P35+'Thousand Oaks_W'!P35+Timberlane_W!P35+Treetop_W!P35+'Tri County_W'!P35+'Vista Verde_W'!P35+'Walnut Bend_W'!P35+Waterco_W!P35+Willow_W!P35+'Woodland Harbor_W'!P35+'Woodlands (Rocket)_W'!P35+'Woodlands West_W'!P35=B29</f>
        <v>1</v>
      </c>
    </row>
    <row r="30" spans="1:6" x14ac:dyDescent="0.25">
      <c r="A30" s="43" t="s">
        <v>90</v>
      </c>
      <c r="B30" s="46"/>
      <c r="C30" s="49">
        <v>10</v>
      </c>
      <c r="F30" t="b">
        <f>+Abraxas_W!P36+'Aero Valley_W'!P36+Amberwood_W!P36+'Aransas Bay_W'!P36+'Big Wood Springs_W'!P36+'Carroll Water_W'!P36+Chaparral_W!P36+Coleto_W!P36+'Copano Cove_W'!P36+'Copano Heights_W'!P36+'Council Creek_W'!P36+'Country Squire_W'!P36+'El Pinon_W'!P36+'Flag Creek Ranch_W'!P36+'Franklin County_W'!P36+'Fremont Water_W'!P36+'La Playa_W'!P36+Laguna_W!P36+'Lake Limestone_W'!P36+'Live Oak Hills_W'!P36+'Longford Place_W'!P36+'North Victoria_W'!P36+'Oak Hills Ranch_W'!P36+'Pelican Isle_W'!P36+'Quiet Village_W'!P36+'Ranch Country_W'!P36+'Red Oak_W'!P36+'Shady Oaks_W'!P36+'Tall Pines_W'!P36+'Texas Landing_W'!P36+'Thousand Oaks_W'!P36+Timberlane_W!P36+Treetop_W!P36+'Tri County_W'!P36+'Vista Verde_W'!P36+'Walnut Bend_W'!P36+Waterco_W!P36+Willow_W!P36+'Woodland Harbor_W'!P36+'Woodlands (Rocket)_W'!P36+'Woodlands West_W'!P36=B30</f>
        <v>1</v>
      </c>
    </row>
    <row r="31" spans="1:6" x14ac:dyDescent="0.25">
      <c r="A31" s="43" t="s">
        <v>91</v>
      </c>
      <c r="B31" s="46"/>
      <c r="C31" s="49">
        <v>16.670000000000002</v>
      </c>
      <c r="F31" t="b">
        <f>+Abraxas_W!P37+'Aero Valley_W'!P37+Amberwood_W!P37+'Aransas Bay_W'!P37+'Big Wood Springs_W'!P37+'Carroll Water_W'!P37+Chaparral_W!P37+Coleto_W!P37+'Copano Cove_W'!P37+'Copano Heights_W'!P37+'Council Creek_W'!P37+'Country Squire_W'!P37+'El Pinon_W'!P37+'Flag Creek Ranch_W'!P37+'Franklin County_W'!P37+'Fremont Water_W'!P37+'La Playa_W'!P37+Laguna_W!P37+'Lake Limestone_W'!P37+'Live Oak Hills_W'!P37+'Longford Place_W'!P37+'North Victoria_W'!P37+'Oak Hills Ranch_W'!P37+'Pelican Isle_W'!P37+'Quiet Village_W'!P37+'Ranch Country_W'!P37+'Red Oak_W'!P37+'Shady Oaks_W'!P37+'Tall Pines_W'!P37+'Texas Landing_W'!P37+'Thousand Oaks_W'!P37+Timberlane_W!P37+Treetop_W!P37+'Tri County_W'!P37+'Vista Verde_W'!P37+'Walnut Bend_W'!P37+Waterco_W!P37+Willow_W!P37+'Woodland Harbor_W'!P37+'Woodlands (Rocket)_W'!P37+'Woodlands West_W'!P37=B31</f>
        <v>1</v>
      </c>
    </row>
    <row r="32" spans="1:6" x14ac:dyDescent="0.25">
      <c r="A32" s="43" t="s">
        <v>92</v>
      </c>
      <c r="B32" s="46"/>
      <c r="C32" s="49">
        <v>33.33</v>
      </c>
      <c r="F32" t="b">
        <f>+Abraxas_W!P38+'Aero Valley_W'!P38+Amberwood_W!P38+'Aransas Bay_W'!P38+'Big Wood Springs_W'!P38+'Carroll Water_W'!P38+Chaparral_W!P38+Coleto_W!P38+'Copano Cove_W'!P38+'Copano Heights_W'!P38+'Council Creek_W'!P38+'Country Squire_W'!P38+'El Pinon_W'!P38+'Flag Creek Ranch_W'!P38+'Franklin County_W'!P38+'Fremont Water_W'!P38+'La Playa_W'!P38+Laguna_W!P38+'Lake Limestone_W'!P38+'Live Oak Hills_W'!P38+'Longford Place_W'!P38+'North Victoria_W'!P38+'Oak Hills Ranch_W'!P38+'Pelican Isle_W'!P38+'Quiet Village_W'!P38+'Ranch Country_W'!P38+'Red Oak_W'!P38+'Shady Oaks_W'!P38+'Tall Pines_W'!P38+'Texas Landing_W'!P38+'Thousand Oaks_W'!P38+Timberlane_W!P38+Treetop_W!P38+'Tri County_W'!P38+'Vista Verde_W'!P38+'Walnut Bend_W'!P38+Waterco_W!P38+Willow_W!P38+'Woodland Harbor_W'!P38+'Woodlands (Rocket)_W'!P38+'Woodlands West_W'!P38=B32</f>
        <v>1</v>
      </c>
    </row>
    <row r="33" spans="1:8" x14ac:dyDescent="0.25">
      <c r="A33" s="43" t="s">
        <v>93</v>
      </c>
      <c r="B33" s="46"/>
      <c r="C33" s="49">
        <v>53.33</v>
      </c>
      <c r="F33" t="b">
        <f>+Abraxas_W!P39+'Aero Valley_W'!P39+Amberwood_W!P39+'Aransas Bay_W'!P39+'Big Wood Springs_W'!P39+'Carroll Water_W'!P39+Chaparral_W!P39+Coleto_W!P39+'Copano Cove_W'!P39+'Copano Heights_W'!P39+'Council Creek_W'!P39+'Country Squire_W'!P39+'El Pinon_W'!P39+'Flag Creek Ranch_W'!P39+'Franklin County_W'!P39+'Fremont Water_W'!P39+'La Playa_W'!P39+Laguna_W!P39+'Lake Limestone_W'!P39+'Live Oak Hills_W'!P39+'Longford Place_W'!P39+'North Victoria_W'!P39+'Oak Hills Ranch_W'!P39+'Pelican Isle_W'!P39+'Quiet Village_W'!P39+'Ranch Country_W'!P39+'Red Oak_W'!P39+'Shady Oaks_W'!P39+'Tall Pines_W'!P39+'Texas Landing_W'!P39+'Thousand Oaks_W'!P39+Timberlane_W!P39+Treetop_W!P39+'Tri County_W'!P39+'Vista Verde_W'!P39+'Walnut Bend_W'!P39+Waterco_W!P39+Willow_W!P39+'Woodland Harbor_W'!P39+'Woodlands (Rocket)_W'!P39+'Woodlands West_W'!P39=B33</f>
        <v>1</v>
      </c>
    </row>
    <row r="34" spans="1:8" x14ac:dyDescent="0.25">
      <c r="A34" s="43" t="s">
        <v>152</v>
      </c>
      <c r="B34" s="72">
        <v>63</v>
      </c>
      <c r="C34" s="49">
        <v>1</v>
      </c>
      <c r="F34" t="b">
        <f>+Abraxas_W!P40+'Aero Valley_W'!P40+Amberwood_W!P40+'Aransas Bay_W'!P40+'Big Wood Springs_W'!P40+'Carroll Water_W'!P40+Chaparral_W!P40+Coleto_W!P40+'Copano Cove_W'!P40+'Copano Heights_W'!P40+'Council Creek_W'!P40+'Country Squire_W'!P40+'El Pinon_W'!P40+'Flag Creek Ranch_W'!P40+'Franklin County_W'!P40+'Fremont Water_W'!P40+'La Playa_W'!P40+Laguna_W!P40+'Lake Limestone_W'!P40+'Live Oak Hills_W'!P40+'Longford Place_W'!P40+'North Victoria_W'!P40+'Oak Hills Ranch_W'!P40+'Pelican Isle_W'!P40+'Quiet Village_W'!P40+'Ranch Country_W'!P40+'Red Oak_W'!P40+'Shady Oaks_W'!P40+'Tall Pines_W'!P40+'Texas Landing_W'!P40+'Thousand Oaks_W'!P40+Timberlane_W!P40+Treetop_W!P40+'Tri County_W'!P40+'Vista Verde_W'!P40+'Walnut Bend_W'!P40+Waterco_W!P40+Willow_W!P40+'Woodland Harbor_W'!P40+'Woodlands (Rocket)_W'!P40+'Woodlands West_W'!P40=B34</f>
        <v>1</v>
      </c>
    </row>
    <row r="35" spans="1:8" x14ac:dyDescent="0.25">
      <c r="A35" s="44" t="s">
        <v>30</v>
      </c>
      <c r="B35" s="73">
        <f>SUM(B25:B34)</f>
        <v>7106</v>
      </c>
      <c r="F35" t="b">
        <f>+Abraxas_W!P41+'Aero Valley_W'!P41+Amberwood_W!P41+'Aransas Bay_W'!P41+'Big Wood Springs_W'!P41+'Carroll Water_W'!P41+Chaparral_W!P41+Coleto_W!P41+'Copano Cove_W'!P41+'Copano Heights_W'!P41+'Council Creek_W'!P41+'Country Squire_W'!P41+'El Pinon_W'!P41+'Flag Creek Ranch_W'!P41+'Franklin County_W'!P41+'Fremont Water_W'!P41+'La Playa_W'!P41+Laguna_W!P41+'Lake Limestone_W'!P41+'Live Oak Hills_W'!P41+'Longford Place_W'!P41+'North Victoria_W'!P41+'Oak Hills Ranch_W'!P41+'Pelican Isle_W'!P41+'Quiet Village_W'!P41+'Ranch Country_W'!P41+'Red Oak_W'!P41+'Shady Oaks_W'!P41+'Tall Pines_W'!P41+'Texas Landing_W'!P41+'Thousand Oaks_W'!P41+Timberlane_W!P41+Treetop_W!P41+'Tri County_W'!P41+'Vista Verde_W'!P41+'Walnut Bend_W'!P41+Waterco_W!P41+Willow_W!P41+'Woodland Harbor_W'!P41+'Woodlands (Rocket)_W'!P41+'Woodlands West_W'!P41=B35</f>
        <v>1</v>
      </c>
    </row>
    <row r="37" spans="1:8" x14ac:dyDescent="0.25">
      <c r="A37" s="42" t="s">
        <v>104</v>
      </c>
      <c r="B37" s="46">
        <v>486987683.54616201</v>
      </c>
      <c r="F37" t="b">
        <f>+ROUND(Abraxas_W!P43+'Aero Valley_W'!P43+Amberwood_W!P43+'Aransas Bay_W'!P43+'Big Wood Springs_W'!P43+'Carroll Water_W'!P43+Chaparral_W!P43+Coleto_W!P43+'Copano Cove_W'!P43+'Copano Heights_W'!P43+'Council Creek_W'!P43+'Country Squire_W'!P43+'El Pinon_W'!P43+'Flag Creek Ranch_W'!P43+'Franklin County_W'!P43+'Fremont Water_W'!P43+'La Playa_W'!P43+Laguna_W!P43+'Lake Limestone_W'!P43+'Live Oak Hills_W'!P43+'Longford Place_W'!P43+'North Victoria_W'!P43+'Oak Hills Ranch_W'!P43+'Pelican Isle_W'!P43+'Quiet Village_W'!P43+'Ranch Country_W'!P43+'Red Oak_W'!P43+'Shady Oaks_W'!P43+'Tall Pines_W'!P43+'Texas Landing_W'!P43+'Thousand Oaks_W'!P43+Timberlane_W!P43+Treetop_W!P43+'Tri County_W'!P43+'Vista Verde_W'!P43+'Walnut Bend_W'!P43+Waterco_W!P43+Willow_W!P43+'Woodland Harbor_W'!P43+'Woodlands (Rocket)_W'!P43+'Woodlands West_W'!P43,0)=ROUND(B37,0)</f>
        <v>1</v>
      </c>
      <c r="H37" s="46"/>
    </row>
    <row r="39" spans="1:8" x14ac:dyDescent="0.25">
      <c r="A39" s="41" t="s">
        <v>98</v>
      </c>
    </row>
    <row r="40" spans="1:8" x14ac:dyDescent="0.25">
      <c r="A40" s="42" t="s">
        <v>99</v>
      </c>
    </row>
    <row r="41" spans="1:8" x14ac:dyDescent="0.25">
      <c r="A41" s="43" t="s">
        <v>85</v>
      </c>
      <c r="B41" s="51">
        <f t="shared" ref="B41:B50" si="1">B10*B25*12</f>
        <v>3298207.32</v>
      </c>
    </row>
    <row r="42" spans="1:8" x14ac:dyDescent="0.25">
      <c r="A42" s="43" t="s">
        <v>86</v>
      </c>
      <c r="B42" s="46">
        <f t="shared" si="1"/>
        <v>1221510.24</v>
      </c>
    </row>
    <row r="43" spans="1:8" x14ac:dyDescent="0.25">
      <c r="A43" s="43" t="s">
        <v>87</v>
      </c>
      <c r="B43" s="46">
        <f t="shared" si="1"/>
        <v>74710.44</v>
      </c>
    </row>
    <row r="44" spans="1:8" x14ac:dyDescent="0.25">
      <c r="A44" s="43" t="s">
        <v>88</v>
      </c>
      <c r="B44" s="46">
        <f t="shared" si="1"/>
        <v>2159.04</v>
      </c>
    </row>
    <row r="45" spans="1:8" x14ac:dyDescent="0.25">
      <c r="A45" s="43" t="s">
        <v>89</v>
      </c>
      <c r="B45" s="46">
        <f t="shared" si="1"/>
        <v>6911.52</v>
      </c>
    </row>
    <row r="46" spans="1:8" x14ac:dyDescent="0.25">
      <c r="A46" s="43" t="s">
        <v>90</v>
      </c>
      <c r="B46" s="46">
        <f t="shared" si="1"/>
        <v>0</v>
      </c>
    </row>
    <row r="47" spans="1:8" x14ac:dyDescent="0.25">
      <c r="A47" s="43" t="s">
        <v>91</v>
      </c>
      <c r="B47" s="46">
        <f t="shared" si="1"/>
        <v>0</v>
      </c>
    </row>
    <row r="48" spans="1:8" x14ac:dyDescent="0.25">
      <c r="A48" s="43" t="s">
        <v>92</v>
      </c>
      <c r="B48" s="46">
        <f t="shared" si="1"/>
        <v>0</v>
      </c>
    </row>
    <row r="49" spans="1:4" x14ac:dyDescent="0.25">
      <c r="A49" s="43" t="s">
        <v>93</v>
      </c>
      <c r="B49" s="72">
        <f t="shared" si="1"/>
        <v>0</v>
      </c>
    </row>
    <row r="50" spans="1:4" x14ac:dyDescent="0.25">
      <c r="A50" s="43" t="s">
        <v>152</v>
      </c>
      <c r="B50" s="72">
        <f t="shared" ca="1" si="1"/>
        <v>65976.12</v>
      </c>
    </row>
    <row r="51" spans="1:4" x14ac:dyDescent="0.25">
      <c r="A51" s="44" t="s">
        <v>30</v>
      </c>
      <c r="B51" s="75">
        <f ca="1">SUM(B41:B50)</f>
        <v>4669474.68</v>
      </c>
    </row>
    <row r="53" spans="1:4" x14ac:dyDescent="0.25">
      <c r="A53" s="42" t="s">
        <v>100</v>
      </c>
      <c r="B53" s="51">
        <f ca="1">B21*(B37/1000)</f>
        <v>2697911.7668457376</v>
      </c>
      <c r="D53" s="52"/>
    </row>
    <row r="55" spans="1:4" x14ac:dyDescent="0.25">
      <c r="A55" t="s">
        <v>101</v>
      </c>
      <c r="B55" s="52">
        <f ca="1">B53+B51</f>
        <v>7367386.4468457373</v>
      </c>
    </row>
    <row r="56" spans="1:4" x14ac:dyDescent="0.25">
      <c r="A56" t="s">
        <v>52</v>
      </c>
      <c r="B56" s="47">
        <f>Water!E72</f>
        <v>7365180.9812724991</v>
      </c>
    </row>
    <row r="57" spans="1:4" x14ac:dyDescent="0.25">
      <c r="A57" t="s">
        <v>102</v>
      </c>
      <c r="B57" s="52">
        <f ca="1">B55-B56</f>
        <v>2205.4655732382089</v>
      </c>
    </row>
    <row r="58" spans="1:4" x14ac:dyDescent="0.25">
      <c r="A58" t="s">
        <v>103</v>
      </c>
      <c r="B58" s="54">
        <f ca="1">B57/B56</f>
        <v>2.9944485802128456E-4</v>
      </c>
    </row>
    <row r="61" spans="1:4" x14ac:dyDescent="0.25">
      <c r="A61" t="s">
        <v>108</v>
      </c>
    </row>
    <row r="62" spans="1:4" x14ac:dyDescent="0.25">
      <c r="A62" s="42" t="s">
        <v>109</v>
      </c>
      <c r="B62" s="53">
        <f ca="1">B10+(B21*5)</f>
        <v>81.73</v>
      </c>
    </row>
    <row r="63" spans="1:4" x14ac:dyDescent="0.25">
      <c r="A63" s="42" t="s">
        <v>110</v>
      </c>
      <c r="B63" s="53">
        <f ca="1">B10+(B21*10)</f>
        <v>109.43</v>
      </c>
    </row>
  </sheetData>
  <conditionalFormatting sqref="F25:F35">
    <cfRule type="cellIs" dxfId="12" priority="3" operator="equal">
      <formula>FALSE</formula>
    </cfRule>
  </conditionalFormatting>
  <conditionalFormatting sqref="F37">
    <cfRule type="cellIs" dxfId="11" priority="1" operator="equal">
      <formula>FALSE</formula>
    </cfRule>
  </conditionalFormatting>
  <printOptions horizontalCentered="1"/>
  <pageMargins left="0.7" right="0.7" top="0.75" bottom="0.75" header="0.3" footer="0.3"/>
  <pageSetup scale="78" orientation="portrait" r:id="rId1"/>
  <headerFooter>
    <oddHeader>&amp;RDRAFT - NOT FOR PUBLIC DISTRIBUTION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1FFDE-B6C6-42AD-9CFE-CE226E55E270}">
  <sheetPr codeName="Sheet3">
    <pageSetUpPr fitToPage="1"/>
  </sheetPr>
  <dimension ref="A1:AR83"/>
  <sheetViews>
    <sheetView topLeftCell="A28" workbookViewId="0">
      <selection activeCell="G14" sqref="G14:G15"/>
    </sheetView>
  </sheetViews>
  <sheetFormatPr defaultRowHeight="15" x14ac:dyDescent="0.25"/>
  <cols>
    <col min="1" max="1" width="42" bestFit="1" customWidth="1"/>
    <col min="2" max="43" width="17.140625" customWidth="1"/>
  </cols>
  <sheetData>
    <row r="1" spans="1:43" x14ac:dyDescent="0.25">
      <c r="A1" s="1" t="s">
        <v>53</v>
      </c>
    </row>
    <row r="2" spans="1:43" x14ac:dyDescent="0.25">
      <c r="A2" s="1" t="s">
        <v>216</v>
      </c>
    </row>
    <row r="3" spans="1:43" x14ac:dyDescent="0.25">
      <c r="A3" s="1" t="s">
        <v>218</v>
      </c>
    </row>
    <row r="4" spans="1:43" ht="30" x14ac:dyDescent="0.25">
      <c r="B4" s="44" t="s">
        <v>166</v>
      </c>
      <c r="C4" s="94" t="s">
        <v>154</v>
      </c>
      <c r="D4" s="94" t="s">
        <v>171</v>
      </c>
      <c r="E4" s="94" t="s">
        <v>172</v>
      </c>
      <c r="F4" s="94" t="s">
        <v>155</v>
      </c>
      <c r="G4" s="94" t="s">
        <v>203</v>
      </c>
      <c r="H4" s="94" t="s">
        <v>174</v>
      </c>
      <c r="I4" s="94" t="s">
        <v>175</v>
      </c>
      <c r="J4" s="94" t="s">
        <v>176</v>
      </c>
      <c r="K4" s="94" t="s">
        <v>177</v>
      </c>
      <c r="L4" s="94" t="s">
        <v>178</v>
      </c>
      <c r="M4" s="94" t="s">
        <v>179</v>
      </c>
      <c r="N4" s="94" t="s">
        <v>156</v>
      </c>
      <c r="O4" s="94" t="s">
        <v>180</v>
      </c>
      <c r="P4" s="94" t="s">
        <v>181</v>
      </c>
      <c r="Q4" s="94" t="s">
        <v>182</v>
      </c>
      <c r="R4" s="94" t="s">
        <v>183</v>
      </c>
      <c r="S4" s="94" t="s">
        <v>184</v>
      </c>
      <c r="T4" s="94" t="s">
        <v>157</v>
      </c>
      <c r="U4" s="94" t="s">
        <v>185</v>
      </c>
      <c r="V4" s="94" t="s">
        <v>186</v>
      </c>
      <c r="W4" s="94" t="s">
        <v>159</v>
      </c>
      <c r="X4" s="94" t="s">
        <v>187</v>
      </c>
      <c r="Y4" s="94" t="s">
        <v>188</v>
      </c>
      <c r="Z4" s="94" t="s">
        <v>160</v>
      </c>
      <c r="AA4" s="94" t="s">
        <v>161</v>
      </c>
      <c r="AB4" s="94" t="s">
        <v>204</v>
      </c>
      <c r="AC4" s="94" t="s">
        <v>190</v>
      </c>
      <c r="AD4" s="94" t="s">
        <v>191</v>
      </c>
      <c r="AE4" s="94" t="s">
        <v>192</v>
      </c>
      <c r="AF4" s="94" t="s">
        <v>163</v>
      </c>
      <c r="AG4" s="94" t="s">
        <v>193</v>
      </c>
      <c r="AH4" s="94" t="s">
        <v>194</v>
      </c>
      <c r="AI4" s="94" t="s">
        <v>195</v>
      </c>
      <c r="AJ4" s="94" t="s">
        <v>164</v>
      </c>
      <c r="AK4" s="94" t="s">
        <v>196</v>
      </c>
      <c r="AL4" s="94" t="s">
        <v>197</v>
      </c>
      <c r="AM4" s="94" t="s">
        <v>198</v>
      </c>
      <c r="AN4" s="94" t="s">
        <v>199</v>
      </c>
      <c r="AO4" s="94" t="s">
        <v>200</v>
      </c>
      <c r="AP4" s="94" t="s">
        <v>201</v>
      </c>
      <c r="AQ4" s="94" t="s">
        <v>202</v>
      </c>
    </row>
    <row r="5" spans="1:43" x14ac:dyDescent="0.25">
      <c r="B5" s="48" t="s">
        <v>84</v>
      </c>
      <c r="C5" s="48" t="s">
        <v>84</v>
      </c>
      <c r="D5" s="48" t="s">
        <v>84</v>
      </c>
      <c r="E5" s="48" t="s">
        <v>84</v>
      </c>
      <c r="F5" s="48" t="s">
        <v>84</v>
      </c>
      <c r="G5" s="48" t="s">
        <v>84</v>
      </c>
      <c r="H5" s="48" t="s">
        <v>84</v>
      </c>
      <c r="I5" s="48" t="s">
        <v>84</v>
      </c>
      <c r="J5" s="48" t="s">
        <v>84</v>
      </c>
      <c r="K5" s="48" t="s">
        <v>84</v>
      </c>
      <c r="L5" s="48" t="s">
        <v>84</v>
      </c>
      <c r="M5" s="48" t="s">
        <v>84</v>
      </c>
      <c r="N5" s="48" t="s">
        <v>84</v>
      </c>
      <c r="O5" s="48" t="s">
        <v>84</v>
      </c>
      <c r="P5" s="48" t="s">
        <v>84</v>
      </c>
      <c r="Q5" s="48" t="s">
        <v>84</v>
      </c>
      <c r="R5" s="48" t="s">
        <v>84</v>
      </c>
      <c r="S5" s="48" t="s">
        <v>84</v>
      </c>
      <c r="T5" s="48" t="s">
        <v>84</v>
      </c>
      <c r="U5" s="48" t="s">
        <v>84</v>
      </c>
      <c r="V5" s="48" t="s">
        <v>84</v>
      </c>
      <c r="W5" s="48" t="s">
        <v>84</v>
      </c>
      <c r="X5" s="48" t="s">
        <v>84</v>
      </c>
      <c r="Y5" s="48" t="s">
        <v>84</v>
      </c>
      <c r="Z5" s="48" t="s">
        <v>84</v>
      </c>
      <c r="AA5" s="48" t="s">
        <v>84</v>
      </c>
      <c r="AB5" s="48" t="s">
        <v>84</v>
      </c>
      <c r="AC5" s="48" t="s">
        <v>84</v>
      </c>
      <c r="AD5" s="48" t="s">
        <v>84</v>
      </c>
      <c r="AE5" s="48" t="s">
        <v>84</v>
      </c>
      <c r="AF5" s="48" t="s">
        <v>84</v>
      </c>
      <c r="AG5" s="48" t="s">
        <v>84</v>
      </c>
      <c r="AH5" s="48" t="s">
        <v>84</v>
      </c>
      <c r="AI5" s="48" t="s">
        <v>84</v>
      </c>
      <c r="AJ5" s="48" t="s">
        <v>84</v>
      </c>
      <c r="AK5" s="48" t="s">
        <v>84</v>
      </c>
      <c r="AL5" s="48" t="s">
        <v>84</v>
      </c>
      <c r="AM5" s="48" t="s">
        <v>84</v>
      </c>
      <c r="AN5" s="48" t="s">
        <v>84</v>
      </c>
      <c r="AO5" s="48" t="s">
        <v>84</v>
      </c>
      <c r="AP5" s="48" t="s">
        <v>84</v>
      </c>
      <c r="AQ5" s="48" t="s">
        <v>84</v>
      </c>
    </row>
    <row r="6" spans="1:43" x14ac:dyDescent="0.25">
      <c r="A6" s="1" t="s">
        <v>83</v>
      </c>
      <c r="B6" s="55">
        <f>Water!K73</f>
        <v>0.63055561286380324</v>
      </c>
      <c r="C6" s="55">
        <f>+Abraxas_W!P12</f>
        <v>0.62441371360181841</v>
      </c>
      <c r="D6" s="55">
        <f>+'Aero Valley_W'!P12</f>
        <v>1</v>
      </c>
      <c r="E6" s="55">
        <f>+Amberwood_W!P12</f>
        <v>0.56148480989688976</v>
      </c>
      <c r="F6" s="55">
        <f>+'Aransas Bay_W'!P12</f>
        <v>0.63919349044332563</v>
      </c>
      <c r="G6" s="55">
        <f>+'Big Wood Springs_W'!P12</f>
        <v>0.65866110373793663</v>
      </c>
      <c r="H6" s="55">
        <f>+'Carroll Water_W'!P12</f>
        <v>0.6414032978461045</v>
      </c>
      <c r="I6" s="55">
        <f>+Chaparral_W!P12</f>
        <v>0.55038304745206557</v>
      </c>
      <c r="J6" s="55">
        <f>+Coleto_W!P12</f>
        <v>0.64062641848243762</v>
      </c>
      <c r="K6" s="55">
        <f>+'Copano Cove_W'!P12</f>
        <v>0.62555705810687279</v>
      </c>
      <c r="L6" s="55">
        <f>+'Copano Heights_W'!P12</f>
        <v>0.65990761897888128</v>
      </c>
      <c r="M6" s="55">
        <f>+'Council Creek_W'!P12</f>
        <v>0.65847092792667239</v>
      </c>
      <c r="N6" s="55">
        <f>+'Country Squire_W'!P12</f>
        <v>0.62259202362611576</v>
      </c>
      <c r="O6" s="55">
        <f>+'El Pinon_W'!P12</f>
        <v>0.60636537781275057</v>
      </c>
      <c r="P6" s="55">
        <f>+'Flag Creek Ranch_W'!P12</f>
        <v>0.63568925552837219</v>
      </c>
      <c r="Q6" s="55">
        <f>+'Franklin County_W'!P12</f>
        <v>0.63148111806199125</v>
      </c>
      <c r="R6" s="55">
        <f>+'Fremont Water_W'!P12</f>
        <v>0.63983586590148345</v>
      </c>
      <c r="S6" s="55">
        <f>+'La Playa_W'!P12</f>
        <v>0.63433533652669249</v>
      </c>
      <c r="T6" s="55">
        <f>+Laguna_W!P12</f>
        <v>0.61887055728316098</v>
      </c>
      <c r="U6" s="55">
        <f>+'Lake Limestone_W'!P12</f>
        <v>0.59096796553605246</v>
      </c>
      <c r="V6" s="55">
        <f>+'Live Oak Hills_W'!P12</f>
        <v>0.63456800348485609</v>
      </c>
      <c r="W6" s="55">
        <f>+'Longford Place_W'!P12</f>
        <v>0.62239981785761067</v>
      </c>
      <c r="X6" s="55">
        <f>+'North Victoria_W'!P12</f>
        <v>0.64823370687530757</v>
      </c>
      <c r="Y6" s="55">
        <f>+'Oak Hills Ranch_W'!P12</f>
        <v>0.61200939213509586</v>
      </c>
      <c r="Z6" s="55">
        <f>+'Pelican Isle_W'!P12</f>
        <v>0.64677613105940523</v>
      </c>
      <c r="AA6" s="55">
        <f>+'Quiet Village_W'!P12</f>
        <v>0.65755979727053337</v>
      </c>
      <c r="AB6" s="55">
        <f>+'Ranch Country_W'!P12</f>
        <v>0.62541694677570425</v>
      </c>
      <c r="AC6" s="55">
        <f>+'Red Oak_W'!P12</f>
        <v>0.64586821559653174</v>
      </c>
      <c r="AD6" s="55">
        <f>+'Shady Oaks_W'!P12</f>
        <v>0.63795464598506801</v>
      </c>
      <c r="AE6" s="55">
        <f>+'Tall Pines_W'!P12</f>
        <v>0.63667115155611698</v>
      </c>
      <c r="AF6" s="55">
        <f>+'Texas Landing_W'!P12</f>
        <v>0.62900975495327704</v>
      </c>
      <c r="AG6" s="55">
        <f>+'Thousand Oaks_W'!P12</f>
        <v>0.66156127229730677</v>
      </c>
      <c r="AH6" s="55">
        <f>+Timberlane_W!P12</f>
        <v>0.6173541551686933</v>
      </c>
      <c r="AI6" s="55">
        <f>+Treetop_W!P12</f>
        <v>0.64182278001916426</v>
      </c>
      <c r="AJ6" s="55">
        <f>+'Tri County_W'!P12</f>
        <v>0.57770965206580183</v>
      </c>
      <c r="AK6" s="55">
        <f>+'Vista Verde_W'!P12</f>
        <v>0.60115059823676154</v>
      </c>
      <c r="AL6" s="55">
        <f>+'Walnut Bend_W'!P12</f>
        <v>1</v>
      </c>
      <c r="AM6" s="55">
        <f>+Waterco_W!P12</f>
        <v>1</v>
      </c>
      <c r="AN6" s="55">
        <f>+Willow_W!P12</f>
        <v>0.59815807692337319</v>
      </c>
      <c r="AO6" s="55">
        <f>+'Woodland Harbor_W'!P12</f>
        <v>0.64748073061463352</v>
      </c>
      <c r="AP6" s="55">
        <f>+'Woodlands (Rocket)_W'!P12</f>
        <v>0.63386788292829421</v>
      </c>
      <c r="AQ6" s="55">
        <f>+'Woodlands West_W'!P12</f>
        <v>1</v>
      </c>
    </row>
    <row r="8" spans="1:43" x14ac:dyDescent="0.25">
      <c r="A8" s="41" t="s">
        <v>84</v>
      </c>
    </row>
    <row r="9" spans="1:43" x14ac:dyDescent="0.25">
      <c r="A9" s="42" t="s">
        <v>94</v>
      </c>
    </row>
    <row r="10" spans="1:43" x14ac:dyDescent="0.25">
      <c r="A10" s="43" t="s">
        <v>85</v>
      </c>
      <c r="B10" s="87">
        <f>+'Water Rate Proof'!B10</f>
        <v>54.03</v>
      </c>
      <c r="C10" s="87">
        <f>+Abraxas_W!P16</f>
        <v>33.590000000000003</v>
      </c>
      <c r="D10" s="87">
        <f>+'Aero Valley_W'!P16</f>
        <v>177.5</v>
      </c>
      <c r="E10" s="87">
        <f>+Amberwood_W!P16</f>
        <v>19.059999999999999</v>
      </c>
      <c r="F10" s="87">
        <f>+'Aransas Bay_W'!P16</f>
        <v>77.62</v>
      </c>
      <c r="G10" s="87">
        <f>+'Big Wood Springs_W'!P16</f>
        <v>95.27</v>
      </c>
      <c r="H10" s="87">
        <f>+'Carroll Water_W'!P16</f>
        <v>63.16</v>
      </c>
      <c r="I10" s="87">
        <f>+Chaparral_W!P16</f>
        <v>16.739999999999998</v>
      </c>
      <c r="J10" s="87">
        <f>+Coleto_W!P16</f>
        <v>56.19</v>
      </c>
      <c r="K10" s="87">
        <f>+'Copano Cove_W'!P16</f>
        <v>30.5</v>
      </c>
      <c r="L10" s="87">
        <f>+'Copano Heights_W'!P16</f>
        <v>79.16</v>
      </c>
      <c r="M10" s="87">
        <f>+'Council Creek_W'!P16</f>
        <v>96.1</v>
      </c>
      <c r="N10" s="87">
        <f>+'Country Squire_W'!P16</f>
        <v>48.25</v>
      </c>
      <c r="O10" s="87">
        <f>+'El Pinon_W'!P16</f>
        <v>35.11</v>
      </c>
      <c r="P10" s="87">
        <f>+'Flag Creek Ranch_W'!P16</f>
        <v>63.58</v>
      </c>
      <c r="Q10" s="87">
        <f>+'Franklin County_W'!P16</f>
        <v>74.02</v>
      </c>
      <c r="R10" s="87">
        <f>+'Fremont Water_W'!P16</f>
        <v>46.96</v>
      </c>
      <c r="S10" s="87">
        <f>+'La Playa_W'!P16</f>
        <v>65.53</v>
      </c>
      <c r="T10" s="87">
        <f>+Laguna_W!P16</f>
        <v>60.3</v>
      </c>
      <c r="U10" s="87">
        <f>+'Lake Limestone_W'!P16</f>
        <v>26.43</v>
      </c>
      <c r="V10" s="87">
        <f>+'Live Oak Hills_W'!P16</f>
        <v>70.87</v>
      </c>
      <c r="W10" s="87">
        <f>+'Longford Place_W'!P16</f>
        <v>47.84</v>
      </c>
      <c r="X10" s="87">
        <f>+'North Victoria_W'!P16</f>
        <v>159.22</v>
      </c>
      <c r="Y10" s="87">
        <f>+'Oak Hills Ranch_W'!P16</f>
        <v>49.08</v>
      </c>
      <c r="Z10" s="87">
        <f>+'Pelican Isle_W'!P16</f>
        <v>46.13</v>
      </c>
      <c r="AA10" s="87">
        <f>+'Quiet Village_W'!P16</f>
        <v>18.04</v>
      </c>
      <c r="AB10" s="87">
        <f>+'Ranch Country_W'!P16</f>
        <v>74.22</v>
      </c>
      <c r="AC10" s="87">
        <f>+'Red Oak_W'!P16</f>
        <v>70.91</v>
      </c>
      <c r="AD10" s="87">
        <f>+'Shady Oaks_W'!P16</f>
        <v>80.39</v>
      </c>
      <c r="AE10" s="87">
        <f>+'Tall Pines_W'!P16</f>
        <v>65.33</v>
      </c>
      <c r="AF10" s="87">
        <f>+'Texas Landing_W'!P16</f>
        <v>51.05</v>
      </c>
      <c r="AG10" s="87">
        <f>+'Thousand Oaks_W'!P16</f>
        <v>221.14</v>
      </c>
      <c r="AH10" s="87">
        <f>+Timberlane_W!P16</f>
        <v>43.2</v>
      </c>
      <c r="AI10" s="87">
        <f>+Treetop_W!P16</f>
        <v>178.45</v>
      </c>
      <c r="AJ10" s="87">
        <f>+'Tri County_W'!P16</f>
        <v>22.97</v>
      </c>
      <c r="AK10" s="87">
        <f>+'Vista Verde_W'!P16</f>
        <v>32.17</v>
      </c>
      <c r="AL10" s="87">
        <f>+'Walnut Bend_W'!P16</f>
        <v>674.49</v>
      </c>
      <c r="AM10" s="87">
        <f>+Waterco_W!P16</f>
        <v>366.64</v>
      </c>
      <c r="AN10" s="87">
        <f>+Willow_W!P16</f>
        <v>33.69</v>
      </c>
      <c r="AO10" s="87">
        <f>+'Woodland Harbor_W'!P16</f>
        <v>59.9</v>
      </c>
      <c r="AP10" s="87">
        <f>+'Woodlands (Rocket)_W'!P16</f>
        <v>58.32</v>
      </c>
      <c r="AQ10" s="87">
        <f>+'Woodlands West_W'!P16</f>
        <v>244.06</v>
      </c>
    </row>
    <row r="11" spans="1:43" x14ac:dyDescent="0.25">
      <c r="A11" s="43" t="s">
        <v>86</v>
      </c>
      <c r="B11" s="88">
        <f>+'Water Rate Proof'!B11</f>
        <v>54.03</v>
      </c>
      <c r="C11" s="88">
        <f>+Abraxas_W!P17</f>
        <v>33.590000000000003</v>
      </c>
      <c r="D11" s="88">
        <f>+'Aero Valley_W'!P17</f>
        <v>177.5</v>
      </c>
      <c r="E11" s="88">
        <f>+Amberwood_W!P17</f>
        <v>19.059999999999999</v>
      </c>
      <c r="F11" s="88">
        <f>+'Aransas Bay_W'!P17</f>
        <v>77.62</v>
      </c>
      <c r="G11" s="88">
        <f>+'Big Wood Springs_W'!P17</f>
        <v>95.27</v>
      </c>
      <c r="H11" s="88">
        <f>+'Carroll Water_W'!P17</f>
        <v>63.16</v>
      </c>
      <c r="I11" s="88">
        <f>+Chaparral_W!P17</f>
        <v>16.739999999999998</v>
      </c>
      <c r="J11" s="88">
        <f>+Coleto_W!P17</f>
        <v>56.19</v>
      </c>
      <c r="K11" s="88">
        <f>+'Copano Cove_W'!P17</f>
        <v>30.5</v>
      </c>
      <c r="L11" s="88">
        <f>+'Copano Heights_W'!P17</f>
        <v>79.16</v>
      </c>
      <c r="M11" s="88">
        <f>+'Council Creek_W'!P17</f>
        <v>96.1</v>
      </c>
      <c r="N11" s="88">
        <f>+'Country Squire_W'!P17</f>
        <v>48.25</v>
      </c>
      <c r="O11" s="88">
        <f>+'El Pinon_W'!P17</f>
        <v>35.11</v>
      </c>
      <c r="P11" s="88">
        <f>+'Flag Creek Ranch_W'!P17</f>
        <v>63.58</v>
      </c>
      <c r="Q11" s="88">
        <f>+'Franklin County_W'!P17</f>
        <v>74.02</v>
      </c>
      <c r="R11" s="88">
        <f>+'Fremont Water_W'!P17</f>
        <v>46.96</v>
      </c>
      <c r="S11" s="88">
        <f>+'La Playa_W'!P17</f>
        <v>65.53</v>
      </c>
      <c r="T11" s="88">
        <f>+Laguna_W!P17</f>
        <v>60.3</v>
      </c>
      <c r="U11" s="88">
        <f>+'Lake Limestone_W'!P17</f>
        <v>26.43</v>
      </c>
      <c r="V11" s="88">
        <f>+'Live Oak Hills_W'!P17</f>
        <v>70.87</v>
      </c>
      <c r="W11" s="88">
        <f>+'Longford Place_W'!P17</f>
        <v>47.84</v>
      </c>
      <c r="X11" s="88">
        <f>+'North Victoria_W'!P17</f>
        <v>159.22</v>
      </c>
      <c r="Y11" s="88">
        <f>+'Oak Hills Ranch_W'!P17</f>
        <v>49.08</v>
      </c>
      <c r="Z11" s="88">
        <f>+'Pelican Isle_W'!P17</f>
        <v>46.13</v>
      </c>
      <c r="AA11" s="88">
        <f>+'Quiet Village_W'!P17</f>
        <v>18.04</v>
      </c>
      <c r="AB11" s="88">
        <f>+'Ranch Country_W'!P17</f>
        <v>74.22</v>
      </c>
      <c r="AC11" s="88">
        <f>+'Red Oak_W'!P17</f>
        <v>70.91</v>
      </c>
      <c r="AD11" s="88">
        <f>+'Shady Oaks_W'!P17</f>
        <v>80.39</v>
      </c>
      <c r="AE11" s="88">
        <f>+'Tall Pines_W'!P17</f>
        <v>65.33</v>
      </c>
      <c r="AF11" s="88">
        <f>+'Texas Landing_W'!P17</f>
        <v>51.05</v>
      </c>
      <c r="AG11" s="88">
        <f>+'Thousand Oaks_W'!P17</f>
        <v>221.14</v>
      </c>
      <c r="AH11" s="88">
        <f>+Timberlane_W!P17</f>
        <v>43.2</v>
      </c>
      <c r="AI11" s="88">
        <f>+Treetop_W!P17</f>
        <v>178.45</v>
      </c>
      <c r="AJ11" s="88">
        <f>+'Tri County_W'!P17</f>
        <v>22.97</v>
      </c>
      <c r="AK11" s="88">
        <f>+'Vista Verde_W'!P17</f>
        <v>32.17</v>
      </c>
      <c r="AL11" s="88">
        <f>+'Walnut Bend_W'!P17</f>
        <v>674.49</v>
      </c>
      <c r="AM11" s="88">
        <f>+Waterco_W!P17</f>
        <v>366.64</v>
      </c>
      <c r="AN11" s="88">
        <f>+Willow_W!P17</f>
        <v>33.69</v>
      </c>
      <c r="AO11" s="88">
        <f>+'Woodland Harbor_W'!P17</f>
        <v>59.9</v>
      </c>
      <c r="AP11" s="88">
        <f>+'Woodlands (Rocket)_W'!P17</f>
        <v>58.32</v>
      </c>
      <c r="AQ11" s="88">
        <f>+'Woodlands West_W'!P17</f>
        <v>244.06</v>
      </c>
    </row>
    <row r="12" spans="1:43" x14ac:dyDescent="0.25">
      <c r="A12" s="43" t="s">
        <v>87</v>
      </c>
      <c r="B12" s="88">
        <f>+'Water Rate Proof'!B12</f>
        <v>90.23</v>
      </c>
      <c r="C12" s="88">
        <f>+Abraxas_W!P18</f>
        <v>56.1</v>
      </c>
      <c r="D12" s="88">
        <f>+'Aero Valley_W'!P18</f>
        <v>296.43</v>
      </c>
      <c r="E12" s="88">
        <f>+Amberwood_W!P18</f>
        <v>31.83</v>
      </c>
      <c r="F12" s="88">
        <f>+'Aransas Bay_W'!P18</f>
        <v>129.63</v>
      </c>
      <c r="G12" s="88">
        <f>+'Big Wood Springs_W'!P18</f>
        <v>159.1</v>
      </c>
      <c r="H12" s="88">
        <f>+'Carroll Water_W'!P18</f>
        <v>105.48</v>
      </c>
      <c r="I12" s="88">
        <f>+Chaparral_W!P18</f>
        <v>27.96</v>
      </c>
      <c r="J12" s="88">
        <f>+Coleto_W!P18</f>
        <v>93.84</v>
      </c>
      <c r="K12" s="88">
        <f>+'Copano Cove_W'!P18</f>
        <v>50.94</v>
      </c>
      <c r="L12" s="88">
        <f>+'Copano Heights_W'!P18</f>
        <v>132.19999999999999</v>
      </c>
      <c r="M12" s="88">
        <f>+'Council Creek_W'!P18</f>
        <v>160.49</v>
      </c>
      <c r="N12" s="88">
        <f>+'Country Squire_W'!P18</f>
        <v>80.58</v>
      </c>
      <c r="O12" s="88">
        <f>+'El Pinon_W'!P18</f>
        <v>58.63</v>
      </c>
      <c r="P12" s="88">
        <f>+'Flag Creek Ranch_W'!P18</f>
        <v>106.18</v>
      </c>
      <c r="Q12" s="88">
        <f>+'Franklin County_W'!P18</f>
        <v>123.61</v>
      </c>
      <c r="R12" s="88">
        <f>+'Fremont Water_W'!P18</f>
        <v>78.42</v>
      </c>
      <c r="S12" s="88">
        <f>+'La Playa_W'!P18</f>
        <v>109.44</v>
      </c>
      <c r="T12" s="88">
        <f>+Laguna_W!P18</f>
        <v>100.7</v>
      </c>
      <c r="U12" s="88">
        <f>+'Lake Limestone_W'!P18</f>
        <v>44.14</v>
      </c>
      <c r="V12" s="88">
        <f>+'Live Oak Hills_W'!P18</f>
        <v>118.35</v>
      </c>
      <c r="W12" s="88">
        <f>+'Longford Place_W'!P18</f>
        <v>79.89</v>
      </c>
      <c r="X12" s="88">
        <f>+'North Victoria_W'!P18</f>
        <v>265.89999999999998</v>
      </c>
      <c r="Y12" s="88">
        <f>+'Oak Hills Ranch_W'!P18</f>
        <v>81.96</v>
      </c>
      <c r="Z12" s="88">
        <f>+'Pelican Isle_W'!P18</f>
        <v>77.040000000000006</v>
      </c>
      <c r="AA12" s="88">
        <f>+'Quiet Village_W'!P18</f>
        <v>30.13</v>
      </c>
      <c r="AB12" s="88">
        <f>+'Ranch Country_W'!P18</f>
        <v>123.95</v>
      </c>
      <c r="AC12" s="88">
        <f>+'Red Oak_W'!P18</f>
        <v>118.42</v>
      </c>
      <c r="AD12" s="88">
        <f>+'Shady Oaks_W'!P18</f>
        <v>134.25</v>
      </c>
      <c r="AE12" s="88">
        <f>+'Tall Pines_W'!P18</f>
        <v>109.1</v>
      </c>
      <c r="AF12" s="88">
        <f>+'Texas Landing_W'!P18</f>
        <v>85.25</v>
      </c>
      <c r="AG12" s="88">
        <f>+'Thousand Oaks_W'!P18</f>
        <v>369.3</v>
      </c>
      <c r="AH12" s="88">
        <f>+Timberlane_W!P18</f>
        <v>72.14</v>
      </c>
      <c r="AI12" s="88">
        <f>+Treetop_W!P18</f>
        <v>298.01</v>
      </c>
      <c r="AJ12" s="88">
        <f>+'Tri County_W'!P18</f>
        <v>38.36</v>
      </c>
      <c r="AK12" s="88">
        <f>+'Vista Verde_W'!P18</f>
        <v>53.72</v>
      </c>
      <c r="AL12" s="88">
        <f>+'Walnut Bend_W'!P18</f>
        <v>1126.4000000000001</v>
      </c>
      <c r="AM12" s="88">
        <f>+Waterco_W!P18</f>
        <v>612.29</v>
      </c>
      <c r="AN12" s="88">
        <f>+Willow_W!P18</f>
        <v>56.26</v>
      </c>
      <c r="AO12" s="88">
        <f>+'Woodland Harbor_W'!P18</f>
        <v>100.03</v>
      </c>
      <c r="AP12" s="88">
        <f>+'Woodlands (Rocket)_W'!P18</f>
        <v>97.39</v>
      </c>
      <c r="AQ12" s="88">
        <f>+'Woodlands West_W'!P18</f>
        <v>407.58</v>
      </c>
    </row>
    <row r="13" spans="1:43" x14ac:dyDescent="0.25">
      <c r="A13" s="43" t="s">
        <v>88</v>
      </c>
      <c r="B13" s="88">
        <f>+'Water Rate Proof'!B13</f>
        <v>179.92</v>
      </c>
      <c r="C13" s="88">
        <f>+Abraxas_W!P19</f>
        <v>111.85</v>
      </c>
      <c r="D13" s="88">
        <f>+'Aero Valley_W'!P19</f>
        <v>591.08000000000004</v>
      </c>
      <c r="E13" s="88">
        <f>+Amberwood_W!P19</f>
        <v>63.47</v>
      </c>
      <c r="F13" s="88">
        <f>+'Aransas Bay_W'!P19</f>
        <v>258.47000000000003</v>
      </c>
      <c r="G13" s="88">
        <f>+'Big Wood Springs_W'!P19</f>
        <v>317.25</v>
      </c>
      <c r="H13" s="88">
        <f>+'Carroll Water_W'!P19</f>
        <v>210.32</v>
      </c>
      <c r="I13" s="88">
        <f>+Chaparral_W!P19</f>
        <v>55.74</v>
      </c>
      <c r="J13" s="88">
        <f>+Coleto_W!P19</f>
        <v>187.11</v>
      </c>
      <c r="K13" s="88">
        <f>+'Copano Cove_W'!P19</f>
        <v>101.57</v>
      </c>
      <c r="L13" s="88">
        <f>+'Copano Heights_W'!P19</f>
        <v>263.60000000000002</v>
      </c>
      <c r="M13" s="88">
        <f>+'Council Creek_W'!P19</f>
        <v>320.01</v>
      </c>
      <c r="N13" s="88">
        <f>+'Country Squire_W'!P19</f>
        <v>160.66999999999999</v>
      </c>
      <c r="O13" s="88">
        <f>+'El Pinon_W'!P19</f>
        <v>116.92</v>
      </c>
      <c r="P13" s="88">
        <f>+'Flag Creek Ranch_W'!P19</f>
        <v>211.72</v>
      </c>
      <c r="Q13" s="88">
        <f>+'Franklin County_W'!P19</f>
        <v>246.49</v>
      </c>
      <c r="R13" s="88">
        <f>+'Fremont Water_W'!P19</f>
        <v>156.38</v>
      </c>
      <c r="S13" s="88">
        <f>+'La Playa_W'!P19</f>
        <v>218.21</v>
      </c>
      <c r="T13" s="88">
        <f>+Laguna_W!P19</f>
        <v>200.8</v>
      </c>
      <c r="U13" s="88">
        <f>+'Lake Limestone_W'!P19</f>
        <v>88.01</v>
      </c>
      <c r="V13" s="88">
        <f>+'Live Oak Hills_W'!P19</f>
        <v>236</v>
      </c>
      <c r="W13" s="88">
        <f>+'Longford Place_W'!P19</f>
        <v>159.31</v>
      </c>
      <c r="X13" s="88">
        <f>+'North Victoria_W'!P19</f>
        <v>530.20000000000005</v>
      </c>
      <c r="Y13" s="88">
        <f>+'Oak Hills Ranch_W'!P19</f>
        <v>163.44</v>
      </c>
      <c r="Z13" s="88">
        <f>+'Pelican Isle_W'!P19</f>
        <v>153.61000000000001</v>
      </c>
      <c r="AA13" s="88">
        <f>+'Quiet Village_W'!P19</f>
        <v>60.07</v>
      </c>
      <c r="AB13" s="88">
        <f>+'Ranch Country_W'!P19</f>
        <v>247.15</v>
      </c>
      <c r="AC13" s="88">
        <f>+'Red Oak_W'!P19</f>
        <v>236.13</v>
      </c>
      <c r="AD13" s="88">
        <f>+'Shady Oaks_W'!P19</f>
        <v>267.7</v>
      </c>
      <c r="AE13" s="88">
        <f>+'Tall Pines_W'!P19</f>
        <v>217.55</v>
      </c>
      <c r="AF13" s="88">
        <f>+'Texas Landing_W'!P19</f>
        <v>170</v>
      </c>
      <c r="AG13" s="88">
        <f>+'Thousand Oaks_W'!P19</f>
        <v>736.4</v>
      </c>
      <c r="AH13" s="88">
        <f>+Timberlane_W!P19</f>
        <v>143.86000000000001</v>
      </c>
      <c r="AI13" s="88">
        <f>+Treetop_W!P19</f>
        <v>594.24</v>
      </c>
      <c r="AJ13" s="88">
        <f>+'Tri County_W'!P19</f>
        <v>76.489999999999995</v>
      </c>
      <c r="AK13" s="88">
        <f>+'Vista Verde_W'!P19</f>
        <v>107.13</v>
      </c>
      <c r="AL13" s="88">
        <f>+'Walnut Bend_W'!P19</f>
        <v>2246.0500000000002</v>
      </c>
      <c r="AM13" s="88">
        <f>+Waterco_W!P19</f>
        <v>1220.9100000000001</v>
      </c>
      <c r="AN13" s="88">
        <f>+Willow_W!P19</f>
        <v>112.19</v>
      </c>
      <c r="AO13" s="88">
        <f>+'Woodland Harbor_W'!P19</f>
        <v>199.47</v>
      </c>
      <c r="AP13" s="88">
        <f>+'Woodlands (Rocket)_W'!P19</f>
        <v>194.21</v>
      </c>
      <c r="AQ13" s="88">
        <f>+'Woodlands West_W'!P19</f>
        <v>812.72</v>
      </c>
    </row>
    <row r="14" spans="1:43" x14ac:dyDescent="0.25">
      <c r="A14" s="43" t="s">
        <v>89</v>
      </c>
      <c r="B14" s="88">
        <f>+'Water Rate Proof'!B14</f>
        <v>287.98</v>
      </c>
      <c r="C14" s="88">
        <f>+Abraxas_W!P20</f>
        <v>179.03</v>
      </c>
      <c r="D14" s="88">
        <f>+'Aero Valley_W'!P20</f>
        <v>946.08</v>
      </c>
      <c r="E14" s="88">
        <f>+Amberwood_W!P20</f>
        <v>101.59</v>
      </c>
      <c r="F14" s="88">
        <f>+'Aransas Bay_W'!P20</f>
        <v>413.71</v>
      </c>
      <c r="G14" s="88">
        <f>+'Big Wood Springs_W'!P20</f>
        <v>507.79</v>
      </c>
      <c r="H14" s="88">
        <f>+'Carroll Water_W'!P20</f>
        <v>336.64</v>
      </c>
      <c r="I14" s="88">
        <f>+Chaparral_W!P20</f>
        <v>89.22</v>
      </c>
      <c r="J14" s="88">
        <f>+Coleto_W!P20</f>
        <v>299.49</v>
      </c>
      <c r="K14" s="88">
        <f>+'Copano Cove_W'!P20</f>
        <v>162.57</v>
      </c>
      <c r="L14" s="88">
        <f>+'Copano Heights_W'!P20</f>
        <v>421.92</v>
      </c>
      <c r="M14" s="88">
        <f>+'Council Creek_W'!P20</f>
        <v>512.21</v>
      </c>
      <c r="N14" s="88">
        <f>+'Country Squire_W'!P20</f>
        <v>257.17</v>
      </c>
      <c r="O14" s="88">
        <f>+'El Pinon_W'!P20</f>
        <v>187.14</v>
      </c>
      <c r="P14" s="88">
        <f>+'Flag Creek Ranch_W'!P20</f>
        <v>338.88</v>
      </c>
      <c r="Q14" s="88">
        <f>+'Franklin County_W'!P20</f>
        <v>394.53</v>
      </c>
      <c r="R14" s="88">
        <f>+'Fremont Water_W'!P20</f>
        <v>250.3</v>
      </c>
      <c r="S14" s="88">
        <f>+'La Playa_W'!P20</f>
        <v>349.27</v>
      </c>
      <c r="T14" s="88">
        <f>+Laguna_W!P20</f>
        <v>321.39999999999998</v>
      </c>
      <c r="U14" s="88">
        <f>+'Lake Limestone_W'!P20</f>
        <v>140.87</v>
      </c>
      <c r="V14" s="88">
        <f>+'Live Oak Hills_W'!P20</f>
        <v>377.74</v>
      </c>
      <c r="W14" s="88">
        <f>+'Longford Place_W'!P20</f>
        <v>254.99</v>
      </c>
      <c r="X14" s="88">
        <f>+'North Victoria_W'!P20</f>
        <v>848.64</v>
      </c>
      <c r="Y14" s="88">
        <f>+'Oak Hills Ranch_W'!P20</f>
        <v>261.60000000000002</v>
      </c>
      <c r="Z14" s="88">
        <f>+'Pelican Isle_W'!P20</f>
        <v>245.87</v>
      </c>
      <c r="AA14" s="88">
        <f>+'Quiet Village_W'!P20</f>
        <v>96.15</v>
      </c>
      <c r="AB14" s="88">
        <f>+'Ranch Country_W'!P20</f>
        <v>395.59</v>
      </c>
      <c r="AC14" s="88">
        <f>+'Red Oak_W'!P20</f>
        <v>377.95</v>
      </c>
      <c r="AD14" s="88">
        <f>+'Shady Oaks_W'!P20</f>
        <v>428.48</v>
      </c>
      <c r="AE14" s="88">
        <f>+'Tall Pines_W'!P20</f>
        <v>348.21</v>
      </c>
      <c r="AF14" s="88">
        <f>+'Texas Landing_W'!P20</f>
        <v>272.10000000000002</v>
      </c>
      <c r="AG14" s="88">
        <f>+'Thousand Oaks_W'!P20</f>
        <v>1178.68</v>
      </c>
      <c r="AH14" s="88">
        <f>+Timberlane_W!P20</f>
        <v>230.26</v>
      </c>
      <c r="AI14" s="88">
        <f>+Treetop_W!P20</f>
        <v>951.14</v>
      </c>
      <c r="AJ14" s="88">
        <f>+'Tri County_W'!P20</f>
        <v>122.43</v>
      </c>
      <c r="AK14" s="88">
        <f>+'Vista Verde_W'!P20</f>
        <v>171.47</v>
      </c>
      <c r="AL14" s="88">
        <f>+'Walnut Bend_W'!P20</f>
        <v>3595.03</v>
      </c>
      <c r="AM14" s="88">
        <f>+Waterco_W!P20</f>
        <v>1954.19</v>
      </c>
      <c r="AN14" s="88">
        <f>+Willow_W!P20</f>
        <v>179.57</v>
      </c>
      <c r="AO14" s="88">
        <f>+'Woodland Harbor_W'!P20</f>
        <v>319.27</v>
      </c>
      <c r="AP14" s="88">
        <f>+'Woodlands (Rocket)_W'!P20</f>
        <v>310.85000000000002</v>
      </c>
      <c r="AQ14" s="88">
        <f>+'Woodlands West_W'!P20</f>
        <v>1300.8399999999999</v>
      </c>
    </row>
    <row r="15" spans="1:43" x14ac:dyDescent="0.25">
      <c r="A15" s="43" t="s">
        <v>90</v>
      </c>
      <c r="B15" s="88">
        <f>+'Water Rate Proof'!B15</f>
        <v>540.29999999999995</v>
      </c>
      <c r="C15" s="88">
        <f>+Abraxas_W!P21</f>
        <v>335.9</v>
      </c>
      <c r="D15" s="88">
        <f>+'Aero Valley_W'!P21</f>
        <v>1775</v>
      </c>
      <c r="E15" s="88">
        <f>+Amberwood_W!P21</f>
        <v>190.6</v>
      </c>
      <c r="F15" s="88">
        <f>+'Aransas Bay_W'!P21</f>
        <v>776.2</v>
      </c>
      <c r="G15" s="88">
        <f>+'Big Wood Springs_W'!P21</f>
        <v>952.7</v>
      </c>
      <c r="H15" s="88">
        <f>+'Carroll Water_W'!P21</f>
        <v>631.6</v>
      </c>
      <c r="I15" s="88">
        <f>+Chaparral_W!P21</f>
        <v>167.4</v>
      </c>
      <c r="J15" s="88">
        <f>+Coleto_W!P21</f>
        <v>561.9</v>
      </c>
      <c r="K15" s="88">
        <f>+'Copano Cove_W'!P21</f>
        <v>305</v>
      </c>
      <c r="L15" s="88">
        <f>+'Copano Heights_W'!P21</f>
        <v>791.6</v>
      </c>
      <c r="M15" s="88">
        <f>+'Council Creek_W'!P21</f>
        <v>961</v>
      </c>
      <c r="N15" s="88">
        <f>+'Country Squire_W'!P21</f>
        <v>482.5</v>
      </c>
      <c r="O15" s="88">
        <f>+'El Pinon_W'!P21</f>
        <v>351.1</v>
      </c>
      <c r="P15" s="88">
        <f>+'Flag Creek Ranch_W'!P21</f>
        <v>635.79999999999995</v>
      </c>
      <c r="Q15" s="88">
        <f>+'Franklin County_W'!P21</f>
        <v>740.2</v>
      </c>
      <c r="R15" s="88">
        <f>+'Fremont Water_W'!P21</f>
        <v>469.6</v>
      </c>
      <c r="S15" s="88">
        <f>+'La Playa_W'!P21</f>
        <v>655.29999999999995</v>
      </c>
      <c r="T15" s="88">
        <f>+Laguna_W!P21</f>
        <v>603</v>
      </c>
      <c r="U15" s="88">
        <f>+'Lake Limestone_W'!P21</f>
        <v>264.3</v>
      </c>
      <c r="V15" s="88">
        <f>+'Live Oak Hills_W'!P21</f>
        <v>708.7</v>
      </c>
      <c r="W15" s="88">
        <f>+'Longford Place_W'!P21</f>
        <v>478.4</v>
      </c>
      <c r="X15" s="88">
        <f>+'North Victoria_W'!P21</f>
        <v>1592.2</v>
      </c>
      <c r="Y15" s="88">
        <f>+'Oak Hills Ranch_W'!P21</f>
        <v>490.8</v>
      </c>
      <c r="Z15" s="88">
        <f>+'Pelican Isle_W'!P21</f>
        <v>461.3</v>
      </c>
      <c r="AA15" s="88">
        <f>+'Quiet Village_W'!P21</f>
        <v>180.4</v>
      </c>
      <c r="AB15" s="88">
        <f>+'Ranch Country_W'!P21</f>
        <v>742.2</v>
      </c>
      <c r="AC15" s="88">
        <f>+'Red Oak_W'!P21</f>
        <v>709.1</v>
      </c>
      <c r="AD15" s="88">
        <f>+'Shady Oaks_W'!P21</f>
        <v>803.9</v>
      </c>
      <c r="AE15" s="88">
        <f>+'Tall Pines_W'!P21</f>
        <v>653.29999999999995</v>
      </c>
      <c r="AF15" s="88">
        <f>+'Texas Landing_W'!P21</f>
        <v>510.5</v>
      </c>
      <c r="AG15" s="88">
        <f>+'Thousand Oaks_W'!P21</f>
        <v>2211.4</v>
      </c>
      <c r="AH15" s="88">
        <f>+Timberlane_W!P21</f>
        <v>432</v>
      </c>
      <c r="AI15" s="88">
        <f>+Treetop_W!P21</f>
        <v>1784.5</v>
      </c>
      <c r="AJ15" s="88">
        <f>+'Tri County_W'!P21</f>
        <v>229.7</v>
      </c>
      <c r="AK15" s="88">
        <f>+'Vista Verde_W'!P21</f>
        <v>321.7</v>
      </c>
      <c r="AL15" s="88">
        <f>+'Walnut Bend_W'!P21</f>
        <v>6744.9</v>
      </c>
      <c r="AM15" s="88">
        <f>+Waterco_W!P21</f>
        <v>3666.4</v>
      </c>
      <c r="AN15" s="88">
        <f>+Willow_W!P21</f>
        <v>336.9</v>
      </c>
      <c r="AO15" s="88">
        <f>+'Woodland Harbor_W'!P21</f>
        <v>599</v>
      </c>
      <c r="AP15" s="88">
        <f>+'Woodlands (Rocket)_W'!P21</f>
        <v>583.20000000000005</v>
      </c>
      <c r="AQ15" s="88">
        <f>+'Woodlands West_W'!P21</f>
        <v>2440.6</v>
      </c>
    </row>
    <row r="16" spans="1:43" x14ac:dyDescent="0.25">
      <c r="A16" s="43" t="s">
        <v>91</v>
      </c>
      <c r="B16" s="88">
        <f>+'Water Rate Proof'!B16</f>
        <v>900.68</v>
      </c>
      <c r="C16" s="88">
        <f>+Abraxas_W!P22</f>
        <v>559.95000000000005</v>
      </c>
      <c r="D16" s="88">
        <f>+'Aero Valley_W'!P22</f>
        <v>2958.93</v>
      </c>
      <c r="E16" s="88">
        <f>+Amberwood_W!P22</f>
        <v>317.73</v>
      </c>
      <c r="F16" s="88">
        <f>+'Aransas Bay_W'!P22</f>
        <v>1293.93</v>
      </c>
      <c r="G16" s="88">
        <f>+'Big Wood Springs_W'!P22</f>
        <v>1588.15</v>
      </c>
      <c r="H16" s="88">
        <f>+'Carroll Water_W'!P22</f>
        <v>1052.8800000000001</v>
      </c>
      <c r="I16" s="88">
        <f>+Chaparral_W!P22</f>
        <v>279.06</v>
      </c>
      <c r="J16" s="88">
        <f>+Coleto_W!P22</f>
        <v>936.69</v>
      </c>
      <c r="K16" s="88">
        <f>+'Copano Cove_W'!P22</f>
        <v>508.44</v>
      </c>
      <c r="L16" s="88">
        <f>+'Copano Heights_W'!P22</f>
        <v>1319.6</v>
      </c>
      <c r="M16" s="88">
        <f>+'Council Creek_W'!P22</f>
        <v>1601.99</v>
      </c>
      <c r="N16" s="88">
        <f>+'Country Squire_W'!P22</f>
        <v>804.33</v>
      </c>
      <c r="O16" s="88">
        <f>+'El Pinon_W'!P22</f>
        <v>585.28</v>
      </c>
      <c r="P16" s="88">
        <f>+'Flag Creek Ranch_W'!P22</f>
        <v>1059.8800000000001</v>
      </c>
      <c r="Q16" s="88">
        <f>+'Franklin County_W'!P22</f>
        <v>1233.9100000000001</v>
      </c>
      <c r="R16" s="88">
        <f>+'Fremont Water_W'!P22</f>
        <v>782.82</v>
      </c>
      <c r="S16" s="88">
        <f>+'La Playa_W'!P22</f>
        <v>1092.3900000000001</v>
      </c>
      <c r="T16" s="88">
        <f>+Laguna_W!P22</f>
        <v>1005.2</v>
      </c>
      <c r="U16" s="88">
        <f>+'Lake Limestone_W'!P22</f>
        <v>440.59</v>
      </c>
      <c r="V16" s="88">
        <f>+'Live Oak Hills_W'!P22</f>
        <v>1181.4000000000001</v>
      </c>
      <c r="W16" s="88">
        <f>+'Longford Place_W'!P22</f>
        <v>797.49</v>
      </c>
      <c r="X16" s="88">
        <f>+'North Victoria_W'!P22</f>
        <v>2654.2</v>
      </c>
      <c r="Y16" s="88">
        <f>+'Oak Hills Ranch_W'!P22</f>
        <v>818.16</v>
      </c>
      <c r="Z16" s="88">
        <f>+'Pelican Isle_W'!P22</f>
        <v>768.99</v>
      </c>
      <c r="AA16" s="88">
        <f>+'Quiet Village_W'!P22</f>
        <v>300.73</v>
      </c>
      <c r="AB16" s="88">
        <f>+'Ranch Country_W'!P22</f>
        <v>1237.25</v>
      </c>
      <c r="AC16" s="88">
        <f>+'Red Oak_W'!P22</f>
        <v>1182.07</v>
      </c>
      <c r="AD16" s="88">
        <f>+'Shady Oaks_W'!P22</f>
        <v>1340.1</v>
      </c>
      <c r="AE16" s="88">
        <f>+'Tall Pines_W'!P22</f>
        <v>1089.05</v>
      </c>
      <c r="AF16" s="88">
        <f>+'Texas Landing_W'!P22</f>
        <v>851</v>
      </c>
      <c r="AG16" s="88">
        <f>+'Thousand Oaks_W'!P22</f>
        <v>3686.4</v>
      </c>
      <c r="AH16" s="88">
        <f>+Timberlane_W!P22</f>
        <v>720.14</v>
      </c>
      <c r="AI16" s="88">
        <f>+Treetop_W!P22</f>
        <v>2974.76</v>
      </c>
      <c r="AJ16" s="88">
        <f>+'Tri County_W'!P22</f>
        <v>382.91</v>
      </c>
      <c r="AK16" s="88">
        <f>+'Vista Verde_W'!P22</f>
        <v>536.27</v>
      </c>
      <c r="AL16" s="88">
        <f>+'Walnut Bend_W'!P22</f>
        <v>11243.75</v>
      </c>
      <c r="AM16" s="88">
        <f>+Waterco_W!P22</f>
        <v>6111.89</v>
      </c>
      <c r="AN16" s="88">
        <f>+Willow_W!P22</f>
        <v>561.61</v>
      </c>
      <c r="AO16" s="88">
        <f>+'Woodland Harbor_W'!P22</f>
        <v>998.53</v>
      </c>
      <c r="AP16" s="88">
        <f>+'Woodlands (Rocket)_W'!P22</f>
        <v>972.19</v>
      </c>
      <c r="AQ16" s="88">
        <f>+'Woodlands West_W'!P22</f>
        <v>4068.48</v>
      </c>
    </row>
    <row r="17" spans="1:44" x14ac:dyDescent="0.25">
      <c r="A17" s="43" t="s">
        <v>92</v>
      </c>
      <c r="B17" s="88">
        <f>+'Water Rate Proof'!B17</f>
        <v>1800.82</v>
      </c>
      <c r="C17" s="88">
        <f>+Abraxas_W!P23</f>
        <v>1119.55</v>
      </c>
      <c r="D17" s="88">
        <f>+'Aero Valley_W'!P23</f>
        <v>5916.08</v>
      </c>
      <c r="E17" s="88">
        <f>+Amberwood_W!P23</f>
        <v>635.27</v>
      </c>
      <c r="F17" s="88">
        <f>+'Aransas Bay_W'!P23</f>
        <v>2587.0700000000002</v>
      </c>
      <c r="G17" s="88">
        <f>+'Big Wood Springs_W'!P23</f>
        <v>3175.35</v>
      </c>
      <c r="H17" s="88">
        <f>+'Carroll Water_W'!P23</f>
        <v>2105.12</v>
      </c>
      <c r="I17" s="88">
        <f>+Chaparral_W!P23</f>
        <v>557.94000000000005</v>
      </c>
      <c r="J17" s="88">
        <f>+Coleto_W!P23</f>
        <v>1872.81</v>
      </c>
      <c r="K17" s="88">
        <f>+'Copano Cove_W'!P23</f>
        <v>1016.57</v>
      </c>
      <c r="L17" s="88">
        <f>+'Copano Heights_W'!P23</f>
        <v>2638.4</v>
      </c>
      <c r="M17" s="88">
        <f>+'Council Creek_W'!P23</f>
        <v>3203.01</v>
      </c>
      <c r="N17" s="88">
        <f>+'Country Squire_W'!P23</f>
        <v>1608.17</v>
      </c>
      <c r="O17" s="88">
        <f>+'El Pinon_W'!P23</f>
        <v>1170.22</v>
      </c>
      <c r="P17" s="88">
        <f>+'Flag Creek Ranch_W'!P23</f>
        <v>2119.12</v>
      </c>
      <c r="Q17" s="88">
        <f>+'Franklin County_W'!P23</f>
        <v>2467.09</v>
      </c>
      <c r="R17" s="88">
        <f>+'Fremont Water_W'!P23</f>
        <v>1565.18</v>
      </c>
      <c r="S17" s="88">
        <f>+'La Playa_W'!P23</f>
        <v>2184.11</v>
      </c>
      <c r="T17" s="88">
        <f>+Laguna_W!P23</f>
        <v>2009.8</v>
      </c>
      <c r="U17" s="88">
        <f>+'Lake Limestone_W'!P23</f>
        <v>880.91</v>
      </c>
      <c r="V17" s="88">
        <f>+'Live Oak Hills_W'!P23</f>
        <v>2362.1</v>
      </c>
      <c r="W17" s="88">
        <f>+'Longford Place_W'!P23</f>
        <v>1594.51</v>
      </c>
      <c r="X17" s="88">
        <f>+'North Victoria_W'!P23</f>
        <v>5306.8</v>
      </c>
      <c r="Y17" s="88">
        <f>+'Oak Hills Ranch_W'!P23</f>
        <v>1635.84</v>
      </c>
      <c r="Z17" s="88">
        <f>+'Pelican Isle_W'!P23</f>
        <v>1537.51</v>
      </c>
      <c r="AA17" s="88">
        <f>+'Quiet Village_W'!P23</f>
        <v>601.27</v>
      </c>
      <c r="AB17" s="88">
        <f>+'Ranch Country_W'!P23</f>
        <v>2473.75</v>
      </c>
      <c r="AC17" s="88">
        <f>+'Red Oak_W'!P23</f>
        <v>2363.4299999999998</v>
      </c>
      <c r="AD17" s="88">
        <f>+'Shady Oaks_W'!P23</f>
        <v>2679.4</v>
      </c>
      <c r="AE17" s="88">
        <f>+'Tall Pines_W'!P23</f>
        <v>2177.4499999999998</v>
      </c>
      <c r="AF17" s="88">
        <f>+'Texas Landing_W'!P23</f>
        <v>1701.5</v>
      </c>
      <c r="AG17" s="88">
        <f>+'Thousand Oaks_W'!P23</f>
        <v>7370.6</v>
      </c>
      <c r="AH17" s="88">
        <f>+Timberlane_W!P23</f>
        <v>1439.86</v>
      </c>
      <c r="AI17" s="88">
        <f>+Treetop_W!P23</f>
        <v>5947.74</v>
      </c>
      <c r="AJ17" s="88">
        <f>+'Tri County_W'!P23</f>
        <v>765.59</v>
      </c>
      <c r="AK17" s="88">
        <f>+'Vista Verde_W'!P23</f>
        <v>1072.23</v>
      </c>
      <c r="AL17" s="88">
        <f>+'Walnut Bend_W'!P23</f>
        <v>22480.75</v>
      </c>
      <c r="AM17" s="88">
        <f>+Waterco_W!P23</f>
        <v>12220.11</v>
      </c>
      <c r="AN17" s="88">
        <f>+Willow_W!P23</f>
        <v>1122.8900000000001</v>
      </c>
      <c r="AO17" s="88">
        <f>+'Woodland Harbor_W'!P23</f>
        <v>1996.47</v>
      </c>
      <c r="AP17" s="88">
        <f>+'Woodlands (Rocket)_W'!P23</f>
        <v>1943.81</v>
      </c>
      <c r="AQ17" s="88">
        <f>+'Woodlands West_W'!P23</f>
        <v>8134.52</v>
      </c>
    </row>
    <row r="18" spans="1:44" x14ac:dyDescent="0.25">
      <c r="A18" s="43" t="s">
        <v>93</v>
      </c>
      <c r="B18" s="88">
        <f>+'Water Rate Proof'!B18</f>
        <v>2881.42</v>
      </c>
      <c r="C18" s="88">
        <f>+Abraxas_W!P24</f>
        <v>1791.35</v>
      </c>
      <c r="D18" s="88">
        <f>+'Aero Valley_W'!P24</f>
        <v>9466.08</v>
      </c>
      <c r="E18" s="88">
        <f>+Amberwood_W!P24</f>
        <v>1016.47</v>
      </c>
      <c r="F18" s="88">
        <f>+'Aransas Bay_W'!P24</f>
        <v>4139.47</v>
      </c>
      <c r="G18" s="88">
        <f>+'Big Wood Springs_W'!P24</f>
        <v>5080.75</v>
      </c>
      <c r="H18" s="88">
        <f>+'Carroll Water_W'!P24</f>
        <v>3368.32</v>
      </c>
      <c r="I18" s="88">
        <f>+Chaparral_W!P24</f>
        <v>892.74</v>
      </c>
      <c r="J18" s="88">
        <f>+Coleto_W!P24</f>
        <v>2996.61</v>
      </c>
      <c r="K18" s="88">
        <f>+'Copano Cove_W'!P24</f>
        <v>1626.57</v>
      </c>
      <c r="L18" s="88">
        <f>+'Copano Heights_W'!P24</f>
        <v>4221.6000000000004</v>
      </c>
      <c r="M18" s="88">
        <f>+'Council Creek_W'!P24</f>
        <v>5125.01</v>
      </c>
      <c r="N18" s="88">
        <f>+'Country Squire_W'!P24</f>
        <v>2573.17</v>
      </c>
      <c r="O18" s="88">
        <f>+'El Pinon_W'!P24</f>
        <v>1872.42</v>
      </c>
      <c r="P18" s="88">
        <f>+'Flag Creek Ranch_W'!P24</f>
        <v>3390.72</v>
      </c>
      <c r="Q18" s="88">
        <f>+'Franklin County_W'!P24</f>
        <v>3947.49</v>
      </c>
      <c r="R18" s="88">
        <f>+'Fremont Water_W'!P24</f>
        <v>2504.38</v>
      </c>
      <c r="S18" s="88">
        <f>+'La Playa_W'!P24</f>
        <v>3494.71</v>
      </c>
      <c r="T18" s="88">
        <f>+Laguna_W!P24</f>
        <v>3215.8</v>
      </c>
      <c r="U18" s="88">
        <f>+'Lake Limestone_W'!P24</f>
        <v>1409.51</v>
      </c>
      <c r="V18" s="88">
        <f>+'Live Oak Hills_W'!P24</f>
        <v>3779.5</v>
      </c>
      <c r="W18" s="88">
        <f>+'Longford Place_W'!P24</f>
        <v>2551.31</v>
      </c>
      <c r="X18" s="88">
        <f>+'North Victoria_W'!P24</f>
        <v>8491.2000000000007</v>
      </c>
      <c r="Y18" s="88">
        <f>+'Oak Hills Ranch_W'!P24</f>
        <v>2617.44</v>
      </c>
      <c r="Z18" s="88">
        <f>+'Pelican Isle_W'!P24</f>
        <v>2460.11</v>
      </c>
      <c r="AA18" s="88">
        <f>+'Quiet Village_W'!P24</f>
        <v>962.07</v>
      </c>
      <c r="AB18" s="88">
        <f>+'Ranch Country_W'!P24</f>
        <v>3958.15</v>
      </c>
      <c r="AC18" s="88">
        <f>+'Red Oak_W'!P24</f>
        <v>3781.63</v>
      </c>
      <c r="AD18" s="88">
        <f>+'Shady Oaks_W'!P24</f>
        <v>4287.2</v>
      </c>
      <c r="AE18" s="88">
        <f>+'Tall Pines_W'!P24</f>
        <v>3484.05</v>
      </c>
      <c r="AF18" s="88">
        <f>+'Texas Landing_W'!P24</f>
        <v>2722.5</v>
      </c>
      <c r="AG18" s="88">
        <f>+'Thousand Oaks_W'!P24</f>
        <v>11793.4</v>
      </c>
      <c r="AH18" s="88">
        <f>+Timberlane_W!P24</f>
        <v>2303.86</v>
      </c>
      <c r="AI18" s="88">
        <f>+Treetop_W!P24</f>
        <v>9516.74</v>
      </c>
      <c r="AJ18" s="88">
        <f>+'Tri County_W'!P24</f>
        <v>1224.99</v>
      </c>
      <c r="AK18" s="88">
        <f>+'Vista Verde_W'!P24</f>
        <v>1715.63</v>
      </c>
      <c r="AL18" s="88">
        <f>+'Walnut Bend_W'!P24</f>
        <v>35970.550000000003</v>
      </c>
      <c r="AM18" s="88">
        <f>+Waterco_W!P24</f>
        <v>19552.91</v>
      </c>
      <c r="AN18" s="88">
        <f>+Willow_W!P24</f>
        <v>1796.69</v>
      </c>
      <c r="AO18" s="88">
        <f>+'Woodland Harbor_W'!P24</f>
        <v>3194.47</v>
      </c>
      <c r="AP18" s="88">
        <f>+'Woodlands (Rocket)_W'!P24</f>
        <v>3110.21</v>
      </c>
      <c r="AQ18" s="88">
        <f>+'Woodlands West_W'!P24</f>
        <v>13015.72</v>
      </c>
    </row>
    <row r="19" spans="1:44" x14ac:dyDescent="0.25">
      <c r="A19" s="43" t="s">
        <v>152</v>
      </c>
      <c r="B19" s="88">
        <f ca="1">+'Water Rate Proof'!B19</f>
        <v>87.27000000000001</v>
      </c>
      <c r="C19" s="88">
        <f ca="1">+Abraxas_W!P25</f>
        <v>63.53</v>
      </c>
      <c r="D19" s="88">
        <f>+'Aero Valley_W'!P25</f>
        <v>177.5</v>
      </c>
      <c r="E19" s="88">
        <f ca="1">+Amberwood_W!P25</f>
        <v>33.76</v>
      </c>
      <c r="F19" s="88">
        <f ca="1">+'Aransas Bay_W'!P25</f>
        <v>120.16</v>
      </c>
      <c r="G19" s="88">
        <f ca="1">+'Big Wood Springs_W'!P25</f>
        <v>204.58999999999997</v>
      </c>
      <c r="H19" s="88">
        <f ca="1">+'Carroll Water_W'!P25</f>
        <v>108.69999999999999</v>
      </c>
      <c r="I19" s="88">
        <f ca="1">+Chaparral_W!P25</f>
        <v>30.36</v>
      </c>
      <c r="J19" s="88">
        <f ca="1">+Coleto_W!P25</f>
        <v>100.59</v>
      </c>
      <c r="K19" s="88">
        <f ca="1">+'Copano Cove_W'!P25</f>
        <v>51.32</v>
      </c>
      <c r="L19" s="88">
        <f ca="1">+'Copano Heights_W'!P25</f>
        <v>162.38</v>
      </c>
      <c r="M19" s="88">
        <f ca="1">+'Council Creek_W'!P25</f>
        <v>203.62</v>
      </c>
      <c r="N19" s="88">
        <f ca="1">+'Country Squire_W'!P25</f>
        <v>77.17</v>
      </c>
      <c r="O19" s="88">
        <f ca="1">+'El Pinon_W'!P25</f>
        <v>57.55</v>
      </c>
      <c r="P19" s="88">
        <f ca="1">+'Flag Creek Ranch_W'!P25</f>
        <v>102.1</v>
      </c>
      <c r="Q19" s="88">
        <f ca="1">+'Franklin County_W'!P25</f>
        <v>101.44</v>
      </c>
      <c r="R19" s="88">
        <f ca="1">+'Fremont Water_W'!P25</f>
        <v>90.28</v>
      </c>
      <c r="S19" s="88">
        <f ca="1">+'La Playa_W'!P25</f>
        <v>102.73</v>
      </c>
      <c r="T19" s="88">
        <f ca="1">+Laguna_W!P25</f>
        <v>87.36</v>
      </c>
      <c r="U19" s="88">
        <f ca="1">+'Lake Limestone_W'!P25</f>
        <v>45.21</v>
      </c>
      <c r="V19" s="88">
        <f ca="1">+'Live Oak Hills_W'!P25</f>
        <v>108.31</v>
      </c>
      <c r="W19" s="88">
        <f ca="1">+'Longford Place_W'!P25</f>
        <v>76.64</v>
      </c>
      <c r="X19" s="88">
        <f ca="1">+'North Victoria_W'!P25</f>
        <v>217.89999999999998</v>
      </c>
      <c r="Y19" s="88">
        <f ca="1">+'Oak Hills Ranch_W'!P25</f>
        <v>73.38</v>
      </c>
      <c r="Z19" s="88">
        <f ca="1">+'Pelican Isle_W'!P25</f>
        <v>101.33</v>
      </c>
      <c r="AA19" s="88">
        <f ca="1">+'Quiet Village_W'!P25</f>
        <v>86.080000000000013</v>
      </c>
      <c r="AB19" s="88">
        <f ca="1">+'Ranch Country_W'!P25</f>
        <v>104.7</v>
      </c>
      <c r="AC19" s="88">
        <f ca="1">+'Red Oak_W'!P25</f>
        <v>124.19</v>
      </c>
      <c r="AD19" s="88">
        <f ca="1">+'Shady Oaks_W'!P25</f>
        <v>121.43</v>
      </c>
      <c r="AE19" s="88">
        <f ca="1">+'Tall Pines_W'!P25</f>
        <v>104.93</v>
      </c>
      <c r="AF19" s="88">
        <f ca="1">+'Texas Landing_W'!P25</f>
        <v>83.93</v>
      </c>
      <c r="AG19" s="88">
        <f ca="1">+'Thousand Oaks_W'!P25</f>
        <v>366.76</v>
      </c>
      <c r="AH19" s="88">
        <f ca="1">+Timberlane_W!P25</f>
        <v>69.600000000000009</v>
      </c>
      <c r="AI19" s="88">
        <f ca="1">+Treetop_W!P25</f>
        <v>224.58999999999997</v>
      </c>
      <c r="AJ19" s="88">
        <f ca="1">+'Tri County_W'!P25</f>
        <v>39.590000000000003</v>
      </c>
      <c r="AK19" s="88">
        <f ca="1">+'Vista Verde_W'!P25</f>
        <v>53.230000000000004</v>
      </c>
      <c r="AL19" s="88">
        <f>+'Walnut Bend_W'!P25</f>
        <v>674.49</v>
      </c>
      <c r="AM19" s="88">
        <f>+Waterco_W!P25</f>
        <v>366.64</v>
      </c>
      <c r="AN19" s="88">
        <f ca="1">+Willow_W!P25</f>
        <v>53.97</v>
      </c>
      <c r="AO19" s="88">
        <f ca="1">+'Woodland Harbor_W'!P25</f>
        <v>98.539999999999992</v>
      </c>
      <c r="AP19" s="88">
        <f ca="1">+'Woodlands (Rocket)_W'!P25</f>
        <v>95.1</v>
      </c>
      <c r="AQ19" s="88">
        <f>+'Woodlands West_W'!P25</f>
        <v>244.06</v>
      </c>
    </row>
    <row r="21" spans="1:44" x14ac:dyDescent="0.25">
      <c r="A21" s="42" t="s">
        <v>95</v>
      </c>
      <c r="B21" s="87">
        <f ca="1">+'Water Rate Proof'!B21</f>
        <v>5.54</v>
      </c>
      <c r="C21" s="87">
        <f ca="1">+Abraxas_W!P27</f>
        <v>4.99</v>
      </c>
      <c r="D21" s="87">
        <f>+'Aero Valley_W'!P27</f>
        <v>0</v>
      </c>
      <c r="E21" s="87">
        <f ca="1">+Amberwood_W!P27</f>
        <v>2.4500000000000002</v>
      </c>
      <c r="F21" s="87">
        <f ca="1">+'Aransas Bay_W'!P27</f>
        <v>7.09</v>
      </c>
      <c r="G21" s="87">
        <f ca="1">+'Big Wood Springs_W'!P27</f>
        <v>18.22</v>
      </c>
      <c r="H21" s="87">
        <f ca="1">+'Carroll Water_W'!P27</f>
        <v>7.59</v>
      </c>
      <c r="I21" s="87">
        <f ca="1">+Chaparral_W!P27</f>
        <v>2.27</v>
      </c>
      <c r="J21" s="87">
        <f ca="1">+Coleto_W!P27</f>
        <v>7.4</v>
      </c>
      <c r="K21" s="87">
        <f ca="1">+'Copano Cove_W'!P27</f>
        <v>3.47</v>
      </c>
      <c r="L21" s="87">
        <f ca="1">+'Copano Heights_W'!P27</f>
        <v>13.87</v>
      </c>
      <c r="M21" s="87">
        <f ca="1">+'Council Creek_W'!P27</f>
        <v>17.920000000000002</v>
      </c>
      <c r="N21" s="87">
        <f ca="1">+'Country Squire_W'!P27</f>
        <v>4.82</v>
      </c>
      <c r="O21" s="87">
        <f ca="1">+'El Pinon_W'!P27</f>
        <v>3.74</v>
      </c>
      <c r="P21" s="87">
        <f ca="1">+'Flag Creek Ranch_W'!P27</f>
        <v>6.42</v>
      </c>
      <c r="Q21" s="87">
        <f ca="1">+'Franklin County_W'!P27</f>
        <v>4.57</v>
      </c>
      <c r="R21" s="87">
        <f ca="1">+'Fremont Water_W'!P27</f>
        <v>7.22</v>
      </c>
      <c r="S21" s="87">
        <f ca="1">+'La Playa_W'!P27</f>
        <v>6.2</v>
      </c>
      <c r="T21" s="87">
        <f ca="1">+Laguna_W!P27</f>
        <v>4.51</v>
      </c>
      <c r="U21" s="87">
        <f ca="1">+'Lake Limestone_W'!P27</f>
        <v>3.13</v>
      </c>
      <c r="V21" s="87">
        <f ca="1">+'Live Oak Hills_W'!P27</f>
        <v>6.24</v>
      </c>
      <c r="W21" s="87">
        <f ca="1">+'Longford Place_W'!P27</f>
        <v>4.8</v>
      </c>
      <c r="X21" s="87">
        <f ca="1">+'North Victoria_W'!P27</f>
        <v>9.7799999999999994</v>
      </c>
      <c r="Y21" s="87">
        <f ca="1">+'Oak Hills Ranch_W'!P27</f>
        <v>4.05</v>
      </c>
      <c r="Z21" s="87">
        <f ca="1">+'Pelican Isle_W'!P27</f>
        <v>9.1999999999999993</v>
      </c>
      <c r="AA21" s="87">
        <f ca="1">+'Quiet Village_W'!P27</f>
        <v>11.34</v>
      </c>
      <c r="AB21" s="87">
        <f ca="1">+'Ranch Country_W'!P27</f>
        <v>5.08</v>
      </c>
      <c r="AC21" s="87">
        <f ca="1">+'Red Oak_W'!P27</f>
        <v>8.8800000000000008</v>
      </c>
      <c r="AD21" s="87">
        <f ca="1">+'Shady Oaks_W'!P27</f>
        <v>6.84</v>
      </c>
      <c r="AE21" s="87">
        <f ca="1">+'Tall Pines_W'!P27</f>
        <v>6.6</v>
      </c>
      <c r="AF21" s="87">
        <f ca="1">+'Texas Landing_W'!P27</f>
        <v>5.48</v>
      </c>
      <c r="AG21" s="87">
        <f ca="1">+'Thousand Oaks_W'!P27</f>
        <v>24.27</v>
      </c>
      <c r="AH21" s="87">
        <f ca="1">+Timberlane_W!P27</f>
        <v>4.4000000000000004</v>
      </c>
      <c r="AI21" s="87">
        <f ca="1">+Treetop_W!P27</f>
        <v>7.69</v>
      </c>
      <c r="AJ21" s="87">
        <f ca="1">+'Tri County_W'!P27</f>
        <v>2.77</v>
      </c>
      <c r="AK21" s="87">
        <f ca="1">+'Vista Verde_W'!P27</f>
        <v>3.51</v>
      </c>
      <c r="AL21" s="87">
        <f>+'Walnut Bend_W'!P27</f>
        <v>0</v>
      </c>
      <c r="AM21" s="87">
        <f>+Waterco_W!P27</f>
        <v>0</v>
      </c>
      <c r="AN21" s="87">
        <f ca="1">+Willow_W!P27</f>
        <v>3.38</v>
      </c>
      <c r="AO21" s="87">
        <f ca="1">+'Woodland Harbor_W'!P27</f>
        <v>6.44</v>
      </c>
      <c r="AP21" s="87">
        <f ca="1">+'Woodlands (Rocket)_W'!P27</f>
        <v>6.13</v>
      </c>
      <c r="AQ21" s="87">
        <f>+'Woodlands West_W'!P27</f>
        <v>0</v>
      </c>
    </row>
    <row r="23" spans="1:44" x14ac:dyDescent="0.25">
      <c r="A23" s="41" t="s">
        <v>96</v>
      </c>
    </row>
    <row r="24" spans="1:44" x14ac:dyDescent="0.25">
      <c r="A24" s="42" t="s">
        <v>97</v>
      </c>
    </row>
    <row r="25" spans="1:44" x14ac:dyDescent="0.25">
      <c r="A25" s="43" t="s">
        <v>85</v>
      </c>
      <c r="B25" s="83">
        <f>+'Water Rate Proof'!B25</f>
        <v>5087</v>
      </c>
      <c r="C25" s="83">
        <f>+Abraxas_W!P31</f>
        <v>4</v>
      </c>
      <c r="D25" s="83">
        <f>+'Aero Valley_W'!P31</f>
        <v>0</v>
      </c>
      <c r="E25" s="83">
        <f>+Amberwood_W!P31</f>
        <v>56</v>
      </c>
      <c r="F25" s="83">
        <f>+'Aransas Bay_W'!P31</f>
        <v>346</v>
      </c>
      <c r="G25" s="83">
        <f>+'Big Wood Springs_W'!P31</f>
        <v>81</v>
      </c>
      <c r="H25" s="83">
        <f>+'Carroll Water_W'!P31</f>
        <v>337</v>
      </c>
      <c r="I25" s="83">
        <f>+Chaparral_W!P31</f>
        <v>0</v>
      </c>
      <c r="J25" s="83">
        <f>+Coleto_W!P31</f>
        <v>1</v>
      </c>
      <c r="K25" s="83">
        <f>+'Copano Cove_W'!P31</f>
        <v>765</v>
      </c>
      <c r="L25" s="83">
        <f>+'Copano Heights_W'!P31</f>
        <v>4</v>
      </c>
      <c r="M25" s="83">
        <f>+'Council Creek_W'!P31</f>
        <v>252</v>
      </c>
      <c r="N25" s="83">
        <f>+'Country Squire_W'!P31</f>
        <v>232</v>
      </c>
      <c r="O25" s="83">
        <f>+'El Pinon_W'!P31</f>
        <v>55</v>
      </c>
      <c r="P25" s="83">
        <f>+'Flag Creek Ranch_W'!P31</f>
        <v>38</v>
      </c>
      <c r="Q25" s="83">
        <f>+'Franklin County_W'!P31</f>
        <v>0</v>
      </c>
      <c r="R25" s="83">
        <f>+'Fremont Water_W'!P31</f>
        <v>1</v>
      </c>
      <c r="S25" s="83">
        <f>+'La Playa_W'!P31</f>
        <v>24</v>
      </c>
      <c r="T25" s="83">
        <f>+Laguna_W!P31</f>
        <v>0</v>
      </c>
      <c r="U25" s="83">
        <f>+'Lake Limestone_W'!P31</f>
        <v>436</v>
      </c>
      <c r="V25" s="83">
        <f>+'Live Oak Hills_W'!P31</f>
        <v>0</v>
      </c>
      <c r="W25" s="83">
        <f>+'Longford Place_W'!P31</f>
        <v>92</v>
      </c>
      <c r="X25" s="83">
        <f>+'North Victoria_W'!P31</f>
        <v>0</v>
      </c>
      <c r="Y25" s="83">
        <f>+'Oak Hills Ranch_W'!P31</f>
        <v>208</v>
      </c>
      <c r="Z25" s="83">
        <f>+'Pelican Isle_W'!P31</f>
        <v>149</v>
      </c>
      <c r="AA25" s="83">
        <f>+'Quiet Village_W'!P31</f>
        <v>171</v>
      </c>
      <c r="AB25" s="83">
        <f>+'Ranch Country_W'!P31</f>
        <v>1</v>
      </c>
      <c r="AC25" s="83">
        <f>+'Red Oak_W'!P31</f>
        <v>112</v>
      </c>
      <c r="AD25" s="83">
        <f>+'Shady Oaks_W'!P31</f>
        <v>301</v>
      </c>
      <c r="AE25" s="83">
        <f>+'Tall Pines_W'!P31</f>
        <v>0</v>
      </c>
      <c r="AF25" s="83">
        <f>+'Texas Landing_W'!P31</f>
        <v>339</v>
      </c>
      <c r="AG25" s="83">
        <f>+'Thousand Oaks_W'!P31</f>
        <v>15</v>
      </c>
      <c r="AH25" s="83">
        <f>+Timberlane_W!P31</f>
        <v>48</v>
      </c>
      <c r="AI25" s="83">
        <f>+Treetop_W!P31</f>
        <v>1</v>
      </c>
      <c r="AJ25" s="83">
        <f>+'Tri County_W'!P31</f>
        <v>508</v>
      </c>
      <c r="AK25" s="83">
        <f>+'Vista Verde_W'!P31</f>
        <v>79</v>
      </c>
      <c r="AL25" s="83">
        <f>+'Walnut Bend_W'!P31</f>
        <v>0</v>
      </c>
      <c r="AM25" s="83">
        <f>+Waterco_W!P31</f>
        <v>0</v>
      </c>
      <c r="AN25" s="83">
        <f>+Willow_W!P31</f>
        <v>283</v>
      </c>
      <c r="AO25" s="83">
        <f>+'Woodland Harbor_W'!P31</f>
        <v>148</v>
      </c>
      <c r="AP25" s="83">
        <f>+'Woodlands (Rocket)_W'!P31</f>
        <v>0</v>
      </c>
      <c r="AQ25" s="83">
        <f>+'Woodlands West_W'!P31</f>
        <v>0</v>
      </c>
      <c r="AR25" t="b">
        <f>+ROUND(SUM(C25:AQ25),0)=ROUND(B25,0)</f>
        <v>1</v>
      </c>
    </row>
    <row r="26" spans="1:44" x14ac:dyDescent="0.25">
      <c r="A26" s="43" t="s">
        <v>86</v>
      </c>
      <c r="B26" s="83">
        <f>+'Water Rate Proof'!B26</f>
        <v>1884</v>
      </c>
      <c r="C26" s="83">
        <f>+Abraxas_W!P32</f>
        <v>242</v>
      </c>
      <c r="D26" s="83">
        <f>+'Aero Valley_W'!P32</f>
        <v>0</v>
      </c>
      <c r="E26" s="83">
        <f>+Amberwood_W!P32</f>
        <v>0</v>
      </c>
      <c r="F26" s="83">
        <f>+'Aransas Bay_W'!P32</f>
        <v>0</v>
      </c>
      <c r="G26" s="83">
        <f>+'Big Wood Springs_W'!P32</f>
        <v>0</v>
      </c>
      <c r="H26" s="83">
        <f>+'Carroll Water_W'!P32</f>
        <v>144</v>
      </c>
      <c r="I26" s="83">
        <f>+Chaparral_W!P32</f>
        <v>51</v>
      </c>
      <c r="J26" s="83">
        <f>+Coleto_W!P32</f>
        <v>172</v>
      </c>
      <c r="K26" s="83">
        <f>+'Copano Cove_W'!P32</f>
        <v>3</v>
      </c>
      <c r="L26" s="83">
        <f>+'Copano Heights_W'!P32</f>
        <v>106</v>
      </c>
      <c r="M26" s="83">
        <f>+'Council Creek_W'!P32</f>
        <v>0</v>
      </c>
      <c r="N26" s="83">
        <f>+'Country Squire_W'!P32</f>
        <v>5</v>
      </c>
      <c r="O26" s="83">
        <f>+'El Pinon_W'!P32</f>
        <v>0</v>
      </c>
      <c r="P26" s="83">
        <f>+'Flag Creek Ranch_W'!P32</f>
        <v>0</v>
      </c>
      <c r="Q26" s="83">
        <f>+'Franklin County_W'!P32</f>
        <v>104</v>
      </c>
      <c r="R26" s="83">
        <f>+'Fremont Water_W'!P32</f>
        <v>2</v>
      </c>
      <c r="S26" s="83">
        <f>+'La Playa_W'!P32</f>
        <v>0</v>
      </c>
      <c r="T26" s="83">
        <f>+Laguna_W!P32</f>
        <v>444</v>
      </c>
      <c r="U26" s="83">
        <f>+'Lake Limestone_W'!P32</f>
        <v>0</v>
      </c>
      <c r="V26" s="83">
        <f>+'Live Oak Hills_W'!P32</f>
        <v>30</v>
      </c>
      <c r="W26" s="83">
        <f>+'Longford Place_W'!P32</f>
        <v>4</v>
      </c>
      <c r="X26" s="83">
        <f>+'North Victoria_W'!P32</f>
        <v>70</v>
      </c>
      <c r="Y26" s="83">
        <f>+'Oak Hills Ranch_W'!P32</f>
        <v>0</v>
      </c>
      <c r="Z26" s="83">
        <f>+'Pelican Isle_W'!P32</f>
        <v>1</v>
      </c>
      <c r="AA26" s="83">
        <f>+'Quiet Village_W'!P32</f>
        <v>0</v>
      </c>
      <c r="AB26" s="83">
        <f>+'Ranch Country_W'!P32</f>
        <v>328</v>
      </c>
      <c r="AC26" s="83">
        <f>+'Red Oak_W'!P32</f>
        <v>0</v>
      </c>
      <c r="AD26" s="83">
        <f>+'Shady Oaks_W'!P32</f>
        <v>0</v>
      </c>
      <c r="AE26" s="83">
        <f>+'Tall Pines_W'!P32</f>
        <v>73</v>
      </c>
      <c r="AF26" s="83">
        <f>+'Texas Landing_W'!P32</f>
        <v>0</v>
      </c>
      <c r="AG26" s="83">
        <f>+'Thousand Oaks_W'!P32</f>
        <v>0</v>
      </c>
      <c r="AH26" s="83">
        <f>+Timberlane_W!P32</f>
        <v>0</v>
      </c>
      <c r="AI26" s="83">
        <f>+Treetop_W!P32</f>
        <v>37</v>
      </c>
      <c r="AJ26" s="83">
        <f>+'Tri County_W'!P32</f>
        <v>0</v>
      </c>
      <c r="AK26" s="83">
        <f>+'Vista Verde_W'!P32</f>
        <v>0</v>
      </c>
      <c r="AL26" s="83">
        <f>+'Walnut Bend_W'!P32</f>
        <v>0</v>
      </c>
      <c r="AM26" s="83">
        <f>+Waterco_W!P32</f>
        <v>0</v>
      </c>
      <c r="AN26" s="83">
        <f>+Willow_W!P32</f>
        <v>1</v>
      </c>
      <c r="AO26" s="83">
        <f>+'Woodland Harbor_W'!P32</f>
        <v>0</v>
      </c>
      <c r="AP26" s="83">
        <f>+'Woodlands (Rocket)_W'!P32</f>
        <v>67</v>
      </c>
      <c r="AQ26" s="83">
        <f>+'Woodlands West_W'!P32</f>
        <v>0</v>
      </c>
      <c r="AR26" t="b">
        <f t="shared" ref="AR26:AR34" si="0">+ROUND(SUM(C26:AQ26),0)=ROUND(B26,0)</f>
        <v>1</v>
      </c>
    </row>
    <row r="27" spans="1:44" x14ac:dyDescent="0.25">
      <c r="A27" s="43" t="s">
        <v>87</v>
      </c>
      <c r="B27" s="83">
        <f>+'Water Rate Proof'!B27</f>
        <v>69</v>
      </c>
      <c r="C27" s="83">
        <f>+Abraxas_W!P33</f>
        <v>0</v>
      </c>
      <c r="D27" s="83">
        <f>+'Aero Valley_W'!P33</f>
        <v>0</v>
      </c>
      <c r="E27" s="83">
        <f>+Amberwood_W!P33</f>
        <v>0</v>
      </c>
      <c r="F27" s="83">
        <f>+'Aransas Bay_W'!P33</f>
        <v>0</v>
      </c>
      <c r="G27" s="83">
        <f>+'Big Wood Springs_W'!P33</f>
        <v>0</v>
      </c>
      <c r="H27" s="83">
        <f>+'Carroll Water_W'!P33</f>
        <v>0</v>
      </c>
      <c r="I27" s="83">
        <f>+Chaparral_W!P33</f>
        <v>1</v>
      </c>
      <c r="J27" s="83">
        <f>+Coleto_W!P33</f>
        <v>0</v>
      </c>
      <c r="K27" s="83">
        <f>+'Copano Cove_W'!P33</f>
        <v>1</v>
      </c>
      <c r="L27" s="83">
        <f>+'Copano Heights_W'!P33</f>
        <v>0</v>
      </c>
      <c r="M27" s="83">
        <f>+'Council Creek_W'!P33</f>
        <v>0</v>
      </c>
      <c r="N27" s="83">
        <f>+'Country Squire_W'!P33</f>
        <v>1</v>
      </c>
      <c r="O27" s="83">
        <f>+'El Pinon_W'!P33</f>
        <v>0</v>
      </c>
      <c r="P27" s="83">
        <f>+'Flag Creek Ranch_W'!P33</f>
        <v>4</v>
      </c>
      <c r="Q27" s="83">
        <f>+'Franklin County_W'!P33</f>
        <v>0</v>
      </c>
      <c r="R27" s="83">
        <f>+'Fremont Water_W'!P33</f>
        <v>57</v>
      </c>
      <c r="S27" s="83">
        <f>+'La Playa_W'!P33</f>
        <v>0</v>
      </c>
      <c r="T27" s="83">
        <f>+Laguna_W!P33</f>
        <v>1</v>
      </c>
      <c r="U27" s="83">
        <f>+'Lake Limestone_W'!P33</f>
        <v>0</v>
      </c>
      <c r="V27" s="83">
        <f>+'Live Oak Hills_W'!P33</f>
        <v>0</v>
      </c>
      <c r="W27" s="83">
        <f>+'Longford Place_W'!P33</f>
        <v>1</v>
      </c>
      <c r="X27" s="83">
        <f>+'North Victoria_W'!P33</f>
        <v>0</v>
      </c>
      <c r="Y27" s="83">
        <f>+'Oak Hills Ranch_W'!P33</f>
        <v>0</v>
      </c>
      <c r="Z27" s="83">
        <f>+'Pelican Isle_W'!P33</f>
        <v>0</v>
      </c>
      <c r="AA27" s="83">
        <f>+'Quiet Village_W'!P33</f>
        <v>0</v>
      </c>
      <c r="AB27" s="83">
        <f>+'Ranch Country_W'!P33</f>
        <v>0</v>
      </c>
      <c r="AC27" s="83">
        <f>+'Red Oak_W'!P33</f>
        <v>0</v>
      </c>
      <c r="AD27" s="83">
        <f>+'Shady Oaks_W'!P33</f>
        <v>0</v>
      </c>
      <c r="AE27" s="83">
        <f>+'Tall Pines_W'!P33</f>
        <v>0</v>
      </c>
      <c r="AF27" s="83">
        <f>+'Texas Landing_W'!P33</f>
        <v>0</v>
      </c>
      <c r="AG27" s="83">
        <f>+'Thousand Oaks_W'!P33</f>
        <v>0</v>
      </c>
      <c r="AH27" s="83">
        <f>+Timberlane_W!P33</f>
        <v>0</v>
      </c>
      <c r="AI27" s="83">
        <f>+Treetop_W!P33</f>
        <v>0</v>
      </c>
      <c r="AJ27" s="83">
        <f>+'Tri County_W'!P33</f>
        <v>3</v>
      </c>
      <c r="AK27" s="83">
        <f>+'Vista Verde_W'!P33</f>
        <v>0</v>
      </c>
      <c r="AL27" s="83">
        <f>+'Walnut Bend_W'!P33</f>
        <v>0</v>
      </c>
      <c r="AM27" s="83">
        <f>+Waterco_W!P33</f>
        <v>0</v>
      </c>
      <c r="AN27" s="83">
        <f>+Willow_W!P33</f>
        <v>0</v>
      </c>
      <c r="AO27" s="83">
        <f>+'Woodland Harbor_W'!P33</f>
        <v>0</v>
      </c>
      <c r="AP27" s="83">
        <f>+'Woodlands (Rocket)_W'!P33</f>
        <v>0</v>
      </c>
      <c r="AQ27" s="83">
        <f>+'Woodlands West_W'!P33</f>
        <v>0</v>
      </c>
      <c r="AR27" t="b">
        <f t="shared" si="0"/>
        <v>1</v>
      </c>
    </row>
    <row r="28" spans="1:44" x14ac:dyDescent="0.25">
      <c r="A28" s="43" t="s">
        <v>88</v>
      </c>
      <c r="B28" s="83">
        <f>+'Water Rate Proof'!B28</f>
        <v>1</v>
      </c>
      <c r="C28" s="83">
        <f>+Abraxas_W!P34</f>
        <v>0</v>
      </c>
      <c r="D28" s="83">
        <f>+'Aero Valley_W'!P34</f>
        <v>0</v>
      </c>
      <c r="E28" s="83">
        <f>+Amberwood_W!P34</f>
        <v>0</v>
      </c>
      <c r="F28" s="83">
        <f>+'Aransas Bay_W'!P34</f>
        <v>0</v>
      </c>
      <c r="G28" s="83">
        <f>+'Big Wood Springs_W'!P34</f>
        <v>0</v>
      </c>
      <c r="H28" s="83">
        <f>+'Carroll Water_W'!P34</f>
        <v>0</v>
      </c>
      <c r="I28" s="83">
        <f>+Chaparral_W!P34</f>
        <v>0</v>
      </c>
      <c r="J28" s="83">
        <f>+Coleto_W!P34</f>
        <v>0</v>
      </c>
      <c r="K28" s="83">
        <f>+'Copano Cove_W'!P34</f>
        <v>0</v>
      </c>
      <c r="L28" s="83">
        <f>+'Copano Heights_W'!P34</f>
        <v>0</v>
      </c>
      <c r="M28" s="83">
        <f>+'Council Creek_W'!P34</f>
        <v>0</v>
      </c>
      <c r="N28" s="83">
        <f>+'Country Squire_W'!P34</f>
        <v>0</v>
      </c>
      <c r="O28" s="83">
        <f>+'El Pinon_W'!P34</f>
        <v>0</v>
      </c>
      <c r="P28" s="83">
        <f>+'Flag Creek Ranch_W'!P34</f>
        <v>0</v>
      </c>
      <c r="Q28" s="83">
        <f>+'Franklin County_W'!P34</f>
        <v>0</v>
      </c>
      <c r="R28" s="83">
        <f>+'Fremont Water_W'!P34</f>
        <v>1</v>
      </c>
      <c r="S28" s="83">
        <f>+'La Playa_W'!P34</f>
        <v>0</v>
      </c>
      <c r="T28" s="83">
        <f>+Laguna_W!P34</f>
        <v>0</v>
      </c>
      <c r="U28" s="83">
        <f>+'Lake Limestone_W'!P34</f>
        <v>0</v>
      </c>
      <c r="V28" s="83">
        <f>+'Live Oak Hills_W'!P34</f>
        <v>0</v>
      </c>
      <c r="W28" s="83">
        <f>+'Longford Place_W'!P34</f>
        <v>0</v>
      </c>
      <c r="X28" s="83">
        <f>+'North Victoria_W'!P34</f>
        <v>0</v>
      </c>
      <c r="Y28" s="83">
        <f>+'Oak Hills Ranch_W'!P34</f>
        <v>0</v>
      </c>
      <c r="Z28" s="83">
        <f>+'Pelican Isle_W'!P34</f>
        <v>0</v>
      </c>
      <c r="AA28" s="83">
        <f>+'Quiet Village_W'!P34</f>
        <v>0</v>
      </c>
      <c r="AB28" s="83">
        <f>+'Ranch Country_W'!P34</f>
        <v>0</v>
      </c>
      <c r="AC28" s="83">
        <f>+'Red Oak_W'!P34</f>
        <v>0</v>
      </c>
      <c r="AD28" s="83">
        <f>+'Shady Oaks_W'!P34</f>
        <v>0</v>
      </c>
      <c r="AE28" s="83">
        <f>+'Tall Pines_W'!P34</f>
        <v>0</v>
      </c>
      <c r="AF28" s="83">
        <f>+'Texas Landing_W'!P34</f>
        <v>0</v>
      </c>
      <c r="AG28" s="83">
        <f>+'Thousand Oaks_W'!P34</f>
        <v>0</v>
      </c>
      <c r="AH28" s="83">
        <f>+Timberlane_W!P34</f>
        <v>0</v>
      </c>
      <c r="AI28" s="83">
        <f>+Treetop_W!P34</f>
        <v>0</v>
      </c>
      <c r="AJ28" s="83">
        <f>+'Tri County_W'!P34</f>
        <v>0</v>
      </c>
      <c r="AK28" s="83">
        <f>+'Vista Verde_W'!P34</f>
        <v>0</v>
      </c>
      <c r="AL28" s="83">
        <f>+'Walnut Bend_W'!P34</f>
        <v>0</v>
      </c>
      <c r="AM28" s="83">
        <f>+Waterco_W!P34</f>
        <v>0</v>
      </c>
      <c r="AN28" s="83">
        <f>+Willow_W!P34</f>
        <v>0</v>
      </c>
      <c r="AO28" s="83">
        <f>+'Woodland Harbor_W'!P34</f>
        <v>0</v>
      </c>
      <c r="AP28" s="83">
        <f>+'Woodlands (Rocket)_W'!P34</f>
        <v>0</v>
      </c>
      <c r="AQ28" s="83">
        <f>+'Woodlands West_W'!P34</f>
        <v>0</v>
      </c>
      <c r="AR28" t="b">
        <f t="shared" si="0"/>
        <v>1</v>
      </c>
    </row>
    <row r="29" spans="1:44" x14ac:dyDescent="0.25">
      <c r="A29" s="43" t="s">
        <v>89</v>
      </c>
      <c r="B29" s="83">
        <f>+'Water Rate Proof'!B29</f>
        <v>2</v>
      </c>
      <c r="C29" s="83">
        <f>+Abraxas_W!P35</f>
        <v>0</v>
      </c>
      <c r="D29" s="83">
        <f>+'Aero Valley_W'!P35</f>
        <v>0</v>
      </c>
      <c r="E29" s="83">
        <f>+Amberwood_W!P35</f>
        <v>0</v>
      </c>
      <c r="F29" s="83">
        <f>+'Aransas Bay_W'!P35</f>
        <v>0</v>
      </c>
      <c r="G29" s="83">
        <f>+'Big Wood Springs_W'!P35</f>
        <v>0</v>
      </c>
      <c r="H29" s="83">
        <f>+'Carroll Water_W'!P35</f>
        <v>0</v>
      </c>
      <c r="I29" s="83">
        <f>+Chaparral_W!P35</f>
        <v>0</v>
      </c>
      <c r="J29" s="83">
        <f>+Coleto_W!P35</f>
        <v>0</v>
      </c>
      <c r="K29" s="83">
        <f>+'Copano Cove_W'!P35</f>
        <v>0</v>
      </c>
      <c r="L29" s="83">
        <f>+'Copano Heights_W'!P35</f>
        <v>0</v>
      </c>
      <c r="M29" s="83">
        <f>+'Council Creek_W'!P35</f>
        <v>0</v>
      </c>
      <c r="N29" s="83">
        <f>+'Country Squire_W'!P35</f>
        <v>0</v>
      </c>
      <c r="O29" s="83">
        <f>+'El Pinon_W'!P35</f>
        <v>0</v>
      </c>
      <c r="P29" s="83">
        <f>+'Flag Creek Ranch_W'!P35</f>
        <v>0</v>
      </c>
      <c r="Q29" s="83">
        <f>+'Franklin County_W'!P35</f>
        <v>1</v>
      </c>
      <c r="R29" s="83">
        <f>+'Fremont Water_W'!P35</f>
        <v>0</v>
      </c>
      <c r="S29" s="83">
        <f>+'La Playa_W'!P35</f>
        <v>0</v>
      </c>
      <c r="T29" s="83">
        <f>+Laguna_W!P35</f>
        <v>1</v>
      </c>
      <c r="U29" s="83">
        <f>+'Lake Limestone_W'!P35</f>
        <v>0</v>
      </c>
      <c r="V29" s="83">
        <f>+'Live Oak Hills_W'!P35</f>
        <v>0</v>
      </c>
      <c r="W29" s="83">
        <f>+'Longford Place_W'!P35</f>
        <v>0</v>
      </c>
      <c r="X29" s="83">
        <f>+'North Victoria_W'!P35</f>
        <v>0</v>
      </c>
      <c r="Y29" s="83">
        <f>+'Oak Hills Ranch_W'!P35</f>
        <v>0</v>
      </c>
      <c r="Z29" s="83">
        <f>+'Pelican Isle_W'!P35</f>
        <v>0</v>
      </c>
      <c r="AA29" s="83">
        <f>+'Quiet Village_W'!P35</f>
        <v>0</v>
      </c>
      <c r="AB29" s="83">
        <f>+'Ranch Country_W'!P35</f>
        <v>0</v>
      </c>
      <c r="AC29" s="83">
        <f>+'Red Oak_W'!P35</f>
        <v>0</v>
      </c>
      <c r="AD29" s="83">
        <f>+'Shady Oaks_W'!P35</f>
        <v>0</v>
      </c>
      <c r="AE29" s="83">
        <f>+'Tall Pines_W'!P35</f>
        <v>0</v>
      </c>
      <c r="AF29" s="83">
        <f>+'Texas Landing_W'!P35</f>
        <v>0</v>
      </c>
      <c r="AG29" s="83">
        <f>+'Thousand Oaks_W'!P35</f>
        <v>0</v>
      </c>
      <c r="AH29" s="83">
        <f>+Timberlane_W!P35</f>
        <v>0</v>
      </c>
      <c r="AI29" s="83">
        <f>+Treetop_W!P35</f>
        <v>0</v>
      </c>
      <c r="AJ29" s="83">
        <f>+'Tri County_W'!P35</f>
        <v>0</v>
      </c>
      <c r="AK29" s="83">
        <f>+'Vista Verde_W'!P35</f>
        <v>0</v>
      </c>
      <c r="AL29" s="83">
        <f>+'Walnut Bend_W'!P35</f>
        <v>0</v>
      </c>
      <c r="AM29" s="83">
        <f>+Waterco_W!P35</f>
        <v>0</v>
      </c>
      <c r="AN29" s="83">
        <f>+Willow_W!P35</f>
        <v>0</v>
      </c>
      <c r="AO29" s="83">
        <f>+'Woodland Harbor_W'!P35</f>
        <v>0</v>
      </c>
      <c r="AP29" s="83">
        <f>+'Woodlands (Rocket)_W'!P35</f>
        <v>0</v>
      </c>
      <c r="AQ29" s="83">
        <f>+'Woodlands West_W'!P35</f>
        <v>0</v>
      </c>
      <c r="AR29" t="b">
        <f t="shared" si="0"/>
        <v>1</v>
      </c>
    </row>
    <row r="30" spans="1:44" x14ac:dyDescent="0.25">
      <c r="A30" s="43" t="s">
        <v>90</v>
      </c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t="b">
        <f t="shared" si="0"/>
        <v>1</v>
      </c>
    </row>
    <row r="31" spans="1:44" x14ac:dyDescent="0.25">
      <c r="A31" s="43" t="s">
        <v>91</v>
      </c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t="b">
        <f t="shared" si="0"/>
        <v>1</v>
      </c>
    </row>
    <row r="32" spans="1:44" x14ac:dyDescent="0.25">
      <c r="A32" s="43" t="s">
        <v>92</v>
      </c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t="b">
        <f t="shared" si="0"/>
        <v>1</v>
      </c>
    </row>
    <row r="33" spans="1:44" x14ac:dyDescent="0.25">
      <c r="A33" s="43" t="s">
        <v>93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3"/>
      <c r="AP33" s="83"/>
      <c r="AQ33" s="83"/>
      <c r="AR33" t="b">
        <f t="shared" si="0"/>
        <v>1</v>
      </c>
    </row>
    <row r="34" spans="1:44" x14ac:dyDescent="0.25">
      <c r="A34" s="43" t="s">
        <v>152</v>
      </c>
      <c r="B34" s="84">
        <f>+'Water Rate Proof'!B34</f>
        <v>63</v>
      </c>
      <c r="C34" s="84">
        <f>+Abraxas_W!P40</f>
        <v>0</v>
      </c>
      <c r="D34" s="84">
        <f>+'Aero Valley_W'!P40</f>
        <v>32</v>
      </c>
      <c r="E34" s="84">
        <f>+Amberwood_W!P40</f>
        <v>0</v>
      </c>
      <c r="F34" s="84">
        <f>+'Aransas Bay_W'!P40</f>
        <v>0</v>
      </c>
      <c r="G34" s="84">
        <f>+'Big Wood Springs_W'!P40</f>
        <v>0</v>
      </c>
      <c r="H34" s="84">
        <f>+'Carroll Water_W'!P40</f>
        <v>0</v>
      </c>
      <c r="I34" s="84">
        <f>+Chaparral_W!P40</f>
        <v>0</v>
      </c>
      <c r="J34" s="84">
        <f>+Coleto_W!P40</f>
        <v>0</v>
      </c>
      <c r="K34" s="84">
        <f>+'Copano Cove_W'!P40</f>
        <v>0</v>
      </c>
      <c r="L34" s="84">
        <f>+'Copano Heights_W'!P40</f>
        <v>0</v>
      </c>
      <c r="M34" s="84">
        <f>+'Council Creek_W'!P40</f>
        <v>0</v>
      </c>
      <c r="N34" s="84">
        <f>+'Country Squire_W'!P40</f>
        <v>0</v>
      </c>
      <c r="O34" s="84">
        <f>+'El Pinon_W'!P40</f>
        <v>0</v>
      </c>
      <c r="P34" s="84">
        <f>+'Flag Creek Ranch_W'!P40</f>
        <v>0</v>
      </c>
      <c r="Q34" s="84">
        <f>+'Franklin County_W'!P40</f>
        <v>0</v>
      </c>
      <c r="R34" s="84">
        <f>+'Fremont Water_W'!P40</f>
        <v>0</v>
      </c>
      <c r="S34" s="84">
        <f>+'La Playa_W'!P40</f>
        <v>0</v>
      </c>
      <c r="T34" s="84">
        <f>+Laguna_W!P40</f>
        <v>0</v>
      </c>
      <c r="U34" s="84">
        <f>+'Lake Limestone_W'!P40</f>
        <v>0</v>
      </c>
      <c r="V34" s="84">
        <f>+'Live Oak Hills_W'!P40</f>
        <v>0</v>
      </c>
      <c r="W34" s="84">
        <f>+'Longford Place_W'!P40</f>
        <v>0</v>
      </c>
      <c r="X34" s="84">
        <f>+'North Victoria_W'!P40</f>
        <v>0</v>
      </c>
      <c r="Y34" s="84">
        <f>+'Oak Hills Ranch_W'!P40</f>
        <v>0</v>
      </c>
      <c r="Z34" s="84">
        <f>+'Pelican Isle_W'!P40</f>
        <v>0</v>
      </c>
      <c r="AA34" s="84">
        <f>+'Quiet Village_W'!P40</f>
        <v>0</v>
      </c>
      <c r="AB34" s="84">
        <f>+'Ranch Country_W'!P40</f>
        <v>0</v>
      </c>
      <c r="AC34" s="84">
        <f>+'Red Oak_W'!P40</f>
        <v>0</v>
      </c>
      <c r="AD34" s="84">
        <f>+'Shady Oaks_W'!P40</f>
        <v>0</v>
      </c>
      <c r="AE34" s="84">
        <f>+'Tall Pines_W'!P40</f>
        <v>0</v>
      </c>
      <c r="AF34" s="84">
        <f>+'Texas Landing_W'!P40</f>
        <v>0</v>
      </c>
      <c r="AG34" s="84">
        <f>+'Thousand Oaks_W'!P40</f>
        <v>0</v>
      </c>
      <c r="AH34" s="84">
        <f>+Timberlane_W!P40</f>
        <v>0</v>
      </c>
      <c r="AI34" s="84">
        <f>+Treetop_W!P40</f>
        <v>0</v>
      </c>
      <c r="AJ34" s="84">
        <f>+'Tri County_W'!P40</f>
        <v>0</v>
      </c>
      <c r="AK34" s="84">
        <f>+'Vista Verde_W'!P40</f>
        <v>0</v>
      </c>
      <c r="AL34" s="84">
        <f>+'Walnut Bend_W'!P40</f>
        <v>5</v>
      </c>
      <c r="AM34" s="84">
        <f>+Waterco_W!P40</f>
        <v>14</v>
      </c>
      <c r="AN34" s="84">
        <f>+Willow_W!P40</f>
        <v>0</v>
      </c>
      <c r="AO34" s="84">
        <f>+'Woodland Harbor_W'!P40</f>
        <v>0</v>
      </c>
      <c r="AP34" s="84">
        <f>+'Woodlands (Rocket)_W'!P40</f>
        <v>0</v>
      </c>
      <c r="AQ34" s="84">
        <f>+'Woodlands West_W'!P40</f>
        <v>12</v>
      </c>
      <c r="AR34" t="b">
        <f t="shared" si="0"/>
        <v>1</v>
      </c>
    </row>
    <row r="35" spans="1:44" x14ac:dyDescent="0.25">
      <c r="A35" s="44" t="s">
        <v>30</v>
      </c>
      <c r="B35" s="85">
        <f>SUM(B25:B34)</f>
        <v>7106</v>
      </c>
      <c r="C35" s="85">
        <f t="shared" ref="C35:AQ35" si="1">SUM(C25:C34)</f>
        <v>246</v>
      </c>
      <c r="D35" s="85">
        <f t="shared" si="1"/>
        <v>32</v>
      </c>
      <c r="E35" s="85">
        <f t="shared" si="1"/>
        <v>56</v>
      </c>
      <c r="F35" s="85">
        <f t="shared" si="1"/>
        <v>346</v>
      </c>
      <c r="G35" s="85">
        <f t="shared" si="1"/>
        <v>81</v>
      </c>
      <c r="H35" s="85">
        <f t="shared" si="1"/>
        <v>481</v>
      </c>
      <c r="I35" s="85">
        <f t="shared" si="1"/>
        <v>52</v>
      </c>
      <c r="J35" s="85">
        <f t="shared" si="1"/>
        <v>173</v>
      </c>
      <c r="K35" s="85">
        <f t="shared" si="1"/>
        <v>769</v>
      </c>
      <c r="L35" s="85">
        <f t="shared" si="1"/>
        <v>110</v>
      </c>
      <c r="M35" s="85">
        <f t="shared" si="1"/>
        <v>252</v>
      </c>
      <c r="N35" s="85">
        <f t="shared" si="1"/>
        <v>238</v>
      </c>
      <c r="O35" s="85">
        <f t="shared" si="1"/>
        <v>55</v>
      </c>
      <c r="P35" s="85">
        <f t="shared" si="1"/>
        <v>42</v>
      </c>
      <c r="Q35" s="85">
        <f t="shared" si="1"/>
        <v>105</v>
      </c>
      <c r="R35" s="85">
        <f t="shared" si="1"/>
        <v>61</v>
      </c>
      <c r="S35" s="85">
        <f t="shared" si="1"/>
        <v>24</v>
      </c>
      <c r="T35" s="85">
        <f t="shared" si="1"/>
        <v>446</v>
      </c>
      <c r="U35" s="85">
        <f t="shared" si="1"/>
        <v>436</v>
      </c>
      <c r="V35" s="85">
        <f t="shared" si="1"/>
        <v>30</v>
      </c>
      <c r="W35" s="85">
        <f t="shared" si="1"/>
        <v>97</v>
      </c>
      <c r="X35" s="85">
        <f t="shared" si="1"/>
        <v>70</v>
      </c>
      <c r="Y35" s="85">
        <f t="shared" si="1"/>
        <v>208</v>
      </c>
      <c r="Z35" s="85">
        <f t="shared" si="1"/>
        <v>150</v>
      </c>
      <c r="AA35" s="85">
        <f t="shared" si="1"/>
        <v>171</v>
      </c>
      <c r="AB35" s="85">
        <f t="shared" si="1"/>
        <v>329</v>
      </c>
      <c r="AC35" s="85">
        <f t="shared" si="1"/>
        <v>112</v>
      </c>
      <c r="AD35" s="85">
        <f t="shared" si="1"/>
        <v>301</v>
      </c>
      <c r="AE35" s="85">
        <f t="shared" si="1"/>
        <v>73</v>
      </c>
      <c r="AF35" s="85">
        <f t="shared" si="1"/>
        <v>339</v>
      </c>
      <c r="AG35" s="85">
        <f t="shared" si="1"/>
        <v>15</v>
      </c>
      <c r="AH35" s="85">
        <f t="shared" si="1"/>
        <v>48</v>
      </c>
      <c r="AI35" s="85">
        <f t="shared" si="1"/>
        <v>38</v>
      </c>
      <c r="AJ35" s="85">
        <f t="shared" si="1"/>
        <v>511</v>
      </c>
      <c r="AK35" s="85">
        <f t="shared" si="1"/>
        <v>79</v>
      </c>
      <c r="AL35" s="85">
        <f t="shared" si="1"/>
        <v>5</v>
      </c>
      <c r="AM35" s="85">
        <f t="shared" si="1"/>
        <v>14</v>
      </c>
      <c r="AN35" s="85">
        <f t="shared" si="1"/>
        <v>284</v>
      </c>
      <c r="AO35" s="85">
        <f t="shared" si="1"/>
        <v>148</v>
      </c>
      <c r="AP35" s="85">
        <f t="shared" si="1"/>
        <v>67</v>
      </c>
      <c r="AQ35" s="85">
        <f t="shared" si="1"/>
        <v>12</v>
      </c>
      <c r="AR35" t="b">
        <f>+ROUND(SUM(C35:AQ35),0)=ROUND(B35,0)</f>
        <v>1</v>
      </c>
    </row>
    <row r="36" spans="1:44" x14ac:dyDescent="0.25">
      <c r="B36" s="93"/>
    </row>
    <row r="37" spans="1:44" x14ac:dyDescent="0.25">
      <c r="A37" s="42" t="s">
        <v>104</v>
      </c>
      <c r="B37" s="83">
        <f>+'Water Rate Proof'!B37</f>
        <v>486987683.54616201</v>
      </c>
      <c r="C37" s="83">
        <f>+Abraxas_W!P43</f>
        <v>11963802.318412719</v>
      </c>
      <c r="D37" s="83">
        <f>+'Aero Valley_W'!P43</f>
        <v>0</v>
      </c>
      <c r="E37" s="83">
        <f>+Amberwood_W!P43</f>
        <v>4091537.4856012035</v>
      </c>
      <c r="F37" s="83">
        <f>+'Aransas Bay_W'!P43</f>
        <v>25669177.738239519</v>
      </c>
      <c r="G37" s="83">
        <f>+'Big Wood Springs_W'!P43</f>
        <v>2634509.185070822</v>
      </c>
      <c r="H37" s="83">
        <f>+'Carroll Water_W'!P43</f>
        <v>26862390.009840898</v>
      </c>
      <c r="I37" s="83">
        <f>+Chaparral_W!P43</f>
        <v>3799284.8080582605</v>
      </c>
      <c r="J37" s="83">
        <f>+Coleto_W!P43</f>
        <v>8838703.9691789486</v>
      </c>
      <c r="K37" s="83">
        <f>+'Copano Cove_W'!P43</f>
        <v>48615559.715416566</v>
      </c>
      <c r="L37" s="83">
        <f>+'Copano Heights_W'!P43</f>
        <v>3882305.3415041547</v>
      </c>
      <c r="M37" s="83">
        <f>+'Council Creek_W'!P43</f>
        <v>8408764.6298304535</v>
      </c>
      <c r="N37" s="83">
        <f>+'Country Squire_W'!P43</f>
        <v>17389034.313805114</v>
      </c>
      <c r="O37" s="83">
        <f>+'El Pinon_W'!P43</f>
        <v>4018474.3162154681</v>
      </c>
      <c r="P37" s="83">
        <f>+'Flag Creek Ranch_W'!P43</f>
        <v>3040520.2439024393</v>
      </c>
      <c r="Q37" s="83">
        <f>+'Franklin County_W'!P43</f>
        <v>12391290.850728154</v>
      </c>
      <c r="R37" s="83">
        <f>+'Fremont Water_W'!P43</f>
        <v>4456853.3325298829</v>
      </c>
      <c r="S37" s="83">
        <f>+'La Playa_W'!P43</f>
        <v>1753516.0652576587</v>
      </c>
      <c r="T37" s="83">
        <f>+Laguna_W!P43</f>
        <v>44554099.030724809</v>
      </c>
      <c r="U37" s="83">
        <f>+'Lake Limestone_W'!P43</f>
        <v>30567480.611423556</v>
      </c>
      <c r="V37" s="83">
        <f>+'Live Oak Hills_W'!P43</f>
        <v>2354400.2846195949</v>
      </c>
      <c r="W37" s="83">
        <f>+'Longford Place_W'!P43</f>
        <v>7087127.4304163707</v>
      </c>
      <c r="X37" s="83">
        <f>+'North Victoria_W'!P43</f>
        <v>7421818.8732394362</v>
      </c>
      <c r="Y37" s="83">
        <f>+'Oak Hills Ranch_W'!P43</f>
        <v>19182388.175927833</v>
      </c>
      <c r="Z37" s="83">
        <f>+'Pelican Isle_W'!P43</f>
        <v>4926861.8618695922</v>
      </c>
      <c r="AA37" s="83">
        <f>+'Quiet Village_W'!P43</f>
        <v>1701586.2805003887</v>
      </c>
      <c r="AB37" s="83">
        <f>+'Ranch Country_W'!P43</f>
        <v>34518634.866509445</v>
      </c>
      <c r="AC37" s="83">
        <f>+'Red Oak_W'!P43</f>
        <v>5885112.026326864</v>
      </c>
      <c r="AD37" s="83">
        <f>+'Shady Oaks_W'!P43</f>
        <v>24103209.822481513</v>
      </c>
      <c r="AE37" s="83">
        <f>+'Tall Pines_W'!P43</f>
        <v>4951201.6113679474</v>
      </c>
      <c r="AF37" s="83">
        <f>+'Texas Landing_W'!P43</f>
        <v>22364814.108797293</v>
      </c>
      <c r="AG37" s="83">
        <f>+'Thousand Oaks_W'!P43</f>
        <v>839118</v>
      </c>
      <c r="AH37" s="83">
        <f>+Timberlane_W!P43</f>
        <v>3507032.1305153174</v>
      </c>
      <c r="AI37" s="83">
        <f>+Treetop_W!P43</f>
        <v>5903841.5682605682</v>
      </c>
      <c r="AJ37" s="83">
        <f>+'Tri County_W'!P43</f>
        <v>37335279.556110986</v>
      </c>
      <c r="AK37" s="83">
        <f>+'Vista Verde_W'!P43</f>
        <v>5771990.3814731278</v>
      </c>
      <c r="AL37" s="83">
        <f>+'Walnut Bend_W'!P43</f>
        <v>0</v>
      </c>
      <c r="AM37" s="83">
        <f>+Waterco_W!P43</f>
        <v>0</v>
      </c>
      <c r="AN37" s="83">
        <f>+Willow_W!P43</f>
        <v>22791126.016673893</v>
      </c>
      <c r="AO37" s="83">
        <f>+'Woodland Harbor_W'!P43</f>
        <v>8987565.144154992</v>
      </c>
      <c r="AP37" s="83">
        <f>+'Woodlands (Rocket)_W'!P43</f>
        <v>4417271.4411764713</v>
      </c>
      <c r="AQ37" s="83">
        <f>+'Woodlands West_W'!P43</f>
        <v>0</v>
      </c>
      <c r="AR37" t="b">
        <f>+ROUND(SUM(C37:AQ37),0)=ROUND(B37,0)</f>
        <v>1</v>
      </c>
    </row>
    <row r="39" spans="1:44" x14ac:dyDescent="0.25">
      <c r="A39" s="41" t="s">
        <v>98</v>
      </c>
    </row>
    <row r="40" spans="1:44" x14ac:dyDescent="0.25">
      <c r="A40" s="42" t="s">
        <v>99</v>
      </c>
    </row>
    <row r="41" spans="1:44" x14ac:dyDescent="0.25">
      <c r="A41" s="43" t="s">
        <v>85</v>
      </c>
      <c r="B41" s="89">
        <f t="shared" ref="B41:B50" si="2">B10*B25*12</f>
        <v>3298207.32</v>
      </c>
      <c r="C41" s="89">
        <f t="shared" ref="C41:AQ41" si="3">C10*C25*12</f>
        <v>1612.3200000000002</v>
      </c>
      <c r="D41" s="89">
        <f t="shared" si="3"/>
        <v>0</v>
      </c>
      <c r="E41" s="89">
        <f t="shared" si="3"/>
        <v>12808.32</v>
      </c>
      <c r="F41" s="89">
        <f t="shared" si="3"/>
        <v>322278.24</v>
      </c>
      <c r="G41" s="89">
        <f t="shared" si="3"/>
        <v>92602.44</v>
      </c>
      <c r="H41" s="89">
        <f t="shared" si="3"/>
        <v>255419.03999999998</v>
      </c>
      <c r="I41" s="89">
        <f t="shared" si="3"/>
        <v>0</v>
      </c>
      <c r="J41" s="89">
        <f t="shared" si="3"/>
        <v>674.28</v>
      </c>
      <c r="K41" s="89">
        <f t="shared" si="3"/>
        <v>279990</v>
      </c>
      <c r="L41" s="89">
        <f t="shared" si="3"/>
        <v>3799.68</v>
      </c>
      <c r="M41" s="89">
        <f t="shared" si="3"/>
        <v>290606.39999999997</v>
      </c>
      <c r="N41" s="89">
        <f t="shared" si="3"/>
        <v>134328</v>
      </c>
      <c r="O41" s="89">
        <f t="shared" si="3"/>
        <v>23172.6</v>
      </c>
      <c r="P41" s="89">
        <f t="shared" si="3"/>
        <v>28992.48</v>
      </c>
      <c r="Q41" s="89">
        <f t="shared" si="3"/>
        <v>0</v>
      </c>
      <c r="R41" s="89">
        <f t="shared" si="3"/>
        <v>563.52</v>
      </c>
      <c r="S41" s="89">
        <f t="shared" si="3"/>
        <v>18872.64</v>
      </c>
      <c r="T41" s="89">
        <f t="shared" si="3"/>
        <v>0</v>
      </c>
      <c r="U41" s="89">
        <f t="shared" si="3"/>
        <v>138281.76</v>
      </c>
      <c r="V41" s="89">
        <f t="shared" si="3"/>
        <v>0</v>
      </c>
      <c r="W41" s="89">
        <f t="shared" si="3"/>
        <v>52815.360000000008</v>
      </c>
      <c r="X41" s="89">
        <f t="shared" si="3"/>
        <v>0</v>
      </c>
      <c r="Y41" s="89">
        <f t="shared" si="3"/>
        <v>122503.67999999999</v>
      </c>
      <c r="Z41" s="89">
        <f t="shared" si="3"/>
        <v>82480.44</v>
      </c>
      <c r="AA41" s="89">
        <f t="shared" si="3"/>
        <v>37018.079999999994</v>
      </c>
      <c r="AB41" s="89">
        <f t="shared" si="3"/>
        <v>890.64</v>
      </c>
      <c r="AC41" s="89">
        <f t="shared" si="3"/>
        <v>95303.040000000008</v>
      </c>
      <c r="AD41" s="89">
        <f t="shared" si="3"/>
        <v>290368.68</v>
      </c>
      <c r="AE41" s="89">
        <f t="shared" si="3"/>
        <v>0</v>
      </c>
      <c r="AF41" s="89">
        <f t="shared" si="3"/>
        <v>207671.40000000002</v>
      </c>
      <c r="AG41" s="89">
        <f t="shared" si="3"/>
        <v>39805.199999999997</v>
      </c>
      <c r="AH41" s="89">
        <f t="shared" si="3"/>
        <v>24883.200000000004</v>
      </c>
      <c r="AI41" s="89">
        <f t="shared" si="3"/>
        <v>2141.3999999999996</v>
      </c>
      <c r="AJ41" s="89">
        <f t="shared" si="3"/>
        <v>140025.12</v>
      </c>
      <c r="AK41" s="89">
        <f t="shared" si="3"/>
        <v>30497.160000000003</v>
      </c>
      <c r="AL41" s="89">
        <f t="shared" si="3"/>
        <v>0</v>
      </c>
      <c r="AM41" s="89">
        <f t="shared" si="3"/>
        <v>0</v>
      </c>
      <c r="AN41" s="89">
        <f t="shared" si="3"/>
        <v>114411.23999999999</v>
      </c>
      <c r="AO41" s="89">
        <f t="shared" si="3"/>
        <v>106382.39999999999</v>
      </c>
      <c r="AP41" s="89">
        <f t="shared" si="3"/>
        <v>0</v>
      </c>
      <c r="AQ41" s="89">
        <f t="shared" si="3"/>
        <v>0</v>
      </c>
    </row>
    <row r="42" spans="1:44" x14ac:dyDescent="0.25">
      <c r="A42" s="43" t="s">
        <v>86</v>
      </c>
      <c r="B42" s="83">
        <f t="shared" si="2"/>
        <v>1221510.24</v>
      </c>
      <c r="C42" s="83">
        <f t="shared" ref="C42:AQ42" si="4">C11*C26*12</f>
        <v>97545.360000000015</v>
      </c>
      <c r="D42" s="83">
        <f t="shared" si="4"/>
        <v>0</v>
      </c>
      <c r="E42" s="83">
        <f t="shared" si="4"/>
        <v>0</v>
      </c>
      <c r="F42" s="83">
        <f t="shared" si="4"/>
        <v>0</v>
      </c>
      <c r="G42" s="83">
        <f t="shared" si="4"/>
        <v>0</v>
      </c>
      <c r="H42" s="83">
        <f t="shared" si="4"/>
        <v>109140.47999999998</v>
      </c>
      <c r="I42" s="83">
        <f t="shared" si="4"/>
        <v>10244.879999999999</v>
      </c>
      <c r="J42" s="83">
        <f t="shared" si="4"/>
        <v>115976.16</v>
      </c>
      <c r="K42" s="83">
        <f t="shared" si="4"/>
        <v>1098</v>
      </c>
      <c r="L42" s="83">
        <f t="shared" si="4"/>
        <v>100691.51999999999</v>
      </c>
      <c r="M42" s="83">
        <f t="shared" si="4"/>
        <v>0</v>
      </c>
      <c r="N42" s="83">
        <f t="shared" si="4"/>
        <v>2895</v>
      </c>
      <c r="O42" s="83">
        <f t="shared" si="4"/>
        <v>0</v>
      </c>
      <c r="P42" s="83">
        <f t="shared" si="4"/>
        <v>0</v>
      </c>
      <c r="Q42" s="83">
        <f t="shared" si="4"/>
        <v>92376.959999999992</v>
      </c>
      <c r="R42" s="83">
        <f t="shared" si="4"/>
        <v>1127.04</v>
      </c>
      <c r="S42" s="83">
        <f t="shared" si="4"/>
        <v>0</v>
      </c>
      <c r="T42" s="83">
        <f t="shared" si="4"/>
        <v>321278.39999999997</v>
      </c>
      <c r="U42" s="83">
        <f t="shared" si="4"/>
        <v>0</v>
      </c>
      <c r="V42" s="83">
        <f t="shared" si="4"/>
        <v>25513.200000000004</v>
      </c>
      <c r="W42" s="83">
        <f t="shared" si="4"/>
        <v>2296.3200000000002</v>
      </c>
      <c r="X42" s="83">
        <f t="shared" si="4"/>
        <v>133744.79999999999</v>
      </c>
      <c r="Y42" s="83">
        <f t="shared" si="4"/>
        <v>0</v>
      </c>
      <c r="Z42" s="83">
        <f t="shared" si="4"/>
        <v>553.56000000000006</v>
      </c>
      <c r="AA42" s="83">
        <f t="shared" si="4"/>
        <v>0</v>
      </c>
      <c r="AB42" s="83">
        <f t="shared" si="4"/>
        <v>292129.91999999998</v>
      </c>
      <c r="AC42" s="83">
        <f t="shared" si="4"/>
        <v>0</v>
      </c>
      <c r="AD42" s="83">
        <f t="shared" si="4"/>
        <v>0</v>
      </c>
      <c r="AE42" s="83">
        <f t="shared" si="4"/>
        <v>57229.08</v>
      </c>
      <c r="AF42" s="83">
        <f t="shared" si="4"/>
        <v>0</v>
      </c>
      <c r="AG42" s="83">
        <f t="shared" si="4"/>
        <v>0</v>
      </c>
      <c r="AH42" s="83">
        <f t="shared" si="4"/>
        <v>0</v>
      </c>
      <c r="AI42" s="83">
        <f t="shared" si="4"/>
        <v>79231.799999999988</v>
      </c>
      <c r="AJ42" s="83">
        <f t="shared" si="4"/>
        <v>0</v>
      </c>
      <c r="AK42" s="83">
        <f t="shared" si="4"/>
        <v>0</v>
      </c>
      <c r="AL42" s="83">
        <f t="shared" si="4"/>
        <v>0</v>
      </c>
      <c r="AM42" s="83">
        <f t="shared" si="4"/>
        <v>0</v>
      </c>
      <c r="AN42" s="83">
        <f t="shared" si="4"/>
        <v>404.28</v>
      </c>
      <c r="AO42" s="83">
        <f t="shared" si="4"/>
        <v>0</v>
      </c>
      <c r="AP42" s="83">
        <f t="shared" si="4"/>
        <v>46889.279999999999</v>
      </c>
      <c r="AQ42" s="83">
        <f t="shared" si="4"/>
        <v>0</v>
      </c>
    </row>
    <row r="43" spans="1:44" x14ac:dyDescent="0.25">
      <c r="A43" s="43" t="s">
        <v>87</v>
      </c>
      <c r="B43" s="83">
        <f t="shared" si="2"/>
        <v>74710.44</v>
      </c>
      <c r="C43" s="83">
        <f t="shared" ref="C43:AQ43" si="5">C12*C27*12</f>
        <v>0</v>
      </c>
      <c r="D43" s="83">
        <f t="shared" si="5"/>
        <v>0</v>
      </c>
      <c r="E43" s="83">
        <f t="shared" si="5"/>
        <v>0</v>
      </c>
      <c r="F43" s="83">
        <f t="shared" si="5"/>
        <v>0</v>
      </c>
      <c r="G43" s="83">
        <f t="shared" si="5"/>
        <v>0</v>
      </c>
      <c r="H43" s="83">
        <f t="shared" si="5"/>
        <v>0</v>
      </c>
      <c r="I43" s="83">
        <f t="shared" si="5"/>
        <v>335.52</v>
      </c>
      <c r="J43" s="83">
        <f t="shared" si="5"/>
        <v>0</v>
      </c>
      <c r="K43" s="83">
        <f t="shared" si="5"/>
        <v>611.28</v>
      </c>
      <c r="L43" s="83">
        <f t="shared" si="5"/>
        <v>0</v>
      </c>
      <c r="M43" s="83">
        <f t="shared" si="5"/>
        <v>0</v>
      </c>
      <c r="N43" s="83">
        <f t="shared" si="5"/>
        <v>966.96</v>
      </c>
      <c r="O43" s="83">
        <f t="shared" si="5"/>
        <v>0</v>
      </c>
      <c r="P43" s="83">
        <f t="shared" si="5"/>
        <v>5096.6400000000003</v>
      </c>
      <c r="Q43" s="83">
        <f t="shared" si="5"/>
        <v>0</v>
      </c>
      <c r="R43" s="83">
        <f t="shared" si="5"/>
        <v>53639.280000000006</v>
      </c>
      <c r="S43" s="83">
        <f t="shared" si="5"/>
        <v>0</v>
      </c>
      <c r="T43" s="83">
        <f t="shared" si="5"/>
        <v>1208.4000000000001</v>
      </c>
      <c r="U43" s="83">
        <f t="shared" si="5"/>
        <v>0</v>
      </c>
      <c r="V43" s="83">
        <f t="shared" si="5"/>
        <v>0</v>
      </c>
      <c r="W43" s="83">
        <f t="shared" si="5"/>
        <v>958.68000000000006</v>
      </c>
      <c r="X43" s="83">
        <f t="shared" si="5"/>
        <v>0</v>
      </c>
      <c r="Y43" s="83">
        <f t="shared" si="5"/>
        <v>0</v>
      </c>
      <c r="Z43" s="83">
        <f t="shared" si="5"/>
        <v>0</v>
      </c>
      <c r="AA43" s="83">
        <f t="shared" si="5"/>
        <v>0</v>
      </c>
      <c r="AB43" s="83">
        <f t="shared" si="5"/>
        <v>0</v>
      </c>
      <c r="AC43" s="83">
        <f t="shared" si="5"/>
        <v>0</v>
      </c>
      <c r="AD43" s="83">
        <f t="shared" si="5"/>
        <v>0</v>
      </c>
      <c r="AE43" s="83">
        <f t="shared" si="5"/>
        <v>0</v>
      </c>
      <c r="AF43" s="83">
        <f t="shared" si="5"/>
        <v>0</v>
      </c>
      <c r="AG43" s="83">
        <f t="shared" si="5"/>
        <v>0</v>
      </c>
      <c r="AH43" s="83">
        <f t="shared" si="5"/>
        <v>0</v>
      </c>
      <c r="AI43" s="83">
        <f t="shared" si="5"/>
        <v>0</v>
      </c>
      <c r="AJ43" s="83">
        <f t="shared" si="5"/>
        <v>1380.96</v>
      </c>
      <c r="AK43" s="83">
        <f t="shared" si="5"/>
        <v>0</v>
      </c>
      <c r="AL43" s="83">
        <f t="shared" si="5"/>
        <v>0</v>
      </c>
      <c r="AM43" s="83">
        <f t="shared" si="5"/>
        <v>0</v>
      </c>
      <c r="AN43" s="83">
        <f t="shared" si="5"/>
        <v>0</v>
      </c>
      <c r="AO43" s="83">
        <f t="shared" si="5"/>
        <v>0</v>
      </c>
      <c r="AP43" s="83">
        <f t="shared" si="5"/>
        <v>0</v>
      </c>
      <c r="AQ43" s="83">
        <f t="shared" si="5"/>
        <v>0</v>
      </c>
    </row>
    <row r="44" spans="1:44" x14ac:dyDescent="0.25">
      <c r="A44" s="43" t="s">
        <v>88</v>
      </c>
      <c r="B44" s="83">
        <f t="shared" si="2"/>
        <v>2159.04</v>
      </c>
      <c r="C44" s="83">
        <f t="shared" ref="C44:AQ44" si="6">C13*C28*12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1876.56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3">
        <f t="shared" si="6"/>
        <v>0</v>
      </c>
      <c r="AA44" s="83">
        <f t="shared" si="6"/>
        <v>0</v>
      </c>
      <c r="AB44" s="83">
        <f t="shared" si="6"/>
        <v>0</v>
      </c>
      <c r="AC44" s="83">
        <f t="shared" si="6"/>
        <v>0</v>
      </c>
      <c r="AD44" s="83">
        <f t="shared" si="6"/>
        <v>0</v>
      </c>
      <c r="AE44" s="83">
        <f t="shared" si="6"/>
        <v>0</v>
      </c>
      <c r="AF44" s="83">
        <f t="shared" si="6"/>
        <v>0</v>
      </c>
      <c r="AG44" s="83">
        <f t="shared" si="6"/>
        <v>0</v>
      </c>
      <c r="AH44" s="83">
        <f t="shared" si="6"/>
        <v>0</v>
      </c>
      <c r="AI44" s="83">
        <f t="shared" si="6"/>
        <v>0</v>
      </c>
      <c r="AJ44" s="83">
        <f t="shared" si="6"/>
        <v>0</v>
      </c>
      <c r="AK44" s="83">
        <f t="shared" si="6"/>
        <v>0</v>
      </c>
      <c r="AL44" s="83">
        <f t="shared" si="6"/>
        <v>0</v>
      </c>
      <c r="AM44" s="83">
        <f t="shared" si="6"/>
        <v>0</v>
      </c>
      <c r="AN44" s="83">
        <f t="shared" si="6"/>
        <v>0</v>
      </c>
      <c r="AO44" s="83">
        <f t="shared" si="6"/>
        <v>0</v>
      </c>
      <c r="AP44" s="83">
        <f t="shared" si="6"/>
        <v>0</v>
      </c>
      <c r="AQ44" s="83">
        <f t="shared" si="6"/>
        <v>0</v>
      </c>
    </row>
    <row r="45" spans="1:44" x14ac:dyDescent="0.25">
      <c r="A45" s="43" t="s">
        <v>89</v>
      </c>
      <c r="B45" s="83">
        <f t="shared" si="2"/>
        <v>6911.52</v>
      </c>
      <c r="C45" s="83">
        <f t="shared" ref="C45:AQ45" si="7">C14*C29*12</f>
        <v>0</v>
      </c>
      <c r="D45" s="83">
        <f t="shared" si="7"/>
        <v>0</v>
      </c>
      <c r="E45" s="83">
        <f t="shared" si="7"/>
        <v>0</v>
      </c>
      <c r="F45" s="83">
        <f t="shared" si="7"/>
        <v>0</v>
      </c>
      <c r="G45" s="83">
        <f t="shared" si="7"/>
        <v>0</v>
      </c>
      <c r="H45" s="83">
        <f t="shared" si="7"/>
        <v>0</v>
      </c>
      <c r="I45" s="83">
        <f t="shared" si="7"/>
        <v>0</v>
      </c>
      <c r="J45" s="83">
        <f t="shared" si="7"/>
        <v>0</v>
      </c>
      <c r="K45" s="83">
        <f t="shared" si="7"/>
        <v>0</v>
      </c>
      <c r="L45" s="83">
        <f t="shared" si="7"/>
        <v>0</v>
      </c>
      <c r="M45" s="83">
        <f t="shared" si="7"/>
        <v>0</v>
      </c>
      <c r="N45" s="83">
        <f t="shared" si="7"/>
        <v>0</v>
      </c>
      <c r="O45" s="83">
        <f t="shared" si="7"/>
        <v>0</v>
      </c>
      <c r="P45" s="83">
        <f t="shared" si="7"/>
        <v>0</v>
      </c>
      <c r="Q45" s="83">
        <f t="shared" si="7"/>
        <v>4734.3599999999997</v>
      </c>
      <c r="R45" s="83">
        <f t="shared" si="7"/>
        <v>0</v>
      </c>
      <c r="S45" s="83">
        <f t="shared" si="7"/>
        <v>0</v>
      </c>
      <c r="T45" s="83">
        <f t="shared" si="7"/>
        <v>3856.7999999999997</v>
      </c>
      <c r="U45" s="83">
        <f t="shared" si="7"/>
        <v>0</v>
      </c>
      <c r="V45" s="83">
        <f t="shared" si="7"/>
        <v>0</v>
      </c>
      <c r="W45" s="83">
        <f t="shared" si="7"/>
        <v>0</v>
      </c>
      <c r="X45" s="83">
        <f t="shared" si="7"/>
        <v>0</v>
      </c>
      <c r="Y45" s="83">
        <f t="shared" si="7"/>
        <v>0</v>
      </c>
      <c r="Z45" s="83">
        <f t="shared" si="7"/>
        <v>0</v>
      </c>
      <c r="AA45" s="83">
        <f t="shared" si="7"/>
        <v>0</v>
      </c>
      <c r="AB45" s="83">
        <f t="shared" si="7"/>
        <v>0</v>
      </c>
      <c r="AC45" s="83">
        <f t="shared" si="7"/>
        <v>0</v>
      </c>
      <c r="AD45" s="83">
        <f t="shared" si="7"/>
        <v>0</v>
      </c>
      <c r="AE45" s="83">
        <f t="shared" si="7"/>
        <v>0</v>
      </c>
      <c r="AF45" s="83">
        <f t="shared" si="7"/>
        <v>0</v>
      </c>
      <c r="AG45" s="83">
        <f t="shared" si="7"/>
        <v>0</v>
      </c>
      <c r="AH45" s="83">
        <f t="shared" si="7"/>
        <v>0</v>
      </c>
      <c r="AI45" s="83">
        <f t="shared" si="7"/>
        <v>0</v>
      </c>
      <c r="AJ45" s="83">
        <f t="shared" si="7"/>
        <v>0</v>
      </c>
      <c r="AK45" s="83">
        <f t="shared" si="7"/>
        <v>0</v>
      </c>
      <c r="AL45" s="83">
        <f t="shared" si="7"/>
        <v>0</v>
      </c>
      <c r="AM45" s="83">
        <f t="shared" si="7"/>
        <v>0</v>
      </c>
      <c r="AN45" s="83">
        <f t="shared" si="7"/>
        <v>0</v>
      </c>
      <c r="AO45" s="83">
        <f t="shared" si="7"/>
        <v>0</v>
      </c>
      <c r="AP45" s="83">
        <f t="shared" si="7"/>
        <v>0</v>
      </c>
      <c r="AQ45" s="83">
        <f t="shared" si="7"/>
        <v>0</v>
      </c>
    </row>
    <row r="46" spans="1:44" x14ac:dyDescent="0.25">
      <c r="A46" s="43" t="s">
        <v>90</v>
      </c>
      <c r="B46" s="83">
        <f t="shared" si="2"/>
        <v>0</v>
      </c>
      <c r="C46" s="83">
        <f t="shared" ref="C46:AQ46" si="8">C15*C30*12</f>
        <v>0</v>
      </c>
      <c r="D46" s="83">
        <f t="shared" si="8"/>
        <v>0</v>
      </c>
      <c r="E46" s="83">
        <f t="shared" si="8"/>
        <v>0</v>
      </c>
      <c r="F46" s="83">
        <f t="shared" si="8"/>
        <v>0</v>
      </c>
      <c r="G46" s="83">
        <f t="shared" si="8"/>
        <v>0</v>
      </c>
      <c r="H46" s="83">
        <f t="shared" si="8"/>
        <v>0</v>
      </c>
      <c r="I46" s="83">
        <f t="shared" si="8"/>
        <v>0</v>
      </c>
      <c r="J46" s="83">
        <f t="shared" si="8"/>
        <v>0</v>
      </c>
      <c r="K46" s="83">
        <f t="shared" si="8"/>
        <v>0</v>
      </c>
      <c r="L46" s="83">
        <f t="shared" si="8"/>
        <v>0</v>
      </c>
      <c r="M46" s="83">
        <f t="shared" si="8"/>
        <v>0</v>
      </c>
      <c r="N46" s="83">
        <f t="shared" si="8"/>
        <v>0</v>
      </c>
      <c r="O46" s="83">
        <f t="shared" si="8"/>
        <v>0</v>
      </c>
      <c r="P46" s="83">
        <f t="shared" si="8"/>
        <v>0</v>
      </c>
      <c r="Q46" s="83">
        <f t="shared" si="8"/>
        <v>0</v>
      </c>
      <c r="R46" s="83">
        <f t="shared" si="8"/>
        <v>0</v>
      </c>
      <c r="S46" s="83">
        <f t="shared" si="8"/>
        <v>0</v>
      </c>
      <c r="T46" s="83">
        <f t="shared" si="8"/>
        <v>0</v>
      </c>
      <c r="U46" s="83">
        <f t="shared" si="8"/>
        <v>0</v>
      </c>
      <c r="V46" s="83">
        <f t="shared" si="8"/>
        <v>0</v>
      </c>
      <c r="W46" s="83">
        <f t="shared" si="8"/>
        <v>0</v>
      </c>
      <c r="X46" s="83">
        <f t="shared" si="8"/>
        <v>0</v>
      </c>
      <c r="Y46" s="83">
        <f t="shared" si="8"/>
        <v>0</v>
      </c>
      <c r="Z46" s="83">
        <f t="shared" si="8"/>
        <v>0</v>
      </c>
      <c r="AA46" s="83">
        <f t="shared" si="8"/>
        <v>0</v>
      </c>
      <c r="AB46" s="83">
        <f t="shared" si="8"/>
        <v>0</v>
      </c>
      <c r="AC46" s="83">
        <f t="shared" si="8"/>
        <v>0</v>
      </c>
      <c r="AD46" s="83">
        <f t="shared" si="8"/>
        <v>0</v>
      </c>
      <c r="AE46" s="83">
        <f t="shared" si="8"/>
        <v>0</v>
      </c>
      <c r="AF46" s="83">
        <f t="shared" si="8"/>
        <v>0</v>
      </c>
      <c r="AG46" s="83">
        <f t="shared" si="8"/>
        <v>0</v>
      </c>
      <c r="AH46" s="83">
        <f t="shared" si="8"/>
        <v>0</v>
      </c>
      <c r="AI46" s="83">
        <f t="shared" si="8"/>
        <v>0</v>
      </c>
      <c r="AJ46" s="83">
        <f t="shared" si="8"/>
        <v>0</v>
      </c>
      <c r="AK46" s="83">
        <f t="shared" si="8"/>
        <v>0</v>
      </c>
      <c r="AL46" s="83">
        <f t="shared" si="8"/>
        <v>0</v>
      </c>
      <c r="AM46" s="83">
        <f t="shared" si="8"/>
        <v>0</v>
      </c>
      <c r="AN46" s="83">
        <f t="shared" si="8"/>
        <v>0</v>
      </c>
      <c r="AO46" s="83">
        <f t="shared" si="8"/>
        <v>0</v>
      </c>
      <c r="AP46" s="83">
        <f t="shared" si="8"/>
        <v>0</v>
      </c>
      <c r="AQ46" s="83">
        <f t="shared" si="8"/>
        <v>0</v>
      </c>
    </row>
    <row r="47" spans="1:44" x14ac:dyDescent="0.25">
      <c r="A47" s="43" t="s">
        <v>91</v>
      </c>
      <c r="B47" s="83">
        <f t="shared" si="2"/>
        <v>0</v>
      </c>
      <c r="C47" s="83">
        <f t="shared" ref="C47:AQ47" si="9">C16*C31*12</f>
        <v>0</v>
      </c>
      <c r="D47" s="83">
        <f t="shared" si="9"/>
        <v>0</v>
      </c>
      <c r="E47" s="83">
        <f t="shared" si="9"/>
        <v>0</v>
      </c>
      <c r="F47" s="83">
        <f t="shared" si="9"/>
        <v>0</v>
      </c>
      <c r="G47" s="83">
        <f t="shared" si="9"/>
        <v>0</v>
      </c>
      <c r="H47" s="83">
        <f t="shared" si="9"/>
        <v>0</v>
      </c>
      <c r="I47" s="83">
        <f t="shared" si="9"/>
        <v>0</v>
      </c>
      <c r="J47" s="83">
        <f t="shared" si="9"/>
        <v>0</v>
      </c>
      <c r="K47" s="83">
        <f t="shared" si="9"/>
        <v>0</v>
      </c>
      <c r="L47" s="83">
        <f t="shared" si="9"/>
        <v>0</v>
      </c>
      <c r="M47" s="83">
        <f t="shared" si="9"/>
        <v>0</v>
      </c>
      <c r="N47" s="83">
        <f t="shared" si="9"/>
        <v>0</v>
      </c>
      <c r="O47" s="83">
        <f t="shared" si="9"/>
        <v>0</v>
      </c>
      <c r="P47" s="83">
        <f t="shared" si="9"/>
        <v>0</v>
      </c>
      <c r="Q47" s="83">
        <f t="shared" si="9"/>
        <v>0</v>
      </c>
      <c r="R47" s="83">
        <f t="shared" si="9"/>
        <v>0</v>
      </c>
      <c r="S47" s="83">
        <f t="shared" si="9"/>
        <v>0</v>
      </c>
      <c r="T47" s="83">
        <f t="shared" si="9"/>
        <v>0</v>
      </c>
      <c r="U47" s="83">
        <f t="shared" si="9"/>
        <v>0</v>
      </c>
      <c r="V47" s="83">
        <f t="shared" si="9"/>
        <v>0</v>
      </c>
      <c r="W47" s="83">
        <f t="shared" si="9"/>
        <v>0</v>
      </c>
      <c r="X47" s="83">
        <f t="shared" si="9"/>
        <v>0</v>
      </c>
      <c r="Y47" s="83">
        <f t="shared" si="9"/>
        <v>0</v>
      </c>
      <c r="Z47" s="83">
        <f t="shared" si="9"/>
        <v>0</v>
      </c>
      <c r="AA47" s="83">
        <f t="shared" si="9"/>
        <v>0</v>
      </c>
      <c r="AB47" s="83">
        <f t="shared" si="9"/>
        <v>0</v>
      </c>
      <c r="AC47" s="83">
        <f t="shared" si="9"/>
        <v>0</v>
      </c>
      <c r="AD47" s="83">
        <f t="shared" si="9"/>
        <v>0</v>
      </c>
      <c r="AE47" s="83">
        <f t="shared" si="9"/>
        <v>0</v>
      </c>
      <c r="AF47" s="83">
        <f t="shared" si="9"/>
        <v>0</v>
      </c>
      <c r="AG47" s="83">
        <f t="shared" si="9"/>
        <v>0</v>
      </c>
      <c r="AH47" s="83">
        <f t="shared" si="9"/>
        <v>0</v>
      </c>
      <c r="AI47" s="83">
        <f t="shared" si="9"/>
        <v>0</v>
      </c>
      <c r="AJ47" s="83">
        <f t="shared" si="9"/>
        <v>0</v>
      </c>
      <c r="AK47" s="83">
        <f t="shared" si="9"/>
        <v>0</v>
      </c>
      <c r="AL47" s="83">
        <f t="shared" si="9"/>
        <v>0</v>
      </c>
      <c r="AM47" s="83">
        <f t="shared" si="9"/>
        <v>0</v>
      </c>
      <c r="AN47" s="83">
        <f t="shared" si="9"/>
        <v>0</v>
      </c>
      <c r="AO47" s="83">
        <f t="shared" si="9"/>
        <v>0</v>
      </c>
      <c r="AP47" s="83">
        <f t="shared" si="9"/>
        <v>0</v>
      </c>
      <c r="AQ47" s="83">
        <f t="shared" si="9"/>
        <v>0</v>
      </c>
    </row>
    <row r="48" spans="1:44" x14ac:dyDescent="0.25">
      <c r="A48" s="43" t="s">
        <v>92</v>
      </c>
      <c r="B48" s="83">
        <f t="shared" si="2"/>
        <v>0</v>
      </c>
      <c r="C48" s="83">
        <f t="shared" ref="C48:AQ48" si="10">C17*C32*12</f>
        <v>0</v>
      </c>
      <c r="D48" s="83">
        <f t="shared" si="10"/>
        <v>0</v>
      </c>
      <c r="E48" s="83">
        <f t="shared" si="10"/>
        <v>0</v>
      </c>
      <c r="F48" s="83">
        <f t="shared" si="10"/>
        <v>0</v>
      </c>
      <c r="G48" s="83">
        <f t="shared" si="10"/>
        <v>0</v>
      </c>
      <c r="H48" s="83">
        <f t="shared" si="10"/>
        <v>0</v>
      </c>
      <c r="I48" s="83">
        <f t="shared" si="10"/>
        <v>0</v>
      </c>
      <c r="J48" s="83">
        <f t="shared" si="10"/>
        <v>0</v>
      </c>
      <c r="K48" s="83">
        <f t="shared" si="10"/>
        <v>0</v>
      </c>
      <c r="L48" s="83">
        <f t="shared" si="10"/>
        <v>0</v>
      </c>
      <c r="M48" s="83">
        <f t="shared" si="10"/>
        <v>0</v>
      </c>
      <c r="N48" s="83">
        <f t="shared" si="10"/>
        <v>0</v>
      </c>
      <c r="O48" s="83">
        <f t="shared" si="10"/>
        <v>0</v>
      </c>
      <c r="P48" s="83">
        <f t="shared" si="10"/>
        <v>0</v>
      </c>
      <c r="Q48" s="83">
        <f t="shared" si="10"/>
        <v>0</v>
      </c>
      <c r="R48" s="83">
        <f t="shared" si="10"/>
        <v>0</v>
      </c>
      <c r="S48" s="83">
        <f t="shared" si="10"/>
        <v>0</v>
      </c>
      <c r="T48" s="83">
        <f t="shared" si="10"/>
        <v>0</v>
      </c>
      <c r="U48" s="83">
        <f t="shared" si="10"/>
        <v>0</v>
      </c>
      <c r="V48" s="83">
        <f t="shared" si="10"/>
        <v>0</v>
      </c>
      <c r="W48" s="83">
        <f t="shared" si="10"/>
        <v>0</v>
      </c>
      <c r="X48" s="83">
        <f t="shared" si="10"/>
        <v>0</v>
      </c>
      <c r="Y48" s="83">
        <f t="shared" si="10"/>
        <v>0</v>
      </c>
      <c r="Z48" s="83">
        <f t="shared" si="10"/>
        <v>0</v>
      </c>
      <c r="AA48" s="83">
        <f t="shared" si="10"/>
        <v>0</v>
      </c>
      <c r="AB48" s="83">
        <f t="shared" si="10"/>
        <v>0</v>
      </c>
      <c r="AC48" s="83">
        <f t="shared" si="10"/>
        <v>0</v>
      </c>
      <c r="AD48" s="83">
        <f t="shared" si="10"/>
        <v>0</v>
      </c>
      <c r="AE48" s="83">
        <f t="shared" si="10"/>
        <v>0</v>
      </c>
      <c r="AF48" s="83">
        <f t="shared" si="10"/>
        <v>0</v>
      </c>
      <c r="AG48" s="83">
        <f t="shared" si="10"/>
        <v>0</v>
      </c>
      <c r="AH48" s="83">
        <f t="shared" si="10"/>
        <v>0</v>
      </c>
      <c r="AI48" s="83">
        <f t="shared" si="10"/>
        <v>0</v>
      </c>
      <c r="AJ48" s="83">
        <f t="shared" si="10"/>
        <v>0</v>
      </c>
      <c r="AK48" s="83">
        <f t="shared" si="10"/>
        <v>0</v>
      </c>
      <c r="AL48" s="83">
        <f t="shared" si="10"/>
        <v>0</v>
      </c>
      <c r="AM48" s="83">
        <f t="shared" si="10"/>
        <v>0</v>
      </c>
      <c r="AN48" s="83">
        <f t="shared" si="10"/>
        <v>0</v>
      </c>
      <c r="AO48" s="83">
        <f t="shared" si="10"/>
        <v>0</v>
      </c>
      <c r="AP48" s="83">
        <f t="shared" si="10"/>
        <v>0</v>
      </c>
      <c r="AQ48" s="83">
        <f t="shared" si="10"/>
        <v>0</v>
      </c>
    </row>
    <row r="49" spans="1:44" x14ac:dyDescent="0.25">
      <c r="A49" s="43" t="s">
        <v>93</v>
      </c>
      <c r="B49" s="84">
        <f t="shared" si="2"/>
        <v>0</v>
      </c>
      <c r="C49" s="84">
        <f t="shared" ref="C49:AQ49" si="11">C18*C33*12</f>
        <v>0</v>
      </c>
      <c r="D49" s="84">
        <f t="shared" si="11"/>
        <v>0</v>
      </c>
      <c r="E49" s="84">
        <f t="shared" si="11"/>
        <v>0</v>
      </c>
      <c r="F49" s="84">
        <f t="shared" si="11"/>
        <v>0</v>
      </c>
      <c r="G49" s="84">
        <f t="shared" si="11"/>
        <v>0</v>
      </c>
      <c r="H49" s="84">
        <f t="shared" si="11"/>
        <v>0</v>
      </c>
      <c r="I49" s="84">
        <f t="shared" si="11"/>
        <v>0</v>
      </c>
      <c r="J49" s="84">
        <f t="shared" si="11"/>
        <v>0</v>
      </c>
      <c r="K49" s="84">
        <f t="shared" si="11"/>
        <v>0</v>
      </c>
      <c r="L49" s="84">
        <f t="shared" si="11"/>
        <v>0</v>
      </c>
      <c r="M49" s="84">
        <f t="shared" si="11"/>
        <v>0</v>
      </c>
      <c r="N49" s="84">
        <f t="shared" si="11"/>
        <v>0</v>
      </c>
      <c r="O49" s="84">
        <f t="shared" si="11"/>
        <v>0</v>
      </c>
      <c r="P49" s="84">
        <f t="shared" si="11"/>
        <v>0</v>
      </c>
      <c r="Q49" s="84">
        <f t="shared" si="11"/>
        <v>0</v>
      </c>
      <c r="R49" s="84">
        <f t="shared" si="11"/>
        <v>0</v>
      </c>
      <c r="S49" s="84">
        <f t="shared" si="11"/>
        <v>0</v>
      </c>
      <c r="T49" s="84">
        <f t="shared" si="11"/>
        <v>0</v>
      </c>
      <c r="U49" s="84">
        <f t="shared" si="11"/>
        <v>0</v>
      </c>
      <c r="V49" s="84">
        <f t="shared" si="11"/>
        <v>0</v>
      </c>
      <c r="W49" s="84">
        <f t="shared" si="11"/>
        <v>0</v>
      </c>
      <c r="X49" s="84">
        <f t="shared" si="11"/>
        <v>0</v>
      </c>
      <c r="Y49" s="84">
        <f t="shared" si="11"/>
        <v>0</v>
      </c>
      <c r="Z49" s="84">
        <f t="shared" si="11"/>
        <v>0</v>
      </c>
      <c r="AA49" s="84">
        <f t="shared" si="11"/>
        <v>0</v>
      </c>
      <c r="AB49" s="84">
        <f t="shared" si="11"/>
        <v>0</v>
      </c>
      <c r="AC49" s="84">
        <f t="shared" si="11"/>
        <v>0</v>
      </c>
      <c r="AD49" s="84">
        <f t="shared" si="11"/>
        <v>0</v>
      </c>
      <c r="AE49" s="84">
        <f t="shared" si="11"/>
        <v>0</v>
      </c>
      <c r="AF49" s="84">
        <f t="shared" si="11"/>
        <v>0</v>
      </c>
      <c r="AG49" s="84">
        <f t="shared" si="11"/>
        <v>0</v>
      </c>
      <c r="AH49" s="84">
        <f t="shared" si="11"/>
        <v>0</v>
      </c>
      <c r="AI49" s="84">
        <f t="shared" si="11"/>
        <v>0</v>
      </c>
      <c r="AJ49" s="84">
        <f t="shared" si="11"/>
        <v>0</v>
      </c>
      <c r="AK49" s="84">
        <f t="shared" si="11"/>
        <v>0</v>
      </c>
      <c r="AL49" s="84">
        <f t="shared" si="11"/>
        <v>0</v>
      </c>
      <c r="AM49" s="84">
        <f t="shared" si="11"/>
        <v>0</v>
      </c>
      <c r="AN49" s="84">
        <f t="shared" si="11"/>
        <v>0</v>
      </c>
      <c r="AO49" s="84">
        <f t="shared" si="11"/>
        <v>0</v>
      </c>
      <c r="AP49" s="84">
        <f t="shared" si="11"/>
        <v>0</v>
      </c>
      <c r="AQ49" s="84">
        <f t="shared" si="11"/>
        <v>0</v>
      </c>
    </row>
    <row r="50" spans="1:44" x14ac:dyDescent="0.25">
      <c r="A50" s="43" t="s">
        <v>152</v>
      </c>
      <c r="B50" s="84">
        <f t="shared" ca="1" si="2"/>
        <v>65976.12</v>
      </c>
      <c r="C50" s="84">
        <f t="shared" ref="C50:AQ50" ca="1" si="12">C19*C34*12</f>
        <v>0</v>
      </c>
      <c r="D50" s="84">
        <f t="shared" si="12"/>
        <v>68160</v>
      </c>
      <c r="E50" s="84">
        <f t="shared" ca="1" si="12"/>
        <v>0</v>
      </c>
      <c r="F50" s="84">
        <f t="shared" ca="1" si="12"/>
        <v>0</v>
      </c>
      <c r="G50" s="84">
        <f t="shared" ca="1" si="12"/>
        <v>0</v>
      </c>
      <c r="H50" s="84">
        <f t="shared" ca="1" si="12"/>
        <v>0</v>
      </c>
      <c r="I50" s="84">
        <f t="shared" ca="1" si="12"/>
        <v>0</v>
      </c>
      <c r="J50" s="84">
        <f t="shared" ca="1" si="12"/>
        <v>0</v>
      </c>
      <c r="K50" s="84">
        <f t="shared" ca="1" si="12"/>
        <v>0</v>
      </c>
      <c r="L50" s="84">
        <f t="shared" ca="1" si="12"/>
        <v>0</v>
      </c>
      <c r="M50" s="84">
        <f t="shared" ca="1" si="12"/>
        <v>0</v>
      </c>
      <c r="N50" s="84">
        <f t="shared" ca="1" si="12"/>
        <v>0</v>
      </c>
      <c r="O50" s="84">
        <f t="shared" ca="1" si="12"/>
        <v>0</v>
      </c>
      <c r="P50" s="84">
        <f t="shared" ca="1" si="12"/>
        <v>0</v>
      </c>
      <c r="Q50" s="84">
        <f t="shared" ca="1" si="12"/>
        <v>0</v>
      </c>
      <c r="R50" s="84">
        <f t="shared" ca="1" si="12"/>
        <v>0</v>
      </c>
      <c r="S50" s="84">
        <f t="shared" ca="1" si="12"/>
        <v>0</v>
      </c>
      <c r="T50" s="84">
        <f t="shared" ca="1" si="12"/>
        <v>0</v>
      </c>
      <c r="U50" s="84">
        <f t="shared" ca="1" si="12"/>
        <v>0</v>
      </c>
      <c r="V50" s="84">
        <f t="shared" ca="1" si="12"/>
        <v>0</v>
      </c>
      <c r="W50" s="84">
        <f t="shared" ca="1" si="12"/>
        <v>0</v>
      </c>
      <c r="X50" s="84">
        <f t="shared" ca="1" si="12"/>
        <v>0</v>
      </c>
      <c r="Y50" s="84">
        <f t="shared" ca="1" si="12"/>
        <v>0</v>
      </c>
      <c r="Z50" s="84">
        <f t="shared" ca="1" si="12"/>
        <v>0</v>
      </c>
      <c r="AA50" s="84">
        <f t="shared" ca="1" si="12"/>
        <v>0</v>
      </c>
      <c r="AB50" s="84">
        <f t="shared" ca="1" si="12"/>
        <v>0</v>
      </c>
      <c r="AC50" s="84">
        <f t="shared" ca="1" si="12"/>
        <v>0</v>
      </c>
      <c r="AD50" s="84">
        <f t="shared" ca="1" si="12"/>
        <v>0</v>
      </c>
      <c r="AE50" s="84">
        <f t="shared" ca="1" si="12"/>
        <v>0</v>
      </c>
      <c r="AF50" s="84">
        <f t="shared" ca="1" si="12"/>
        <v>0</v>
      </c>
      <c r="AG50" s="84">
        <f t="shared" ca="1" si="12"/>
        <v>0</v>
      </c>
      <c r="AH50" s="84">
        <f t="shared" ca="1" si="12"/>
        <v>0</v>
      </c>
      <c r="AI50" s="84">
        <f t="shared" ca="1" si="12"/>
        <v>0</v>
      </c>
      <c r="AJ50" s="84">
        <f t="shared" ca="1" si="12"/>
        <v>0</v>
      </c>
      <c r="AK50" s="84">
        <f t="shared" ca="1" si="12"/>
        <v>0</v>
      </c>
      <c r="AL50" s="84">
        <f t="shared" si="12"/>
        <v>40469.399999999994</v>
      </c>
      <c r="AM50" s="84">
        <f t="shared" si="12"/>
        <v>61595.520000000004</v>
      </c>
      <c r="AN50" s="84">
        <f t="shared" ca="1" si="12"/>
        <v>0</v>
      </c>
      <c r="AO50" s="84">
        <f t="shared" ca="1" si="12"/>
        <v>0</v>
      </c>
      <c r="AP50" s="84">
        <f t="shared" ca="1" si="12"/>
        <v>0</v>
      </c>
      <c r="AQ50" s="84">
        <f t="shared" si="12"/>
        <v>35144.639999999999</v>
      </c>
    </row>
    <row r="51" spans="1:44" x14ac:dyDescent="0.25">
      <c r="A51" s="44" t="s">
        <v>30</v>
      </c>
      <c r="B51" s="90">
        <f ca="1">SUM(B41:B50)</f>
        <v>4669474.68</v>
      </c>
      <c r="C51" s="90">
        <f t="shared" ref="C51:AQ51" ca="1" si="13">SUM(C41:C50)</f>
        <v>99157.680000000022</v>
      </c>
      <c r="D51" s="90">
        <f t="shared" si="13"/>
        <v>68160</v>
      </c>
      <c r="E51" s="90">
        <f t="shared" ca="1" si="13"/>
        <v>12808.32</v>
      </c>
      <c r="F51" s="90">
        <f t="shared" ca="1" si="13"/>
        <v>322278.24</v>
      </c>
      <c r="G51" s="90">
        <f t="shared" ca="1" si="13"/>
        <v>92602.44</v>
      </c>
      <c r="H51" s="90">
        <f t="shared" ca="1" si="13"/>
        <v>364559.51999999996</v>
      </c>
      <c r="I51" s="90">
        <f t="shared" ca="1" si="13"/>
        <v>10580.4</v>
      </c>
      <c r="J51" s="90">
        <f t="shared" ca="1" si="13"/>
        <v>116650.44</v>
      </c>
      <c r="K51" s="90">
        <f t="shared" ca="1" si="13"/>
        <v>281699.28000000003</v>
      </c>
      <c r="L51" s="90">
        <f t="shared" ca="1" si="13"/>
        <v>104491.19999999998</v>
      </c>
      <c r="M51" s="90">
        <f t="shared" ca="1" si="13"/>
        <v>290606.39999999997</v>
      </c>
      <c r="N51" s="90">
        <f t="shared" ca="1" si="13"/>
        <v>138189.96</v>
      </c>
      <c r="O51" s="90">
        <f t="shared" ca="1" si="13"/>
        <v>23172.6</v>
      </c>
      <c r="P51" s="90">
        <f t="shared" ca="1" si="13"/>
        <v>34089.120000000003</v>
      </c>
      <c r="Q51" s="90">
        <f t="shared" ca="1" si="13"/>
        <v>97111.319999999992</v>
      </c>
      <c r="R51" s="90">
        <f t="shared" ca="1" si="13"/>
        <v>57206.400000000001</v>
      </c>
      <c r="S51" s="90">
        <f t="shared" ca="1" si="13"/>
        <v>18872.64</v>
      </c>
      <c r="T51" s="90">
        <f t="shared" ca="1" si="13"/>
        <v>326343.59999999998</v>
      </c>
      <c r="U51" s="90">
        <f t="shared" ca="1" si="13"/>
        <v>138281.76</v>
      </c>
      <c r="V51" s="90">
        <f t="shared" ca="1" si="13"/>
        <v>25513.200000000004</v>
      </c>
      <c r="W51" s="90">
        <f t="shared" ca="1" si="13"/>
        <v>56070.360000000008</v>
      </c>
      <c r="X51" s="90">
        <f t="shared" ca="1" si="13"/>
        <v>133744.79999999999</v>
      </c>
      <c r="Y51" s="90">
        <f t="shared" ca="1" si="13"/>
        <v>122503.67999999999</v>
      </c>
      <c r="Z51" s="90">
        <f t="shared" ca="1" si="13"/>
        <v>83034</v>
      </c>
      <c r="AA51" s="90">
        <f t="shared" ca="1" si="13"/>
        <v>37018.079999999994</v>
      </c>
      <c r="AB51" s="90">
        <f t="shared" ca="1" si="13"/>
        <v>293020.56</v>
      </c>
      <c r="AC51" s="90">
        <f t="shared" ca="1" si="13"/>
        <v>95303.040000000008</v>
      </c>
      <c r="AD51" s="90">
        <f t="shared" ca="1" si="13"/>
        <v>290368.68</v>
      </c>
      <c r="AE51" s="90">
        <f t="shared" ca="1" si="13"/>
        <v>57229.08</v>
      </c>
      <c r="AF51" s="90">
        <f t="shared" ca="1" si="13"/>
        <v>207671.40000000002</v>
      </c>
      <c r="AG51" s="90">
        <f t="shared" ca="1" si="13"/>
        <v>39805.199999999997</v>
      </c>
      <c r="AH51" s="90">
        <f t="shared" ca="1" si="13"/>
        <v>24883.200000000004</v>
      </c>
      <c r="AI51" s="90">
        <f t="shared" ca="1" si="13"/>
        <v>81373.199999999983</v>
      </c>
      <c r="AJ51" s="90">
        <f t="shared" ca="1" si="13"/>
        <v>141406.07999999999</v>
      </c>
      <c r="AK51" s="90">
        <f t="shared" ca="1" si="13"/>
        <v>30497.160000000003</v>
      </c>
      <c r="AL51" s="90">
        <f t="shared" si="13"/>
        <v>40469.399999999994</v>
      </c>
      <c r="AM51" s="90">
        <f t="shared" si="13"/>
        <v>61595.520000000004</v>
      </c>
      <c r="AN51" s="90">
        <f t="shared" ca="1" si="13"/>
        <v>114815.51999999999</v>
      </c>
      <c r="AO51" s="90">
        <f t="shared" ca="1" si="13"/>
        <v>106382.39999999999</v>
      </c>
      <c r="AP51" s="90">
        <f t="shared" ca="1" si="13"/>
        <v>46889.279999999999</v>
      </c>
      <c r="AQ51" s="90">
        <f t="shared" si="13"/>
        <v>35144.639999999999</v>
      </c>
    </row>
    <row r="53" spans="1:44" x14ac:dyDescent="0.25">
      <c r="A53" s="42" t="s">
        <v>100</v>
      </c>
      <c r="B53" s="89">
        <f ca="1">B21*(B37/1000)</f>
        <v>2697911.7668457376</v>
      </c>
      <c r="C53" s="89">
        <f t="shared" ref="C53:AQ53" ca="1" si="14">C21*(C37/1000)</f>
        <v>59699.373568879477</v>
      </c>
      <c r="D53" s="89">
        <f t="shared" si="14"/>
        <v>0</v>
      </c>
      <c r="E53" s="89">
        <f t="shared" ca="1" si="14"/>
        <v>10024.26683972295</v>
      </c>
      <c r="F53" s="89">
        <f t="shared" ca="1" si="14"/>
        <v>181994.47016411819</v>
      </c>
      <c r="G53" s="89">
        <f t="shared" ca="1" si="14"/>
        <v>48000.757351990382</v>
      </c>
      <c r="H53" s="89">
        <f t="shared" ca="1" si="14"/>
        <v>203885.54017469243</v>
      </c>
      <c r="I53" s="89">
        <f t="shared" ca="1" si="14"/>
        <v>8624.3765142922512</v>
      </c>
      <c r="J53" s="89">
        <f t="shared" ca="1" si="14"/>
        <v>65406.409371924223</v>
      </c>
      <c r="K53" s="89">
        <f t="shared" ca="1" si="14"/>
        <v>168695.9922124955</v>
      </c>
      <c r="L53" s="89">
        <f t="shared" ca="1" si="14"/>
        <v>53847.575086662619</v>
      </c>
      <c r="M53" s="89">
        <f t="shared" ca="1" si="14"/>
        <v>150685.06216656175</v>
      </c>
      <c r="N53" s="89">
        <f t="shared" ca="1" si="14"/>
        <v>83815.145392540653</v>
      </c>
      <c r="O53" s="89">
        <f t="shared" ca="1" si="14"/>
        <v>15029.093942645852</v>
      </c>
      <c r="P53" s="89">
        <f t="shared" ca="1" si="14"/>
        <v>19520.139965853661</v>
      </c>
      <c r="Q53" s="89">
        <f t="shared" ca="1" si="14"/>
        <v>56628.199187827668</v>
      </c>
      <c r="R53" s="89">
        <f t="shared" ca="1" si="14"/>
        <v>32178.481060865754</v>
      </c>
      <c r="S53" s="89">
        <f t="shared" ca="1" si="14"/>
        <v>10871.799604597485</v>
      </c>
      <c r="T53" s="89">
        <f t="shared" ca="1" si="14"/>
        <v>200938.98662856888</v>
      </c>
      <c r="U53" s="89">
        <f t="shared" ca="1" si="14"/>
        <v>95676.214313755729</v>
      </c>
      <c r="V53" s="89">
        <f t="shared" ca="1" si="14"/>
        <v>14691.457776026273</v>
      </c>
      <c r="W53" s="89">
        <f t="shared" ca="1" si="14"/>
        <v>34018.211665998577</v>
      </c>
      <c r="X53" s="89">
        <f t="shared" ca="1" si="14"/>
        <v>72585.38858028168</v>
      </c>
      <c r="Y53" s="89">
        <f t="shared" ca="1" si="14"/>
        <v>77688.672112507717</v>
      </c>
      <c r="Z53" s="89">
        <f t="shared" ca="1" si="14"/>
        <v>45327.129129200242</v>
      </c>
      <c r="AA53" s="89">
        <f t="shared" ca="1" si="14"/>
        <v>19295.988420874408</v>
      </c>
      <c r="AB53" s="89">
        <f t="shared" ca="1" si="14"/>
        <v>175354.66512186799</v>
      </c>
      <c r="AC53" s="89">
        <f t="shared" ca="1" si="14"/>
        <v>52259.794793782559</v>
      </c>
      <c r="AD53" s="89">
        <f t="shared" ca="1" si="14"/>
        <v>164865.95518577355</v>
      </c>
      <c r="AE53" s="89">
        <f t="shared" ca="1" si="14"/>
        <v>32677.93063502845</v>
      </c>
      <c r="AF53" s="89">
        <f t="shared" ca="1" si="14"/>
        <v>122559.18131620919</v>
      </c>
      <c r="AG53" s="89">
        <f t="shared" ca="1" si="14"/>
        <v>20365.39386</v>
      </c>
      <c r="AH53" s="89">
        <f t="shared" ca="1" si="14"/>
        <v>15430.941374267399</v>
      </c>
      <c r="AI53" s="89">
        <f t="shared" ca="1" si="14"/>
        <v>45400.541659923772</v>
      </c>
      <c r="AJ53" s="89">
        <f t="shared" ca="1" si="14"/>
        <v>103418.72437042744</v>
      </c>
      <c r="AK53" s="89">
        <f t="shared" ca="1" si="14"/>
        <v>20259.686238970677</v>
      </c>
      <c r="AL53" s="89">
        <f t="shared" si="14"/>
        <v>0</v>
      </c>
      <c r="AM53" s="89">
        <f t="shared" si="14"/>
        <v>0</v>
      </c>
      <c r="AN53" s="89">
        <f t="shared" ca="1" si="14"/>
        <v>77034.00593635776</v>
      </c>
      <c r="AO53" s="89">
        <f t="shared" ca="1" si="14"/>
        <v>57879.919528358158</v>
      </c>
      <c r="AP53" s="89">
        <f t="shared" ca="1" si="14"/>
        <v>27077.873934411768</v>
      </c>
      <c r="AQ53" s="89">
        <f t="shared" si="14"/>
        <v>0</v>
      </c>
    </row>
    <row r="55" spans="1:44" x14ac:dyDescent="0.25">
      <c r="A55" t="s">
        <v>101</v>
      </c>
      <c r="B55" s="52">
        <f ca="1">B53+B51</f>
        <v>7367386.4468457373</v>
      </c>
      <c r="C55" s="52">
        <f t="shared" ref="C55:AQ55" ca="1" si="15">C53+C51</f>
        <v>158857.05356887949</v>
      </c>
      <c r="D55" s="52">
        <f t="shared" si="15"/>
        <v>68160</v>
      </c>
      <c r="E55" s="52">
        <f t="shared" ca="1" si="15"/>
        <v>22832.58683972295</v>
      </c>
      <c r="F55" s="52">
        <f t="shared" ca="1" si="15"/>
        <v>504272.71016411821</v>
      </c>
      <c r="G55" s="52">
        <f t="shared" ca="1" si="15"/>
        <v>140603.19735199038</v>
      </c>
      <c r="H55" s="52">
        <f t="shared" ca="1" si="15"/>
        <v>568445.06017469242</v>
      </c>
      <c r="I55" s="52">
        <f t="shared" ca="1" si="15"/>
        <v>19204.776514292251</v>
      </c>
      <c r="J55" s="52">
        <f t="shared" ca="1" si="15"/>
        <v>182056.84937192424</v>
      </c>
      <c r="K55" s="52">
        <f t="shared" ca="1" si="15"/>
        <v>450395.27221249556</v>
      </c>
      <c r="L55" s="52">
        <f t="shared" ca="1" si="15"/>
        <v>158338.77508666262</v>
      </c>
      <c r="M55" s="52">
        <f t="shared" ca="1" si="15"/>
        <v>441291.46216656175</v>
      </c>
      <c r="N55" s="52">
        <f t="shared" ca="1" si="15"/>
        <v>222005.10539254063</v>
      </c>
      <c r="O55" s="52">
        <f t="shared" ca="1" si="15"/>
        <v>38201.693942645848</v>
      </c>
      <c r="P55" s="52">
        <f t="shared" ca="1" si="15"/>
        <v>53609.259965853664</v>
      </c>
      <c r="Q55" s="52">
        <f t="shared" ca="1" si="15"/>
        <v>153739.51918782765</v>
      </c>
      <c r="R55" s="52">
        <f t="shared" ca="1" si="15"/>
        <v>89384.881060865751</v>
      </c>
      <c r="S55" s="52">
        <f t="shared" ca="1" si="15"/>
        <v>29744.439604597486</v>
      </c>
      <c r="T55" s="52">
        <f t="shared" ca="1" si="15"/>
        <v>527282.58662856882</v>
      </c>
      <c r="U55" s="52">
        <f t="shared" ca="1" si="15"/>
        <v>233957.97431375575</v>
      </c>
      <c r="V55" s="52">
        <f t="shared" ca="1" si="15"/>
        <v>40204.657776026273</v>
      </c>
      <c r="W55" s="52">
        <f t="shared" ca="1" si="15"/>
        <v>90088.571665998577</v>
      </c>
      <c r="X55" s="52">
        <f t="shared" ca="1" si="15"/>
        <v>206330.18858028168</v>
      </c>
      <c r="Y55" s="52">
        <f t="shared" ca="1" si="15"/>
        <v>200192.35211250771</v>
      </c>
      <c r="Z55" s="52">
        <f t="shared" ca="1" si="15"/>
        <v>128361.12912920024</v>
      </c>
      <c r="AA55" s="52">
        <f t="shared" ca="1" si="15"/>
        <v>56314.068420874406</v>
      </c>
      <c r="AB55" s="52">
        <f t="shared" ca="1" si="15"/>
        <v>468375.22512186796</v>
      </c>
      <c r="AC55" s="52">
        <f t="shared" ca="1" si="15"/>
        <v>147562.83479378256</v>
      </c>
      <c r="AD55" s="52">
        <f t="shared" ca="1" si="15"/>
        <v>455234.63518577354</v>
      </c>
      <c r="AE55" s="52">
        <f t="shared" ca="1" si="15"/>
        <v>89907.010635028448</v>
      </c>
      <c r="AF55" s="52">
        <f t="shared" ca="1" si="15"/>
        <v>330230.58131620922</v>
      </c>
      <c r="AG55" s="52">
        <f t="shared" ca="1" si="15"/>
        <v>60170.593859999994</v>
      </c>
      <c r="AH55" s="52">
        <f t="shared" ca="1" si="15"/>
        <v>40314.141374267405</v>
      </c>
      <c r="AI55" s="52">
        <f t="shared" ca="1" si="15"/>
        <v>126773.74165992375</v>
      </c>
      <c r="AJ55" s="52">
        <f t="shared" ca="1" si="15"/>
        <v>244824.80437042745</v>
      </c>
      <c r="AK55" s="52">
        <f t="shared" ca="1" si="15"/>
        <v>50756.846238970684</v>
      </c>
      <c r="AL55" s="52">
        <f t="shared" si="15"/>
        <v>40469.399999999994</v>
      </c>
      <c r="AM55" s="52">
        <f t="shared" si="15"/>
        <v>61595.520000000004</v>
      </c>
      <c r="AN55" s="52">
        <f t="shared" ca="1" si="15"/>
        <v>191849.52593635774</v>
      </c>
      <c r="AO55" s="52">
        <f t="shared" ca="1" si="15"/>
        <v>164262.31952835814</v>
      </c>
      <c r="AP55" s="52">
        <f t="shared" ca="1" si="15"/>
        <v>73967.153934411763</v>
      </c>
      <c r="AQ55" s="52">
        <f t="shared" si="15"/>
        <v>35144.639999999999</v>
      </c>
    </row>
    <row r="56" spans="1:44" x14ac:dyDescent="0.25">
      <c r="A56" t="s">
        <v>52</v>
      </c>
      <c r="B56" s="91">
        <f>+'Water Rate Proof'!B56</f>
        <v>7365180.9812724991</v>
      </c>
      <c r="C56" s="91">
        <f>+Abraxas_W!P62</f>
        <v>158803.71427889503</v>
      </c>
      <c r="D56" s="91">
        <f>+'Aero Valley_W'!P62</f>
        <v>68160.069127228577</v>
      </c>
      <c r="E56" s="91">
        <f>+Amberwood_W!P62</f>
        <v>22815.061355834219</v>
      </c>
      <c r="F56" s="91">
        <f>+'Aransas Bay_W'!P62</f>
        <v>504191.01812464889</v>
      </c>
      <c r="G56" s="91">
        <f>+'Big Wood Springs_W'!P62</f>
        <v>140590.04736026673</v>
      </c>
      <c r="H56" s="91">
        <f>+'Carroll Water_W'!P62</f>
        <v>568400.35486331442</v>
      </c>
      <c r="I56" s="91">
        <f>+Chaparral_W!P62</f>
        <v>19219.175804565755</v>
      </c>
      <c r="J56" s="91">
        <f>+Coleto_W!P62</f>
        <v>182077.93843343775</v>
      </c>
      <c r="K56" s="91">
        <f>+'Copano Cove_W'!P62</f>
        <v>450296.98395548313</v>
      </c>
      <c r="L56" s="91">
        <f>+'Copano Heights_W'!P62</f>
        <v>158351.65197273614</v>
      </c>
      <c r="M56" s="91">
        <f>+'Council Creek_W'!P62</f>
        <v>441330.03467269422</v>
      </c>
      <c r="N56" s="91">
        <f>+'Country Squire_W'!P62</f>
        <v>221947.20943260624</v>
      </c>
      <c r="O56" s="91">
        <f>+'El Pinon_W'!P62</f>
        <v>38211.436898031272</v>
      </c>
      <c r="P56" s="91">
        <f>+'Flag Creek Ranch_W'!P62</f>
        <v>53622.048367462383</v>
      </c>
      <c r="Q56" s="91">
        <f>+'Franklin County_W'!P62</f>
        <v>153783.61684055626</v>
      </c>
      <c r="R56" s="91">
        <f>+'Fremont Water_W'!P62</f>
        <v>89405.270559275057</v>
      </c>
      <c r="S56" s="91">
        <f>+'La Playa_W'!P62</f>
        <v>29750.704949116873</v>
      </c>
      <c r="T56" s="91">
        <f>+Laguna_W!P62</f>
        <v>527281.15365314716</v>
      </c>
      <c r="U56" s="91">
        <f>+'Lake Limestone_W'!P62</f>
        <v>234035.70845425746</v>
      </c>
      <c r="V56" s="91">
        <f>+'Live Oak Hills_W'!P62</f>
        <v>40207.800760737453</v>
      </c>
      <c r="W56" s="91">
        <f>+'Longford Place_W'!P62</f>
        <v>90092.215983372531</v>
      </c>
      <c r="X56" s="91">
        <f>+'North Victoria_W'!P62</f>
        <v>206324.84145332593</v>
      </c>
      <c r="Y56" s="91">
        <f>+'Oak Hills Ranch_W'!P62</f>
        <v>200156.94153789699</v>
      </c>
      <c r="Z56" s="91">
        <f>+'Pelican Isle_W'!P62</f>
        <v>128369.38365740962</v>
      </c>
      <c r="AA56" s="91">
        <f>+'Quiet Village_W'!P62</f>
        <v>56305.791094332817</v>
      </c>
      <c r="AB56" s="91">
        <f>+'Ranch Country_W'!P62</f>
        <v>468499.83993289451</v>
      </c>
      <c r="AC56" s="91">
        <f>+'Red Oak_W'!P62</f>
        <v>147567.57477996609</v>
      </c>
      <c r="AD56" s="91">
        <f>+'Shady Oaks_W'!P62</f>
        <v>455129.98613895231</v>
      </c>
      <c r="AE56" s="91">
        <f>+'Tall Pines_W'!P62</f>
        <v>89890.944725486857</v>
      </c>
      <c r="AF56" s="91">
        <f>+'Texas Landing_W'!P62</f>
        <v>330149.33006656816</v>
      </c>
      <c r="AG56" s="91">
        <f>+'Thousand Oaks_W'!P62</f>
        <v>60168.84931301586</v>
      </c>
      <c r="AH56" s="91">
        <f>+Timberlane_W!P62</f>
        <v>40308.931635681351</v>
      </c>
      <c r="AI56" s="91">
        <f>+Treetop_W!P62</f>
        <v>126783.34159163751</v>
      </c>
      <c r="AJ56" s="91">
        <f>+'Tri County_W'!P62</f>
        <v>244787.23482893311</v>
      </c>
      <c r="AK56" s="91">
        <f>+'Vista Verde_W'!P62</f>
        <v>50728.388931433074</v>
      </c>
      <c r="AL56" s="91">
        <f>+'Walnut Bend_W'!P62</f>
        <v>40469.390569026567</v>
      </c>
      <c r="AM56" s="91">
        <f>+Waterco_W!P62</f>
        <v>61594.827751218516</v>
      </c>
      <c r="AN56" s="91">
        <f>+Willow_W!P62</f>
        <v>191961.20856677261</v>
      </c>
      <c r="AO56" s="91">
        <f>+'Woodland Harbor_W'!P62</f>
        <v>164291.20020726041</v>
      </c>
      <c r="AP56" s="91">
        <f>+'Woodlands (Rocket)_W'!P62</f>
        <v>73975.229456325978</v>
      </c>
      <c r="AQ56" s="91">
        <f>+'Woodlands West_W'!P62</f>
        <v>35144.530330303089</v>
      </c>
      <c r="AR56" t="b">
        <f>+ROUND(SUM(C56:AQ56),0)=ROUND(B56,0)</f>
        <v>1</v>
      </c>
    </row>
    <row r="57" spans="1:44" x14ac:dyDescent="0.25">
      <c r="A57" t="s">
        <v>102</v>
      </c>
      <c r="B57" s="52">
        <f ca="1">B55-B56</f>
        <v>2205.4655732382089</v>
      </c>
      <c r="C57" s="52">
        <f t="shared" ref="C57:AQ57" ca="1" si="16">C55-C56</f>
        <v>53.339289984462084</v>
      </c>
      <c r="D57" s="52">
        <f t="shared" si="16"/>
        <v>-6.9127228576689959E-2</v>
      </c>
      <c r="E57" s="52">
        <f t="shared" ca="1" si="16"/>
        <v>17.525483888730378</v>
      </c>
      <c r="F57" s="52">
        <f t="shared" ca="1" si="16"/>
        <v>81.692039469315205</v>
      </c>
      <c r="G57" s="52">
        <f t="shared" ca="1" si="16"/>
        <v>13.149991723650601</v>
      </c>
      <c r="H57" s="52">
        <f t="shared" ca="1" si="16"/>
        <v>44.705311377998441</v>
      </c>
      <c r="I57" s="52">
        <f t="shared" ca="1" si="16"/>
        <v>-14.399290273504448</v>
      </c>
      <c r="J57" s="52">
        <f t="shared" ca="1" si="16"/>
        <v>-21.089061513514025</v>
      </c>
      <c r="K57" s="52">
        <f t="shared" ca="1" si="16"/>
        <v>98.288257012434769</v>
      </c>
      <c r="L57" s="52">
        <f t="shared" ca="1" si="16"/>
        <v>-12.876886073529022</v>
      </c>
      <c r="M57" s="52">
        <f t="shared" ca="1" si="16"/>
        <v>-38.572506132477429</v>
      </c>
      <c r="N57" s="52">
        <f t="shared" ca="1" si="16"/>
        <v>57.895959934394341</v>
      </c>
      <c r="O57" s="52">
        <f t="shared" ca="1" si="16"/>
        <v>-9.7429553854235564</v>
      </c>
      <c r="P57" s="52">
        <f t="shared" ca="1" si="16"/>
        <v>-12.788401608719141</v>
      </c>
      <c r="Q57" s="52">
        <f t="shared" ca="1" si="16"/>
        <v>-44.097652728611138</v>
      </c>
      <c r="R57" s="52">
        <f t="shared" ca="1" si="16"/>
        <v>-20.389498409305816</v>
      </c>
      <c r="S57" s="52">
        <f t="shared" ca="1" si="16"/>
        <v>-6.2653445193864172</v>
      </c>
      <c r="T57" s="52">
        <f t="shared" ca="1" si="16"/>
        <v>1.4329754216596484</v>
      </c>
      <c r="U57" s="52">
        <f t="shared" ca="1" si="16"/>
        <v>-77.734140501706861</v>
      </c>
      <c r="V57" s="52">
        <f t="shared" ca="1" si="16"/>
        <v>-3.1429847111794516</v>
      </c>
      <c r="W57" s="52">
        <f t="shared" ca="1" si="16"/>
        <v>-3.6443173739535268</v>
      </c>
      <c r="X57" s="52">
        <f t="shared" ca="1" si="16"/>
        <v>5.3471269557485357</v>
      </c>
      <c r="Y57" s="52">
        <f t="shared" ca="1" si="16"/>
        <v>35.410574610723415</v>
      </c>
      <c r="Z57" s="52">
        <f t="shared" ca="1" si="16"/>
        <v>-8.2545282093778951</v>
      </c>
      <c r="AA57" s="52">
        <f t="shared" ca="1" si="16"/>
        <v>8.2773265415889909</v>
      </c>
      <c r="AB57" s="52">
        <f t="shared" ca="1" si="16"/>
        <v>-124.61481102654943</v>
      </c>
      <c r="AC57" s="52">
        <f t="shared" ca="1" si="16"/>
        <v>-4.739986183529254</v>
      </c>
      <c r="AD57" s="52">
        <f t="shared" ca="1" si="16"/>
        <v>104.64904682122869</v>
      </c>
      <c r="AE57" s="52">
        <f t="shared" ca="1" si="16"/>
        <v>16.065909541590372</v>
      </c>
      <c r="AF57" s="52">
        <f t="shared" ca="1" si="16"/>
        <v>81.251249641063623</v>
      </c>
      <c r="AG57" s="52">
        <f t="shared" ca="1" si="16"/>
        <v>1.7445469841331942</v>
      </c>
      <c r="AH57" s="52">
        <f t="shared" ca="1" si="16"/>
        <v>5.2097385860543</v>
      </c>
      <c r="AI57" s="52">
        <f t="shared" ca="1" si="16"/>
        <v>-9.5999317137611797</v>
      </c>
      <c r="AJ57" s="52">
        <f t="shared" ca="1" si="16"/>
        <v>37.569541494332952</v>
      </c>
      <c r="AK57" s="52">
        <f t="shared" ca="1" si="16"/>
        <v>28.457307537610177</v>
      </c>
      <c r="AL57" s="52">
        <f t="shared" si="16"/>
        <v>9.430973426788114E-3</v>
      </c>
      <c r="AM57" s="52">
        <f t="shared" si="16"/>
        <v>0.6922487814881606</v>
      </c>
      <c r="AN57" s="52">
        <f t="shared" ca="1" si="16"/>
        <v>-111.6826304148708</v>
      </c>
      <c r="AO57" s="52">
        <f t="shared" ca="1" si="16"/>
        <v>-28.880678902263753</v>
      </c>
      <c r="AP57" s="52">
        <f t="shared" ca="1" si="16"/>
        <v>-8.075521914215642</v>
      </c>
      <c r="AQ57" s="52">
        <f t="shared" si="16"/>
        <v>0.10966969691071426</v>
      </c>
    </row>
    <row r="58" spans="1:44" x14ac:dyDescent="0.25">
      <c r="A58" t="s">
        <v>103</v>
      </c>
      <c r="B58" s="54">
        <f ca="1">IF(B56=0,0,B57/B56)</f>
        <v>2.9944485802128456E-4</v>
      </c>
      <c r="C58" s="92">
        <f t="shared" ref="C58:AQ58" ca="1" si="17">IF(C56=0,0,C57/C56)</f>
        <v>3.3588187925369492E-4</v>
      </c>
      <c r="D58" s="92">
        <f t="shared" si="17"/>
        <v>-1.0141895315225704E-6</v>
      </c>
      <c r="E58" s="92">
        <f t="shared" ca="1" si="17"/>
        <v>7.6815414236213733E-4</v>
      </c>
      <c r="F58" s="92">
        <f t="shared" ca="1" si="17"/>
        <v>1.6202597137325212E-4</v>
      </c>
      <c r="G58" s="92">
        <f t="shared" ca="1" si="17"/>
        <v>9.3534300404304611E-5</v>
      </c>
      <c r="H58" s="92">
        <f t="shared" ca="1" si="17"/>
        <v>7.865109688179015E-5</v>
      </c>
      <c r="I58" s="92">
        <f t="shared" ca="1" si="17"/>
        <v>-7.4921476445851114E-4</v>
      </c>
      <c r="J58" s="92">
        <f t="shared" ca="1" si="17"/>
        <v>-1.1582436452741118E-4</v>
      </c>
      <c r="K58" s="92">
        <f t="shared" ca="1" si="17"/>
        <v>2.1827429566384052E-4</v>
      </c>
      <c r="L58" s="92">
        <f t="shared" ca="1" si="17"/>
        <v>-8.1318293261292105E-5</v>
      </c>
      <c r="M58" s="92">
        <f t="shared" ca="1" si="17"/>
        <v>-8.7400591625458134E-5</v>
      </c>
      <c r="N58" s="92">
        <f t="shared" ca="1" si="17"/>
        <v>2.6085464233770563E-4</v>
      </c>
      <c r="O58" s="92">
        <f t="shared" ca="1" si="17"/>
        <v>-2.5497484984464251E-4</v>
      </c>
      <c r="P58" s="92">
        <f t="shared" ca="1" si="17"/>
        <v>-2.3849147874923564E-4</v>
      </c>
      <c r="Q58" s="92">
        <f t="shared" ca="1" si="17"/>
        <v>-2.8675130442751804E-4</v>
      </c>
      <c r="R58" s="92">
        <f t="shared" ca="1" si="17"/>
        <v>-2.28057006950029E-4</v>
      </c>
      <c r="S58" s="92">
        <f t="shared" ca="1" si="17"/>
        <v>-2.1059482557143235E-4</v>
      </c>
      <c r="T58" s="92">
        <f t="shared" ca="1" si="17"/>
        <v>2.7176685753541638E-6</v>
      </c>
      <c r="U58" s="92">
        <f t="shared" ca="1" si="17"/>
        <v>-3.3214649599892185E-4</v>
      </c>
      <c r="V58" s="92">
        <f t="shared" ca="1" si="17"/>
        <v>-7.8168530775464529E-5</v>
      </c>
      <c r="W58" s="92">
        <f t="shared" ca="1" si="17"/>
        <v>-4.0450968312580123E-5</v>
      </c>
      <c r="X58" s="92">
        <f t="shared" ca="1" si="17"/>
        <v>2.5916059928043824E-5</v>
      </c>
      <c r="Y58" s="92">
        <f t="shared" ca="1" si="17"/>
        <v>1.7691404724036965E-4</v>
      </c>
      <c r="Z58" s="92">
        <f t="shared" ca="1" si="17"/>
        <v>-6.4302935592551114E-5</v>
      </c>
      <c r="AA58" s="92">
        <f t="shared" ca="1" si="17"/>
        <v>1.4700666451380532E-4</v>
      </c>
      <c r="AB58" s="92">
        <f t="shared" ca="1" si="17"/>
        <v>-2.659868806879392E-4</v>
      </c>
      <c r="AC58" s="92">
        <f t="shared" ca="1" si="17"/>
        <v>-3.2120783922870022E-5</v>
      </c>
      <c r="AD58" s="92">
        <f t="shared" ca="1" si="17"/>
        <v>2.2993221718702376E-4</v>
      </c>
      <c r="AE58" s="92">
        <f t="shared" ca="1" si="17"/>
        <v>1.7872667364497274E-4</v>
      </c>
      <c r="AF58" s="92">
        <f t="shared" ca="1" si="17"/>
        <v>2.4610454191950322E-4</v>
      </c>
      <c r="AG58" s="92">
        <f t="shared" ca="1" si="17"/>
        <v>2.8994188920874208E-5</v>
      </c>
      <c r="AH58" s="92">
        <f t="shared" ca="1" si="17"/>
        <v>1.2924526586665112E-4</v>
      </c>
      <c r="AI58" s="92">
        <f t="shared" ca="1" si="17"/>
        <v>-7.5719188288017012E-5</v>
      </c>
      <c r="AJ58" s="92">
        <f t="shared" ca="1" si="17"/>
        <v>1.5347835241730646E-4</v>
      </c>
      <c r="AK58" s="92">
        <f t="shared" ca="1" si="17"/>
        <v>5.6097400562187059E-4</v>
      </c>
      <c r="AL58" s="92">
        <f t="shared" si="17"/>
        <v>2.3303967008601688E-7</v>
      </c>
      <c r="AM58" s="92">
        <f t="shared" si="17"/>
        <v>1.1238748556683252E-5</v>
      </c>
      <c r="AN58" s="92">
        <f t="shared" ca="1" si="17"/>
        <v>-5.8179791244657977E-4</v>
      </c>
      <c r="AO58" s="92">
        <f t="shared" ca="1" si="17"/>
        <v>-1.7578956673169066E-4</v>
      </c>
      <c r="AP58" s="92">
        <f t="shared" ca="1" si="17"/>
        <v>-1.0916521616176029E-4</v>
      </c>
      <c r="AQ58" s="92">
        <f t="shared" si="17"/>
        <v>3.1205338606034081E-6</v>
      </c>
    </row>
    <row r="61" spans="1:44" x14ac:dyDescent="0.25">
      <c r="A61" t="s">
        <v>108</v>
      </c>
    </row>
    <row r="62" spans="1:44" x14ac:dyDescent="0.25">
      <c r="A62" s="42" t="s">
        <v>109</v>
      </c>
      <c r="B62" s="53">
        <f ca="1">B10+(B21*5)</f>
        <v>81.73</v>
      </c>
      <c r="C62" s="53">
        <f t="shared" ref="C62:AQ62" ca="1" si="18">C10+(C21*5)</f>
        <v>58.540000000000006</v>
      </c>
      <c r="D62" s="53">
        <f t="shared" si="18"/>
        <v>177.5</v>
      </c>
      <c r="E62" s="53">
        <f t="shared" ca="1" si="18"/>
        <v>31.31</v>
      </c>
      <c r="F62" s="53">
        <f t="shared" ca="1" si="18"/>
        <v>113.07000000000001</v>
      </c>
      <c r="G62" s="53">
        <f t="shared" ca="1" si="18"/>
        <v>186.37</v>
      </c>
      <c r="H62" s="53">
        <f t="shared" ca="1" si="18"/>
        <v>101.11</v>
      </c>
      <c r="I62" s="53">
        <f t="shared" ca="1" si="18"/>
        <v>28.089999999999996</v>
      </c>
      <c r="J62" s="53">
        <f t="shared" ca="1" si="18"/>
        <v>93.19</v>
      </c>
      <c r="K62" s="53">
        <f t="shared" ca="1" si="18"/>
        <v>47.85</v>
      </c>
      <c r="L62" s="53">
        <f t="shared" ca="1" si="18"/>
        <v>148.51</v>
      </c>
      <c r="M62" s="53">
        <f t="shared" ca="1" si="18"/>
        <v>185.7</v>
      </c>
      <c r="N62" s="53">
        <f t="shared" ca="1" si="18"/>
        <v>72.349999999999994</v>
      </c>
      <c r="O62" s="53">
        <f t="shared" ca="1" si="18"/>
        <v>53.81</v>
      </c>
      <c r="P62" s="53">
        <f t="shared" ca="1" si="18"/>
        <v>95.68</v>
      </c>
      <c r="Q62" s="53">
        <f t="shared" ca="1" si="18"/>
        <v>96.87</v>
      </c>
      <c r="R62" s="53">
        <f t="shared" ca="1" si="18"/>
        <v>83.06</v>
      </c>
      <c r="S62" s="53">
        <f t="shared" ca="1" si="18"/>
        <v>96.53</v>
      </c>
      <c r="T62" s="53">
        <f t="shared" ca="1" si="18"/>
        <v>82.85</v>
      </c>
      <c r="U62" s="53">
        <f t="shared" ca="1" si="18"/>
        <v>42.08</v>
      </c>
      <c r="V62" s="53">
        <f t="shared" ca="1" si="18"/>
        <v>102.07000000000001</v>
      </c>
      <c r="W62" s="53">
        <f t="shared" ca="1" si="18"/>
        <v>71.84</v>
      </c>
      <c r="X62" s="53">
        <f t="shared" ca="1" si="18"/>
        <v>208.12</v>
      </c>
      <c r="Y62" s="53">
        <f t="shared" ca="1" si="18"/>
        <v>69.33</v>
      </c>
      <c r="Z62" s="53">
        <f t="shared" ca="1" si="18"/>
        <v>92.13</v>
      </c>
      <c r="AA62" s="53">
        <f t="shared" ca="1" si="18"/>
        <v>74.740000000000009</v>
      </c>
      <c r="AB62" s="53">
        <f t="shared" ca="1" si="18"/>
        <v>99.62</v>
      </c>
      <c r="AC62" s="53">
        <f t="shared" ca="1" si="18"/>
        <v>115.31</v>
      </c>
      <c r="AD62" s="53">
        <f t="shared" ca="1" si="18"/>
        <v>114.59</v>
      </c>
      <c r="AE62" s="53">
        <f t="shared" ca="1" si="18"/>
        <v>98.33</v>
      </c>
      <c r="AF62" s="53">
        <f t="shared" ca="1" si="18"/>
        <v>78.45</v>
      </c>
      <c r="AG62" s="53">
        <f t="shared" ca="1" si="18"/>
        <v>342.49</v>
      </c>
      <c r="AH62" s="53">
        <f t="shared" ca="1" si="18"/>
        <v>65.2</v>
      </c>
      <c r="AI62" s="53">
        <f t="shared" ca="1" si="18"/>
        <v>216.89999999999998</v>
      </c>
      <c r="AJ62" s="53">
        <f t="shared" ca="1" si="18"/>
        <v>36.82</v>
      </c>
      <c r="AK62" s="53">
        <f t="shared" ca="1" si="18"/>
        <v>49.72</v>
      </c>
      <c r="AL62" s="53">
        <f t="shared" si="18"/>
        <v>674.49</v>
      </c>
      <c r="AM62" s="53">
        <f t="shared" si="18"/>
        <v>366.64</v>
      </c>
      <c r="AN62" s="53">
        <f t="shared" ca="1" si="18"/>
        <v>50.589999999999996</v>
      </c>
      <c r="AO62" s="53">
        <f t="shared" ca="1" si="18"/>
        <v>92.1</v>
      </c>
      <c r="AP62" s="53">
        <f t="shared" ca="1" si="18"/>
        <v>88.97</v>
      </c>
      <c r="AQ62" s="53">
        <f t="shared" si="18"/>
        <v>244.06</v>
      </c>
    </row>
    <row r="63" spans="1:44" x14ac:dyDescent="0.25">
      <c r="A63" s="42" t="s">
        <v>110</v>
      </c>
      <c r="B63" s="53">
        <f ca="1">B10+(B21*10)</f>
        <v>109.43</v>
      </c>
      <c r="C63" s="53">
        <f t="shared" ref="C63:AQ63" ca="1" si="19">C10+(C21*10)</f>
        <v>83.490000000000009</v>
      </c>
      <c r="D63" s="53">
        <f t="shared" si="19"/>
        <v>177.5</v>
      </c>
      <c r="E63" s="53">
        <f t="shared" ca="1" si="19"/>
        <v>43.56</v>
      </c>
      <c r="F63" s="53">
        <f t="shared" ca="1" si="19"/>
        <v>148.52000000000001</v>
      </c>
      <c r="G63" s="53">
        <f t="shared" ca="1" si="19"/>
        <v>277.46999999999997</v>
      </c>
      <c r="H63" s="53">
        <f t="shared" ca="1" si="19"/>
        <v>139.06</v>
      </c>
      <c r="I63" s="53">
        <f t="shared" ca="1" si="19"/>
        <v>39.44</v>
      </c>
      <c r="J63" s="53">
        <f t="shared" ca="1" si="19"/>
        <v>130.19</v>
      </c>
      <c r="K63" s="53">
        <f t="shared" ca="1" si="19"/>
        <v>65.2</v>
      </c>
      <c r="L63" s="53">
        <f t="shared" ca="1" si="19"/>
        <v>217.85999999999999</v>
      </c>
      <c r="M63" s="53">
        <f t="shared" ca="1" si="19"/>
        <v>275.3</v>
      </c>
      <c r="N63" s="53">
        <f t="shared" ca="1" si="19"/>
        <v>96.45</v>
      </c>
      <c r="O63" s="53">
        <f t="shared" ca="1" si="19"/>
        <v>72.510000000000005</v>
      </c>
      <c r="P63" s="53">
        <f t="shared" ca="1" si="19"/>
        <v>127.78</v>
      </c>
      <c r="Q63" s="53">
        <f t="shared" ca="1" si="19"/>
        <v>119.72</v>
      </c>
      <c r="R63" s="53">
        <f t="shared" ca="1" si="19"/>
        <v>119.16</v>
      </c>
      <c r="S63" s="53">
        <f t="shared" ca="1" si="19"/>
        <v>127.53</v>
      </c>
      <c r="T63" s="53">
        <f t="shared" ca="1" si="19"/>
        <v>105.39999999999999</v>
      </c>
      <c r="U63" s="53">
        <f t="shared" ca="1" si="19"/>
        <v>57.73</v>
      </c>
      <c r="V63" s="53">
        <f t="shared" ca="1" si="19"/>
        <v>133.27000000000001</v>
      </c>
      <c r="W63" s="53">
        <f t="shared" ca="1" si="19"/>
        <v>95.84</v>
      </c>
      <c r="X63" s="53">
        <f t="shared" ca="1" si="19"/>
        <v>257.02</v>
      </c>
      <c r="Y63" s="53">
        <f t="shared" ca="1" si="19"/>
        <v>89.58</v>
      </c>
      <c r="Z63" s="53">
        <f t="shared" ca="1" si="19"/>
        <v>138.13</v>
      </c>
      <c r="AA63" s="53">
        <f t="shared" ca="1" si="19"/>
        <v>131.44</v>
      </c>
      <c r="AB63" s="53">
        <f t="shared" ca="1" si="19"/>
        <v>125.02</v>
      </c>
      <c r="AC63" s="53">
        <f t="shared" ca="1" si="19"/>
        <v>159.71</v>
      </c>
      <c r="AD63" s="53">
        <f t="shared" ca="1" si="19"/>
        <v>148.79000000000002</v>
      </c>
      <c r="AE63" s="53">
        <f t="shared" ca="1" si="19"/>
        <v>131.32999999999998</v>
      </c>
      <c r="AF63" s="53">
        <f t="shared" ca="1" si="19"/>
        <v>105.85</v>
      </c>
      <c r="AG63" s="53">
        <f t="shared" ca="1" si="19"/>
        <v>463.84</v>
      </c>
      <c r="AH63" s="53">
        <f t="shared" ca="1" si="19"/>
        <v>87.2</v>
      </c>
      <c r="AI63" s="53">
        <f t="shared" ca="1" si="19"/>
        <v>255.35</v>
      </c>
      <c r="AJ63" s="53">
        <f t="shared" ca="1" si="19"/>
        <v>50.67</v>
      </c>
      <c r="AK63" s="53">
        <f t="shared" ca="1" si="19"/>
        <v>67.27</v>
      </c>
      <c r="AL63" s="53">
        <f t="shared" si="19"/>
        <v>674.49</v>
      </c>
      <c r="AM63" s="53">
        <f t="shared" si="19"/>
        <v>366.64</v>
      </c>
      <c r="AN63" s="53">
        <f t="shared" ca="1" si="19"/>
        <v>67.489999999999995</v>
      </c>
      <c r="AO63" s="53">
        <f t="shared" ca="1" si="19"/>
        <v>124.30000000000001</v>
      </c>
      <c r="AP63" s="53">
        <f t="shared" ca="1" si="19"/>
        <v>119.62</v>
      </c>
      <c r="AQ63" s="53">
        <f t="shared" si="19"/>
        <v>244.06</v>
      </c>
    </row>
    <row r="65" spans="1:43" x14ac:dyDescent="0.25">
      <c r="A65" t="s">
        <v>168</v>
      </c>
    </row>
    <row r="66" spans="1:43" x14ac:dyDescent="0.25">
      <c r="A66" s="42" t="s">
        <v>109</v>
      </c>
      <c r="C66" s="87">
        <v>40.200000000000003</v>
      </c>
      <c r="D66" s="87">
        <v>81.86</v>
      </c>
      <c r="E66" s="87">
        <v>53.89</v>
      </c>
      <c r="F66" s="87">
        <v>42.88</v>
      </c>
      <c r="G66" s="87">
        <v>28.9</v>
      </c>
      <c r="H66" s="87">
        <v>42.91</v>
      </c>
      <c r="I66" s="87">
        <v>22</v>
      </c>
      <c r="J66" s="87">
        <v>43</v>
      </c>
      <c r="K66" s="87">
        <v>41.25</v>
      </c>
      <c r="L66" s="87">
        <v>68.66</v>
      </c>
      <c r="M66" s="87">
        <v>92</v>
      </c>
      <c r="N66" s="87">
        <v>50.48</v>
      </c>
      <c r="O66" s="87">
        <v>53.77</v>
      </c>
      <c r="P66" s="87">
        <v>41.04</v>
      </c>
      <c r="Q66" s="87">
        <v>20.52</v>
      </c>
      <c r="R66" s="87">
        <v>36.44</v>
      </c>
      <c r="S66" s="87">
        <v>55.22</v>
      </c>
      <c r="T66" s="87">
        <v>41.41</v>
      </c>
      <c r="U66" s="87">
        <v>31.75</v>
      </c>
      <c r="V66" s="87">
        <v>54.41</v>
      </c>
      <c r="W66" s="87">
        <v>46.46</v>
      </c>
      <c r="X66" s="87">
        <v>56.33</v>
      </c>
      <c r="Y66" s="87">
        <v>22.840000000000003</v>
      </c>
      <c r="Z66" s="87">
        <v>43</v>
      </c>
      <c r="AA66" s="87">
        <v>15.91</v>
      </c>
      <c r="AB66" s="87">
        <v>25</v>
      </c>
      <c r="AC66" s="87">
        <v>42.91</v>
      </c>
      <c r="AD66" s="87">
        <v>36.97</v>
      </c>
      <c r="AE66" s="87">
        <v>58.59</v>
      </c>
      <c r="AF66" s="87">
        <v>60.984999999999999</v>
      </c>
      <c r="AG66" s="87">
        <v>28.25</v>
      </c>
      <c r="AH66" s="87">
        <v>47</v>
      </c>
      <c r="AI66" s="87">
        <v>28.45</v>
      </c>
      <c r="AJ66" s="87">
        <v>40</v>
      </c>
      <c r="AK66" s="87">
        <v>77.5</v>
      </c>
      <c r="AL66" s="87">
        <v>15</v>
      </c>
      <c r="AM66" s="87">
        <v>35</v>
      </c>
      <c r="AN66" s="87">
        <v>43</v>
      </c>
      <c r="AO66" s="87">
        <v>56</v>
      </c>
      <c r="AP66" s="87">
        <v>51</v>
      </c>
      <c r="AQ66" s="87">
        <v>10</v>
      </c>
    </row>
    <row r="67" spans="1:43" x14ac:dyDescent="0.25">
      <c r="A67" s="42" t="s">
        <v>110</v>
      </c>
      <c r="C67" s="87">
        <v>56.7</v>
      </c>
      <c r="D67" s="87">
        <v>81.86</v>
      </c>
      <c r="E67" s="87">
        <v>63.14</v>
      </c>
      <c r="F67" s="87">
        <v>51.88</v>
      </c>
      <c r="G67" s="87">
        <v>36.799999999999997</v>
      </c>
      <c r="H67" s="87">
        <v>56.36</v>
      </c>
      <c r="I67" s="87">
        <v>32</v>
      </c>
      <c r="J67" s="87">
        <v>58</v>
      </c>
      <c r="K67" s="87">
        <v>63.45</v>
      </c>
      <c r="L67" s="87">
        <v>105.41</v>
      </c>
      <c r="M67" s="87">
        <v>122</v>
      </c>
      <c r="N67" s="87">
        <v>65.72999999999999</v>
      </c>
      <c r="O67" s="87">
        <v>73.47</v>
      </c>
      <c r="P67" s="87">
        <v>59.44</v>
      </c>
      <c r="Q67" s="87">
        <v>28.62</v>
      </c>
      <c r="R67" s="87">
        <v>58.44</v>
      </c>
      <c r="S67" s="87">
        <v>72.27</v>
      </c>
      <c r="T67" s="87">
        <v>52.91</v>
      </c>
      <c r="U67" s="87">
        <v>43</v>
      </c>
      <c r="V67" s="87">
        <v>72.81</v>
      </c>
      <c r="W67" s="87">
        <v>61.71</v>
      </c>
      <c r="X67" s="87">
        <v>70.73</v>
      </c>
      <c r="Y67" s="87">
        <v>30.44</v>
      </c>
      <c r="Z67" s="87">
        <v>73</v>
      </c>
      <c r="AA67" s="87">
        <v>25.509999999999998</v>
      </c>
      <c r="AB67" s="87">
        <v>35</v>
      </c>
      <c r="AC67" s="87">
        <v>56.36</v>
      </c>
      <c r="AD67" s="87">
        <v>46.97</v>
      </c>
      <c r="AE67" s="87">
        <v>67.039999999999992</v>
      </c>
      <c r="AF67" s="87">
        <v>77.534999999999997</v>
      </c>
      <c r="AG67" s="87">
        <v>42</v>
      </c>
      <c r="AH67" s="87">
        <v>62</v>
      </c>
      <c r="AI67" s="87">
        <v>39.200000000000003</v>
      </c>
      <c r="AJ67" s="87">
        <v>52.5</v>
      </c>
      <c r="AK67" s="87">
        <v>104</v>
      </c>
      <c r="AL67" s="87">
        <v>15</v>
      </c>
      <c r="AM67" s="87">
        <v>35</v>
      </c>
      <c r="AN67" s="87">
        <v>56.5</v>
      </c>
      <c r="AO67" s="87">
        <v>93.5</v>
      </c>
      <c r="AP67" s="87">
        <v>66</v>
      </c>
      <c r="AQ67" s="87">
        <v>10</v>
      </c>
    </row>
    <row r="69" spans="1:43" x14ac:dyDescent="0.25">
      <c r="A69" s="78" t="s">
        <v>169</v>
      </c>
    </row>
    <row r="70" spans="1:43" x14ac:dyDescent="0.25">
      <c r="A70" s="79" t="s">
        <v>109</v>
      </c>
      <c r="C70" s="80">
        <f ca="1">+C62-C66</f>
        <v>18.340000000000003</v>
      </c>
      <c r="D70" s="80">
        <f t="shared" ref="D70:AQ70" si="20">+D62-D66</f>
        <v>95.64</v>
      </c>
      <c r="E70" s="80">
        <f t="shared" ca="1" si="20"/>
        <v>-22.580000000000002</v>
      </c>
      <c r="F70" s="80">
        <f t="shared" ca="1" si="20"/>
        <v>70.19</v>
      </c>
      <c r="G70" s="80">
        <f t="shared" ca="1" si="20"/>
        <v>157.47</v>
      </c>
      <c r="H70" s="80">
        <f t="shared" ca="1" si="20"/>
        <v>58.2</v>
      </c>
      <c r="I70" s="80">
        <f t="shared" ca="1" si="20"/>
        <v>6.0899999999999963</v>
      </c>
      <c r="J70" s="80">
        <f t="shared" ca="1" si="20"/>
        <v>50.19</v>
      </c>
      <c r="K70" s="80">
        <f t="shared" ca="1" si="20"/>
        <v>6.6000000000000014</v>
      </c>
      <c r="L70" s="80">
        <f t="shared" ca="1" si="20"/>
        <v>79.849999999999994</v>
      </c>
      <c r="M70" s="80">
        <f t="shared" ca="1" si="20"/>
        <v>93.699999999999989</v>
      </c>
      <c r="N70" s="80">
        <f t="shared" ca="1" si="20"/>
        <v>21.869999999999997</v>
      </c>
      <c r="O70" s="80">
        <f t="shared" ca="1" si="20"/>
        <v>3.9999999999999147E-2</v>
      </c>
      <c r="P70" s="80">
        <f t="shared" ca="1" si="20"/>
        <v>54.640000000000008</v>
      </c>
      <c r="Q70" s="80">
        <f t="shared" ca="1" si="20"/>
        <v>76.350000000000009</v>
      </c>
      <c r="R70" s="80">
        <f t="shared" ca="1" si="20"/>
        <v>46.620000000000005</v>
      </c>
      <c r="S70" s="80">
        <f t="shared" ca="1" si="20"/>
        <v>41.31</v>
      </c>
      <c r="T70" s="80">
        <f t="shared" ca="1" si="20"/>
        <v>41.44</v>
      </c>
      <c r="U70" s="80">
        <f t="shared" ca="1" si="20"/>
        <v>10.329999999999998</v>
      </c>
      <c r="V70" s="80">
        <f t="shared" ca="1" si="20"/>
        <v>47.660000000000011</v>
      </c>
      <c r="W70" s="80">
        <f t="shared" ca="1" si="20"/>
        <v>25.380000000000003</v>
      </c>
      <c r="X70" s="80">
        <f t="shared" ca="1" si="20"/>
        <v>151.79000000000002</v>
      </c>
      <c r="Y70" s="80">
        <f t="shared" ca="1" si="20"/>
        <v>46.489999999999995</v>
      </c>
      <c r="Z70" s="80">
        <f t="shared" ca="1" si="20"/>
        <v>49.129999999999995</v>
      </c>
      <c r="AA70" s="80">
        <f t="shared" ca="1" si="20"/>
        <v>58.830000000000013</v>
      </c>
      <c r="AB70" s="80">
        <f t="shared" ca="1" si="20"/>
        <v>74.62</v>
      </c>
      <c r="AC70" s="80">
        <f t="shared" ca="1" si="20"/>
        <v>72.400000000000006</v>
      </c>
      <c r="AD70" s="80">
        <f t="shared" ca="1" si="20"/>
        <v>77.62</v>
      </c>
      <c r="AE70" s="80">
        <f t="shared" ca="1" si="20"/>
        <v>39.739999999999995</v>
      </c>
      <c r="AF70" s="80">
        <f t="shared" ca="1" si="20"/>
        <v>17.465000000000003</v>
      </c>
      <c r="AG70" s="80">
        <f t="shared" ca="1" si="20"/>
        <v>314.24</v>
      </c>
      <c r="AH70" s="80">
        <f t="shared" ca="1" si="20"/>
        <v>18.200000000000003</v>
      </c>
      <c r="AI70" s="80">
        <f t="shared" ca="1" si="20"/>
        <v>188.45</v>
      </c>
      <c r="AJ70" s="80">
        <f t="shared" ca="1" si="20"/>
        <v>-3.1799999999999997</v>
      </c>
      <c r="AK70" s="80">
        <f t="shared" ca="1" si="20"/>
        <v>-27.78</v>
      </c>
      <c r="AL70" s="80">
        <f t="shared" si="20"/>
        <v>659.49</v>
      </c>
      <c r="AM70" s="80">
        <f t="shared" si="20"/>
        <v>331.64</v>
      </c>
      <c r="AN70" s="80">
        <f t="shared" ca="1" si="20"/>
        <v>7.5899999999999963</v>
      </c>
      <c r="AO70" s="80">
        <f t="shared" ca="1" si="20"/>
        <v>36.099999999999994</v>
      </c>
      <c r="AP70" s="80">
        <f t="shared" ca="1" si="20"/>
        <v>37.97</v>
      </c>
      <c r="AQ70" s="80">
        <f t="shared" si="20"/>
        <v>234.06</v>
      </c>
    </row>
    <row r="71" spans="1:43" x14ac:dyDescent="0.25">
      <c r="A71" s="79" t="s">
        <v>110</v>
      </c>
      <c r="C71" s="80">
        <f ca="1">+C63-C67</f>
        <v>26.790000000000006</v>
      </c>
      <c r="D71" s="80">
        <f t="shared" ref="D71:AQ71" si="21">+D63-D67</f>
        <v>95.64</v>
      </c>
      <c r="E71" s="80">
        <f t="shared" ca="1" si="21"/>
        <v>-19.579999999999998</v>
      </c>
      <c r="F71" s="80">
        <f t="shared" ca="1" si="21"/>
        <v>96.640000000000015</v>
      </c>
      <c r="G71" s="80">
        <f t="shared" ca="1" si="21"/>
        <v>240.66999999999996</v>
      </c>
      <c r="H71" s="80">
        <f t="shared" ca="1" si="21"/>
        <v>82.7</v>
      </c>
      <c r="I71" s="80">
        <f t="shared" ca="1" si="21"/>
        <v>7.4399999999999977</v>
      </c>
      <c r="J71" s="80">
        <f t="shared" ca="1" si="21"/>
        <v>72.19</v>
      </c>
      <c r="K71" s="80">
        <f t="shared" ca="1" si="21"/>
        <v>1.75</v>
      </c>
      <c r="L71" s="80">
        <f t="shared" ca="1" si="21"/>
        <v>112.44999999999999</v>
      </c>
      <c r="M71" s="80">
        <f t="shared" ca="1" si="21"/>
        <v>153.30000000000001</v>
      </c>
      <c r="N71" s="80">
        <f t="shared" ca="1" si="21"/>
        <v>30.720000000000013</v>
      </c>
      <c r="O71" s="80">
        <f t="shared" ca="1" si="21"/>
        <v>-0.95999999999999375</v>
      </c>
      <c r="P71" s="80">
        <f t="shared" ca="1" si="21"/>
        <v>68.34</v>
      </c>
      <c r="Q71" s="80">
        <f t="shared" ca="1" si="21"/>
        <v>91.1</v>
      </c>
      <c r="R71" s="80">
        <f t="shared" ca="1" si="21"/>
        <v>60.72</v>
      </c>
      <c r="S71" s="80">
        <f t="shared" ca="1" si="21"/>
        <v>55.260000000000005</v>
      </c>
      <c r="T71" s="80">
        <f t="shared" ca="1" si="21"/>
        <v>52.489999999999995</v>
      </c>
      <c r="U71" s="80">
        <f t="shared" ca="1" si="21"/>
        <v>14.729999999999997</v>
      </c>
      <c r="V71" s="80">
        <f t="shared" ca="1" si="21"/>
        <v>60.460000000000008</v>
      </c>
      <c r="W71" s="80">
        <f t="shared" ca="1" si="21"/>
        <v>34.130000000000003</v>
      </c>
      <c r="X71" s="80">
        <f t="shared" ca="1" si="21"/>
        <v>186.28999999999996</v>
      </c>
      <c r="Y71" s="80">
        <f t="shared" ca="1" si="21"/>
        <v>59.14</v>
      </c>
      <c r="Z71" s="80">
        <f t="shared" ca="1" si="21"/>
        <v>65.13</v>
      </c>
      <c r="AA71" s="80">
        <f t="shared" ca="1" si="21"/>
        <v>105.93</v>
      </c>
      <c r="AB71" s="80">
        <f t="shared" ca="1" si="21"/>
        <v>90.02</v>
      </c>
      <c r="AC71" s="80">
        <f t="shared" ca="1" si="21"/>
        <v>103.35000000000001</v>
      </c>
      <c r="AD71" s="80">
        <f t="shared" ca="1" si="21"/>
        <v>101.82000000000002</v>
      </c>
      <c r="AE71" s="80">
        <f t="shared" ca="1" si="21"/>
        <v>64.289999999999992</v>
      </c>
      <c r="AF71" s="80">
        <f t="shared" ca="1" si="21"/>
        <v>28.314999999999998</v>
      </c>
      <c r="AG71" s="80">
        <f t="shared" ca="1" si="21"/>
        <v>421.84</v>
      </c>
      <c r="AH71" s="80">
        <f t="shared" ca="1" si="21"/>
        <v>25.200000000000003</v>
      </c>
      <c r="AI71" s="80">
        <f t="shared" ca="1" si="21"/>
        <v>216.14999999999998</v>
      </c>
      <c r="AJ71" s="80">
        <f t="shared" ca="1" si="21"/>
        <v>-1.8299999999999983</v>
      </c>
      <c r="AK71" s="80">
        <f t="shared" ca="1" si="21"/>
        <v>-36.730000000000004</v>
      </c>
      <c r="AL71" s="80">
        <f t="shared" si="21"/>
        <v>659.49</v>
      </c>
      <c r="AM71" s="80">
        <f t="shared" si="21"/>
        <v>331.64</v>
      </c>
      <c r="AN71" s="80">
        <f t="shared" ca="1" si="21"/>
        <v>10.989999999999995</v>
      </c>
      <c r="AO71" s="80">
        <f t="shared" ca="1" si="21"/>
        <v>30.800000000000011</v>
      </c>
      <c r="AP71" s="80">
        <f t="shared" ca="1" si="21"/>
        <v>53.620000000000005</v>
      </c>
      <c r="AQ71" s="80">
        <f t="shared" si="21"/>
        <v>234.06</v>
      </c>
    </row>
    <row r="72" spans="1:43" x14ac:dyDescent="0.25">
      <c r="A72" s="78"/>
      <c r="C72" s="78"/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8"/>
      <c r="Z72" s="78"/>
      <c r="AA72" s="78"/>
      <c r="AB72" s="78"/>
      <c r="AC72" s="78"/>
      <c r="AD72" s="78"/>
      <c r="AE72" s="78"/>
      <c r="AF72" s="78"/>
      <c r="AG72" s="78"/>
      <c r="AH72" s="78"/>
      <c r="AI72" s="78"/>
      <c r="AJ72" s="78"/>
      <c r="AK72" s="78"/>
      <c r="AL72" s="78"/>
      <c r="AM72" s="78"/>
      <c r="AN72" s="78"/>
      <c r="AO72" s="78"/>
      <c r="AP72" s="78"/>
      <c r="AQ72" s="78"/>
    </row>
    <row r="73" spans="1:43" x14ac:dyDescent="0.25">
      <c r="A73" s="78" t="s">
        <v>170</v>
      </c>
      <c r="C73" s="78"/>
      <c r="D73" s="78"/>
      <c r="E73" s="78"/>
      <c r="F73" s="78"/>
      <c r="G73" s="78"/>
      <c r="H73" s="78"/>
      <c r="I73" s="78"/>
      <c r="J73" s="78"/>
      <c r="K73" s="78"/>
      <c r="L73" s="78"/>
      <c r="M73" s="78"/>
      <c r="N73" s="78"/>
      <c r="O73" s="78"/>
      <c r="P73" s="78"/>
      <c r="Q73" s="78"/>
      <c r="R73" s="78"/>
      <c r="S73" s="78"/>
      <c r="T73" s="78"/>
      <c r="U73" s="78"/>
      <c r="V73" s="78"/>
      <c r="W73" s="78"/>
      <c r="X73" s="78"/>
      <c r="Y73" s="78"/>
      <c r="Z73" s="78"/>
      <c r="AA73" s="78"/>
      <c r="AB73" s="78"/>
      <c r="AC73" s="78"/>
      <c r="AD73" s="78"/>
      <c r="AE73" s="78"/>
      <c r="AF73" s="78"/>
      <c r="AG73" s="78"/>
      <c r="AH73" s="78"/>
      <c r="AI73" s="78"/>
      <c r="AJ73" s="78"/>
      <c r="AK73" s="78"/>
      <c r="AL73" s="78"/>
      <c r="AM73" s="78"/>
      <c r="AN73" s="78"/>
      <c r="AO73" s="78"/>
      <c r="AP73" s="78"/>
      <c r="AQ73" s="78"/>
    </row>
    <row r="74" spans="1:43" x14ac:dyDescent="0.25">
      <c r="A74" s="79" t="s">
        <v>109</v>
      </c>
      <c r="C74" s="80">
        <f ca="1">+C62-$B62</f>
        <v>-23.189999999999998</v>
      </c>
      <c r="D74" s="80">
        <f t="shared" ref="D74:AQ74" ca="1" si="22">+D62-$B62</f>
        <v>95.77</v>
      </c>
      <c r="E74" s="80">
        <f t="shared" ca="1" si="22"/>
        <v>-50.42</v>
      </c>
      <c r="F74" s="80">
        <f t="shared" ca="1" si="22"/>
        <v>31.340000000000003</v>
      </c>
      <c r="G74" s="80">
        <f t="shared" ca="1" si="22"/>
        <v>104.64</v>
      </c>
      <c r="H74" s="80">
        <f t="shared" ca="1" si="22"/>
        <v>19.379999999999995</v>
      </c>
      <c r="I74" s="80">
        <f t="shared" ca="1" si="22"/>
        <v>-53.640000000000008</v>
      </c>
      <c r="J74" s="80">
        <f t="shared" ca="1" si="22"/>
        <v>11.459999999999994</v>
      </c>
      <c r="K74" s="80">
        <f t="shared" ca="1" si="22"/>
        <v>-33.880000000000003</v>
      </c>
      <c r="L74" s="80">
        <f t="shared" ca="1" si="22"/>
        <v>66.779999999999987</v>
      </c>
      <c r="M74" s="80">
        <f t="shared" ca="1" si="22"/>
        <v>103.96999999999998</v>
      </c>
      <c r="N74" s="80">
        <f t="shared" ca="1" si="22"/>
        <v>-9.3800000000000097</v>
      </c>
      <c r="O74" s="80">
        <f t="shared" ca="1" si="22"/>
        <v>-27.92</v>
      </c>
      <c r="P74" s="80">
        <f t="shared" ca="1" si="22"/>
        <v>13.950000000000003</v>
      </c>
      <c r="Q74" s="80">
        <f t="shared" ca="1" si="22"/>
        <v>15.14</v>
      </c>
      <c r="R74" s="80">
        <f t="shared" ca="1" si="22"/>
        <v>1.3299999999999983</v>
      </c>
      <c r="S74" s="80">
        <f t="shared" ca="1" si="22"/>
        <v>14.799999999999997</v>
      </c>
      <c r="T74" s="80">
        <f t="shared" ca="1" si="22"/>
        <v>1.1199999999999903</v>
      </c>
      <c r="U74" s="80">
        <f t="shared" ca="1" si="22"/>
        <v>-39.650000000000006</v>
      </c>
      <c r="V74" s="80">
        <f t="shared" ca="1" si="22"/>
        <v>20.340000000000003</v>
      </c>
      <c r="W74" s="80">
        <f t="shared" ca="1" si="22"/>
        <v>-9.89</v>
      </c>
      <c r="X74" s="80">
        <f t="shared" ca="1" si="22"/>
        <v>126.39</v>
      </c>
      <c r="Y74" s="80">
        <f t="shared" ca="1" si="22"/>
        <v>-12.400000000000006</v>
      </c>
      <c r="Z74" s="80">
        <f t="shared" ca="1" si="22"/>
        <v>10.399999999999991</v>
      </c>
      <c r="AA74" s="80">
        <f t="shared" ca="1" si="22"/>
        <v>-6.9899999999999949</v>
      </c>
      <c r="AB74" s="80">
        <f t="shared" ca="1" si="22"/>
        <v>17.89</v>
      </c>
      <c r="AC74" s="80">
        <f t="shared" ca="1" si="22"/>
        <v>33.58</v>
      </c>
      <c r="AD74" s="80">
        <f t="shared" ca="1" si="22"/>
        <v>32.86</v>
      </c>
      <c r="AE74" s="80">
        <f t="shared" ca="1" si="22"/>
        <v>16.599999999999994</v>
      </c>
      <c r="AF74" s="80">
        <f t="shared" ca="1" si="22"/>
        <v>-3.2800000000000011</v>
      </c>
      <c r="AG74" s="80">
        <f t="shared" ca="1" si="22"/>
        <v>260.76</v>
      </c>
      <c r="AH74" s="80">
        <f t="shared" ca="1" si="22"/>
        <v>-16.53</v>
      </c>
      <c r="AI74" s="80">
        <f t="shared" ca="1" si="22"/>
        <v>135.16999999999996</v>
      </c>
      <c r="AJ74" s="80">
        <f t="shared" ca="1" si="22"/>
        <v>-44.910000000000004</v>
      </c>
      <c r="AK74" s="80">
        <f t="shared" ca="1" si="22"/>
        <v>-32.010000000000005</v>
      </c>
      <c r="AL74" s="80">
        <f t="shared" ca="1" si="22"/>
        <v>592.76</v>
      </c>
      <c r="AM74" s="80">
        <f t="shared" ca="1" si="22"/>
        <v>284.90999999999997</v>
      </c>
      <c r="AN74" s="80">
        <f t="shared" ca="1" si="22"/>
        <v>-31.140000000000008</v>
      </c>
      <c r="AO74" s="80">
        <f t="shared" ca="1" si="22"/>
        <v>10.36999999999999</v>
      </c>
      <c r="AP74" s="80">
        <f t="shared" ca="1" si="22"/>
        <v>7.2399999999999949</v>
      </c>
      <c r="AQ74" s="80">
        <f t="shared" ca="1" si="22"/>
        <v>162.32999999999998</v>
      </c>
    </row>
    <row r="75" spans="1:43" x14ac:dyDescent="0.25">
      <c r="A75" s="79" t="s">
        <v>110</v>
      </c>
      <c r="C75" s="80">
        <f ca="1">+C63-$B63</f>
        <v>-25.939999999999998</v>
      </c>
      <c r="D75" s="80">
        <f t="shared" ref="D75:AQ75" ca="1" si="23">+D63-$B63</f>
        <v>68.069999999999993</v>
      </c>
      <c r="E75" s="80">
        <f t="shared" ca="1" si="23"/>
        <v>-65.87</v>
      </c>
      <c r="F75" s="80">
        <f t="shared" ca="1" si="23"/>
        <v>39.090000000000003</v>
      </c>
      <c r="G75" s="80">
        <f t="shared" ca="1" si="23"/>
        <v>168.03999999999996</v>
      </c>
      <c r="H75" s="80">
        <f t="shared" ca="1" si="23"/>
        <v>29.629999999999995</v>
      </c>
      <c r="I75" s="80">
        <f t="shared" ca="1" si="23"/>
        <v>-69.990000000000009</v>
      </c>
      <c r="J75" s="80">
        <f t="shared" ca="1" si="23"/>
        <v>20.759999999999991</v>
      </c>
      <c r="K75" s="80">
        <f t="shared" ca="1" si="23"/>
        <v>-44.230000000000004</v>
      </c>
      <c r="L75" s="80">
        <f t="shared" ca="1" si="23"/>
        <v>108.42999999999998</v>
      </c>
      <c r="M75" s="80">
        <f t="shared" ca="1" si="23"/>
        <v>165.87</v>
      </c>
      <c r="N75" s="80">
        <f t="shared" ca="1" si="23"/>
        <v>-12.980000000000004</v>
      </c>
      <c r="O75" s="80">
        <f t="shared" ca="1" si="23"/>
        <v>-36.92</v>
      </c>
      <c r="P75" s="80">
        <f t="shared" ca="1" si="23"/>
        <v>18.349999999999994</v>
      </c>
      <c r="Q75" s="80">
        <f t="shared" ca="1" si="23"/>
        <v>10.289999999999992</v>
      </c>
      <c r="R75" s="80">
        <f t="shared" ca="1" si="23"/>
        <v>9.7299999999999898</v>
      </c>
      <c r="S75" s="80">
        <f t="shared" ca="1" si="23"/>
        <v>18.099999999999994</v>
      </c>
      <c r="T75" s="80">
        <f t="shared" ca="1" si="23"/>
        <v>-4.0300000000000153</v>
      </c>
      <c r="U75" s="80">
        <f t="shared" ca="1" si="23"/>
        <v>-51.70000000000001</v>
      </c>
      <c r="V75" s="80">
        <f t="shared" ca="1" si="23"/>
        <v>23.840000000000003</v>
      </c>
      <c r="W75" s="80">
        <f t="shared" ca="1" si="23"/>
        <v>-13.590000000000003</v>
      </c>
      <c r="X75" s="80">
        <f t="shared" ca="1" si="23"/>
        <v>147.58999999999997</v>
      </c>
      <c r="Y75" s="80">
        <f t="shared" ca="1" si="23"/>
        <v>-19.850000000000009</v>
      </c>
      <c r="Z75" s="80">
        <f t="shared" ca="1" si="23"/>
        <v>28.699999999999989</v>
      </c>
      <c r="AA75" s="80">
        <f t="shared" ca="1" si="23"/>
        <v>22.009999999999991</v>
      </c>
      <c r="AB75" s="80">
        <f t="shared" ca="1" si="23"/>
        <v>15.589999999999989</v>
      </c>
      <c r="AC75" s="80">
        <f t="shared" ca="1" si="23"/>
        <v>50.28</v>
      </c>
      <c r="AD75" s="80">
        <f t="shared" ca="1" si="23"/>
        <v>39.360000000000014</v>
      </c>
      <c r="AE75" s="80">
        <f t="shared" ca="1" si="23"/>
        <v>21.899999999999977</v>
      </c>
      <c r="AF75" s="80">
        <f t="shared" ca="1" si="23"/>
        <v>-3.5800000000000125</v>
      </c>
      <c r="AG75" s="80">
        <f t="shared" ca="1" si="23"/>
        <v>354.40999999999997</v>
      </c>
      <c r="AH75" s="80">
        <f t="shared" ca="1" si="23"/>
        <v>-22.230000000000004</v>
      </c>
      <c r="AI75" s="80">
        <f t="shared" ca="1" si="23"/>
        <v>145.91999999999999</v>
      </c>
      <c r="AJ75" s="80">
        <f t="shared" ca="1" si="23"/>
        <v>-58.760000000000005</v>
      </c>
      <c r="AK75" s="80">
        <f t="shared" ca="1" si="23"/>
        <v>-42.160000000000011</v>
      </c>
      <c r="AL75" s="80">
        <f t="shared" ca="1" si="23"/>
        <v>565.05999999999995</v>
      </c>
      <c r="AM75" s="80">
        <f t="shared" ca="1" si="23"/>
        <v>257.20999999999998</v>
      </c>
      <c r="AN75" s="80">
        <f t="shared" ca="1" si="23"/>
        <v>-41.940000000000012</v>
      </c>
      <c r="AO75" s="80">
        <f t="shared" ca="1" si="23"/>
        <v>14.870000000000005</v>
      </c>
      <c r="AP75" s="80">
        <f t="shared" ca="1" si="23"/>
        <v>10.189999999999998</v>
      </c>
      <c r="AQ75" s="80">
        <f t="shared" ca="1" si="23"/>
        <v>134.63</v>
      </c>
    </row>
    <row r="77" spans="1:43" x14ac:dyDescent="0.25">
      <c r="A77" t="s">
        <v>206</v>
      </c>
    </row>
    <row r="78" spans="1:43" x14ac:dyDescent="0.25">
      <c r="A78" s="79" t="s">
        <v>109</v>
      </c>
      <c r="B78" s="50">
        <f ca="1">+MIN(62:62)</f>
        <v>28.089999999999996</v>
      </c>
      <c r="C78" s="93">
        <f ca="1">+SUMIF(74:74,"&lt;0",$35:$35)/$B$35</f>
        <v>0.50506614128905147</v>
      </c>
    </row>
    <row r="79" spans="1:43" x14ac:dyDescent="0.25">
      <c r="A79" s="79" t="s">
        <v>110</v>
      </c>
      <c r="B79" s="50">
        <f ca="1">+MIN(63:63)</f>
        <v>39.44</v>
      </c>
      <c r="C79" s="93">
        <f ca="1">+SUMIF(75:75,"&lt;0",$35:$35)/$B$35</f>
        <v>0.54376583169152826</v>
      </c>
    </row>
    <row r="81" spans="1:2" x14ac:dyDescent="0.25">
      <c r="A81" t="s">
        <v>205</v>
      </c>
    </row>
    <row r="82" spans="1:2" x14ac:dyDescent="0.25">
      <c r="A82" s="79" t="s">
        <v>109</v>
      </c>
      <c r="B82" s="50">
        <f ca="1">+MAX(62:62)</f>
        <v>674.49</v>
      </c>
    </row>
    <row r="83" spans="1:2" x14ac:dyDescent="0.25">
      <c r="A83" s="79" t="s">
        <v>110</v>
      </c>
      <c r="B83" s="50">
        <f ca="1">+MAX(63:63)</f>
        <v>674.49</v>
      </c>
    </row>
  </sheetData>
  <conditionalFormatting sqref="AR25:AR35">
    <cfRule type="cellIs" dxfId="10" priority="3" operator="equal">
      <formula>FALSE</formula>
    </cfRule>
  </conditionalFormatting>
  <conditionalFormatting sqref="AR37">
    <cfRule type="cellIs" dxfId="9" priority="2" operator="equal">
      <formula>FALSE</formula>
    </cfRule>
  </conditionalFormatting>
  <conditionalFormatting sqref="AR56">
    <cfRule type="cellIs" dxfId="8" priority="1" operator="equal">
      <formula>FALSE</formula>
    </cfRule>
  </conditionalFormatting>
  <printOptions horizontalCentered="1"/>
  <pageMargins left="0.7" right="0.7" top="0.75" bottom="0.75" header="0.3" footer="0.3"/>
  <pageSetup scale="78" orientation="portrait" r:id="rId1"/>
  <headerFooter>
    <oddHeader>&amp;RDRAFT - NOT FOR PUBLIC DISTRIBUTION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12345-BE7D-4938-BD74-5B9A87C3F24D}">
  <sheetPr codeName="Sheet4">
    <pageSetUpPr fitToPage="1"/>
  </sheetPr>
  <dimension ref="A1:AR71"/>
  <sheetViews>
    <sheetView topLeftCell="A28" workbookViewId="0">
      <selection activeCell="G14" sqref="G14:G15"/>
    </sheetView>
  </sheetViews>
  <sheetFormatPr defaultRowHeight="15" x14ac:dyDescent="0.25"/>
  <cols>
    <col min="1" max="1" width="42" bestFit="1" customWidth="1"/>
    <col min="2" max="43" width="17.140625" customWidth="1"/>
  </cols>
  <sheetData>
    <row r="1" spans="1:43" x14ac:dyDescent="0.25">
      <c r="A1" s="1" t="s">
        <v>53</v>
      </c>
    </row>
    <row r="2" spans="1:43" x14ac:dyDescent="0.25">
      <c r="A2" s="1" t="s">
        <v>216</v>
      </c>
    </row>
    <row r="3" spans="1:43" x14ac:dyDescent="0.25">
      <c r="A3" s="1" t="s">
        <v>219</v>
      </c>
    </row>
    <row r="4" spans="1:43" ht="30" x14ac:dyDescent="0.25">
      <c r="B4" s="44" t="s">
        <v>166</v>
      </c>
      <c r="C4" s="94" t="s">
        <v>154</v>
      </c>
      <c r="D4" s="94" t="s">
        <v>171</v>
      </c>
      <c r="E4" s="94" t="s">
        <v>172</v>
      </c>
      <c r="F4" s="94" t="s">
        <v>155</v>
      </c>
      <c r="G4" s="94" t="s">
        <v>203</v>
      </c>
      <c r="H4" s="94" t="s">
        <v>174</v>
      </c>
      <c r="I4" s="94" t="s">
        <v>175</v>
      </c>
      <c r="J4" s="94" t="s">
        <v>176</v>
      </c>
      <c r="K4" s="94" t="s">
        <v>177</v>
      </c>
      <c r="L4" s="94" t="s">
        <v>178</v>
      </c>
      <c r="M4" s="94" t="s">
        <v>179</v>
      </c>
      <c r="N4" s="94" t="s">
        <v>156</v>
      </c>
      <c r="O4" s="94" t="s">
        <v>180</v>
      </c>
      <c r="P4" s="94" t="s">
        <v>181</v>
      </c>
      <c r="Q4" s="94" t="s">
        <v>182</v>
      </c>
      <c r="R4" s="94" t="s">
        <v>183</v>
      </c>
      <c r="S4" s="94" t="s">
        <v>184</v>
      </c>
      <c r="T4" s="94" t="s">
        <v>157</v>
      </c>
      <c r="U4" s="94" t="s">
        <v>185</v>
      </c>
      <c r="V4" s="94" t="s">
        <v>186</v>
      </c>
      <c r="W4" s="94" t="s">
        <v>159</v>
      </c>
      <c r="X4" s="94" t="s">
        <v>187</v>
      </c>
      <c r="Y4" s="94" t="s">
        <v>188</v>
      </c>
      <c r="Z4" s="94" t="s">
        <v>160</v>
      </c>
      <c r="AA4" s="94" t="s">
        <v>161</v>
      </c>
      <c r="AB4" s="94" t="s">
        <v>204</v>
      </c>
      <c r="AC4" s="94" t="s">
        <v>190</v>
      </c>
      <c r="AD4" s="94" t="s">
        <v>191</v>
      </c>
      <c r="AE4" s="94" t="s">
        <v>192</v>
      </c>
      <c r="AF4" s="94" t="s">
        <v>163</v>
      </c>
      <c r="AG4" s="94" t="s">
        <v>193</v>
      </c>
      <c r="AH4" s="94" t="s">
        <v>194</v>
      </c>
      <c r="AI4" s="94" t="s">
        <v>195</v>
      </c>
      <c r="AJ4" s="94" t="s">
        <v>164</v>
      </c>
      <c r="AK4" s="94" t="s">
        <v>196</v>
      </c>
      <c r="AL4" s="94" t="s">
        <v>197</v>
      </c>
      <c r="AM4" s="94" t="s">
        <v>198</v>
      </c>
      <c r="AN4" s="94" t="s">
        <v>199</v>
      </c>
      <c r="AO4" s="94" t="s">
        <v>200</v>
      </c>
      <c r="AP4" s="94" t="s">
        <v>201</v>
      </c>
      <c r="AQ4" s="94" t="s">
        <v>202</v>
      </c>
    </row>
    <row r="5" spans="1:43" x14ac:dyDescent="0.25">
      <c r="B5" s="48" t="s">
        <v>84</v>
      </c>
      <c r="C5" s="48" t="s">
        <v>84</v>
      </c>
      <c r="D5" s="48" t="s">
        <v>84</v>
      </c>
      <c r="E5" s="48" t="s">
        <v>84</v>
      </c>
      <c r="F5" s="48" t="s">
        <v>84</v>
      </c>
      <c r="G5" s="48" t="s">
        <v>84</v>
      </c>
      <c r="H5" s="48" t="s">
        <v>84</v>
      </c>
      <c r="I5" s="48" t="s">
        <v>84</v>
      </c>
      <c r="J5" s="48" t="s">
        <v>84</v>
      </c>
      <c r="K5" s="48" t="s">
        <v>84</v>
      </c>
      <c r="L5" s="48" t="s">
        <v>84</v>
      </c>
      <c r="M5" s="48" t="s">
        <v>84</v>
      </c>
      <c r="N5" s="48" t="s">
        <v>84</v>
      </c>
      <c r="O5" s="48" t="s">
        <v>84</v>
      </c>
      <c r="P5" s="48" t="s">
        <v>84</v>
      </c>
      <c r="Q5" s="48" t="s">
        <v>84</v>
      </c>
      <c r="R5" s="48" t="s">
        <v>84</v>
      </c>
      <c r="S5" s="48" t="s">
        <v>84</v>
      </c>
      <c r="T5" s="48" t="s">
        <v>84</v>
      </c>
      <c r="U5" s="48" t="s">
        <v>84</v>
      </c>
      <c r="V5" s="48" t="s">
        <v>84</v>
      </c>
      <c r="W5" s="48" t="s">
        <v>84</v>
      </c>
      <c r="X5" s="48" t="s">
        <v>84</v>
      </c>
      <c r="Y5" s="48" t="s">
        <v>84</v>
      </c>
      <c r="Z5" s="48" t="s">
        <v>84</v>
      </c>
      <c r="AA5" s="48" t="s">
        <v>84</v>
      </c>
      <c r="AB5" s="48" t="s">
        <v>84</v>
      </c>
      <c r="AC5" s="48" t="s">
        <v>84</v>
      </c>
      <c r="AD5" s="48" t="s">
        <v>84</v>
      </c>
      <c r="AE5" s="48" t="s">
        <v>84</v>
      </c>
      <c r="AF5" s="48" t="s">
        <v>84</v>
      </c>
      <c r="AG5" s="48" t="s">
        <v>84</v>
      </c>
      <c r="AH5" s="48" t="s">
        <v>84</v>
      </c>
      <c r="AI5" s="48" t="s">
        <v>84</v>
      </c>
      <c r="AJ5" s="48" t="s">
        <v>84</v>
      </c>
      <c r="AK5" s="48" t="s">
        <v>84</v>
      </c>
      <c r="AL5" s="48" t="s">
        <v>84</v>
      </c>
      <c r="AM5" s="48" t="s">
        <v>84</v>
      </c>
      <c r="AN5" s="48" t="s">
        <v>84</v>
      </c>
      <c r="AO5" s="48" t="s">
        <v>84</v>
      </c>
      <c r="AP5" s="48" t="s">
        <v>84</v>
      </c>
      <c r="AQ5" s="48" t="s">
        <v>84</v>
      </c>
    </row>
    <row r="6" spans="1:43" x14ac:dyDescent="0.25">
      <c r="A6" s="1" t="s">
        <v>83</v>
      </c>
      <c r="B6" s="55">
        <f>Water!K73</f>
        <v>0.63055561286380324</v>
      </c>
      <c r="C6" s="55">
        <f>+$B6</f>
        <v>0.63055561286380324</v>
      </c>
      <c r="D6" s="55">
        <f t="shared" ref="D6:AQ6" si="0">+$B6</f>
        <v>0.63055561286380324</v>
      </c>
      <c r="E6" s="55">
        <f t="shared" si="0"/>
        <v>0.63055561286380324</v>
      </c>
      <c r="F6" s="55">
        <f t="shared" si="0"/>
        <v>0.63055561286380324</v>
      </c>
      <c r="G6" s="55">
        <f t="shared" si="0"/>
        <v>0.63055561286380324</v>
      </c>
      <c r="H6" s="55">
        <f t="shared" si="0"/>
        <v>0.63055561286380324</v>
      </c>
      <c r="I6" s="55">
        <f t="shared" si="0"/>
        <v>0.63055561286380324</v>
      </c>
      <c r="J6" s="55">
        <f t="shared" si="0"/>
        <v>0.63055561286380324</v>
      </c>
      <c r="K6" s="55">
        <f t="shared" si="0"/>
        <v>0.63055561286380324</v>
      </c>
      <c r="L6" s="55">
        <f t="shared" si="0"/>
        <v>0.63055561286380324</v>
      </c>
      <c r="M6" s="55">
        <f t="shared" si="0"/>
        <v>0.63055561286380324</v>
      </c>
      <c r="N6" s="55">
        <f t="shared" si="0"/>
        <v>0.63055561286380324</v>
      </c>
      <c r="O6" s="55">
        <f t="shared" si="0"/>
        <v>0.63055561286380324</v>
      </c>
      <c r="P6" s="55">
        <f t="shared" si="0"/>
        <v>0.63055561286380324</v>
      </c>
      <c r="Q6" s="55">
        <f t="shared" si="0"/>
        <v>0.63055561286380324</v>
      </c>
      <c r="R6" s="55">
        <f t="shared" si="0"/>
        <v>0.63055561286380324</v>
      </c>
      <c r="S6" s="55">
        <f t="shared" si="0"/>
        <v>0.63055561286380324</v>
      </c>
      <c r="T6" s="55">
        <f t="shared" si="0"/>
        <v>0.63055561286380324</v>
      </c>
      <c r="U6" s="55">
        <f t="shared" si="0"/>
        <v>0.63055561286380324</v>
      </c>
      <c r="V6" s="55">
        <f t="shared" si="0"/>
        <v>0.63055561286380324</v>
      </c>
      <c r="W6" s="55">
        <f t="shared" si="0"/>
        <v>0.63055561286380324</v>
      </c>
      <c r="X6" s="55">
        <f t="shared" si="0"/>
        <v>0.63055561286380324</v>
      </c>
      <c r="Y6" s="55">
        <f t="shared" si="0"/>
        <v>0.63055561286380324</v>
      </c>
      <c r="Z6" s="55">
        <f t="shared" si="0"/>
        <v>0.63055561286380324</v>
      </c>
      <c r="AA6" s="55">
        <f t="shared" si="0"/>
        <v>0.63055561286380324</v>
      </c>
      <c r="AB6" s="55">
        <f t="shared" si="0"/>
        <v>0.63055561286380324</v>
      </c>
      <c r="AC6" s="55">
        <f t="shared" si="0"/>
        <v>0.63055561286380324</v>
      </c>
      <c r="AD6" s="55">
        <f t="shared" si="0"/>
        <v>0.63055561286380324</v>
      </c>
      <c r="AE6" s="55">
        <f t="shared" si="0"/>
        <v>0.63055561286380324</v>
      </c>
      <c r="AF6" s="55">
        <f t="shared" si="0"/>
        <v>0.63055561286380324</v>
      </c>
      <c r="AG6" s="55">
        <f t="shared" si="0"/>
        <v>0.63055561286380324</v>
      </c>
      <c r="AH6" s="55">
        <f t="shared" si="0"/>
        <v>0.63055561286380324</v>
      </c>
      <c r="AI6" s="55">
        <f t="shared" si="0"/>
        <v>0.63055561286380324</v>
      </c>
      <c r="AJ6" s="55">
        <f t="shared" si="0"/>
        <v>0.63055561286380324</v>
      </c>
      <c r="AK6" s="55">
        <f t="shared" si="0"/>
        <v>0.63055561286380324</v>
      </c>
      <c r="AL6" s="55">
        <f t="shared" si="0"/>
        <v>0.63055561286380324</v>
      </c>
      <c r="AM6" s="55">
        <f t="shared" si="0"/>
        <v>0.63055561286380324</v>
      </c>
      <c r="AN6" s="55">
        <f t="shared" si="0"/>
        <v>0.63055561286380324</v>
      </c>
      <c r="AO6" s="55">
        <f t="shared" si="0"/>
        <v>0.63055561286380324</v>
      </c>
      <c r="AP6" s="55">
        <f t="shared" si="0"/>
        <v>0.63055561286380324</v>
      </c>
      <c r="AQ6" s="55">
        <f t="shared" si="0"/>
        <v>0.63055561286380324</v>
      </c>
    </row>
    <row r="8" spans="1:43" x14ac:dyDescent="0.25">
      <c r="A8" s="41" t="s">
        <v>84</v>
      </c>
    </row>
    <row r="9" spans="1:43" x14ac:dyDescent="0.25">
      <c r="A9" s="42" t="s">
        <v>94</v>
      </c>
    </row>
    <row r="10" spans="1:43" x14ac:dyDescent="0.25">
      <c r="A10" s="43" t="s">
        <v>85</v>
      </c>
      <c r="B10" s="87">
        <f>+'Water Rate Proof'!B10</f>
        <v>54.03</v>
      </c>
      <c r="C10" s="87">
        <f>+$B10</f>
        <v>54.03</v>
      </c>
      <c r="D10" s="87">
        <f t="shared" ref="D10:AQ16" si="1">+$B10</f>
        <v>54.03</v>
      </c>
      <c r="E10" s="87">
        <f t="shared" si="1"/>
        <v>54.03</v>
      </c>
      <c r="F10" s="87">
        <f t="shared" si="1"/>
        <v>54.03</v>
      </c>
      <c r="G10" s="87">
        <f t="shared" si="1"/>
        <v>54.03</v>
      </c>
      <c r="H10" s="87">
        <f t="shared" si="1"/>
        <v>54.03</v>
      </c>
      <c r="I10" s="87">
        <f t="shared" si="1"/>
        <v>54.03</v>
      </c>
      <c r="J10" s="87">
        <f t="shared" si="1"/>
        <v>54.03</v>
      </c>
      <c r="K10" s="87">
        <f t="shared" si="1"/>
        <v>54.03</v>
      </c>
      <c r="L10" s="87">
        <f t="shared" si="1"/>
        <v>54.03</v>
      </c>
      <c r="M10" s="87">
        <f t="shared" si="1"/>
        <v>54.03</v>
      </c>
      <c r="N10" s="87">
        <f t="shared" si="1"/>
        <v>54.03</v>
      </c>
      <c r="O10" s="87">
        <f t="shared" si="1"/>
        <v>54.03</v>
      </c>
      <c r="P10" s="87">
        <f t="shared" si="1"/>
        <v>54.03</v>
      </c>
      <c r="Q10" s="87">
        <f t="shared" si="1"/>
        <v>54.03</v>
      </c>
      <c r="R10" s="87">
        <f t="shared" si="1"/>
        <v>54.03</v>
      </c>
      <c r="S10" s="87">
        <f t="shared" si="1"/>
        <v>54.03</v>
      </c>
      <c r="T10" s="87">
        <f t="shared" si="1"/>
        <v>54.03</v>
      </c>
      <c r="U10" s="87">
        <f t="shared" si="1"/>
        <v>54.03</v>
      </c>
      <c r="V10" s="87">
        <f t="shared" si="1"/>
        <v>54.03</v>
      </c>
      <c r="W10" s="87">
        <f t="shared" si="1"/>
        <v>54.03</v>
      </c>
      <c r="X10" s="87">
        <f t="shared" si="1"/>
        <v>54.03</v>
      </c>
      <c r="Y10" s="87">
        <f t="shared" si="1"/>
        <v>54.03</v>
      </c>
      <c r="Z10" s="87">
        <f t="shared" si="1"/>
        <v>54.03</v>
      </c>
      <c r="AA10" s="87">
        <f t="shared" si="1"/>
        <v>54.03</v>
      </c>
      <c r="AB10" s="87">
        <f t="shared" si="1"/>
        <v>54.03</v>
      </c>
      <c r="AC10" s="87">
        <f t="shared" si="1"/>
        <v>54.03</v>
      </c>
      <c r="AD10" s="87">
        <f t="shared" si="1"/>
        <v>54.03</v>
      </c>
      <c r="AE10" s="87">
        <f t="shared" si="1"/>
        <v>54.03</v>
      </c>
      <c r="AF10" s="87">
        <f t="shared" si="1"/>
        <v>54.03</v>
      </c>
      <c r="AG10" s="87">
        <f t="shared" si="1"/>
        <v>54.03</v>
      </c>
      <c r="AH10" s="87">
        <f t="shared" si="1"/>
        <v>54.03</v>
      </c>
      <c r="AI10" s="87">
        <f t="shared" si="1"/>
        <v>54.03</v>
      </c>
      <c r="AJ10" s="87">
        <f t="shared" si="1"/>
        <v>54.03</v>
      </c>
      <c r="AK10" s="87">
        <f t="shared" si="1"/>
        <v>54.03</v>
      </c>
      <c r="AL10" s="87">
        <f t="shared" si="1"/>
        <v>54.03</v>
      </c>
      <c r="AM10" s="87">
        <f t="shared" si="1"/>
        <v>54.03</v>
      </c>
      <c r="AN10" s="87">
        <f t="shared" si="1"/>
        <v>54.03</v>
      </c>
      <c r="AO10" s="87">
        <f t="shared" si="1"/>
        <v>54.03</v>
      </c>
      <c r="AP10" s="87">
        <f t="shared" si="1"/>
        <v>54.03</v>
      </c>
      <c r="AQ10" s="87">
        <f t="shared" si="1"/>
        <v>54.03</v>
      </c>
    </row>
    <row r="11" spans="1:43" x14ac:dyDescent="0.25">
      <c r="A11" s="43" t="s">
        <v>86</v>
      </c>
      <c r="B11" s="88">
        <f>+'Water Rate Proof'!B11</f>
        <v>54.03</v>
      </c>
      <c r="C11" s="88">
        <f t="shared" ref="C11:R19" si="2">+$B11</f>
        <v>54.03</v>
      </c>
      <c r="D11" s="88">
        <f t="shared" si="2"/>
        <v>54.03</v>
      </c>
      <c r="E11" s="88">
        <f t="shared" si="2"/>
        <v>54.03</v>
      </c>
      <c r="F11" s="88">
        <f t="shared" si="2"/>
        <v>54.03</v>
      </c>
      <c r="G11" s="88">
        <f t="shared" si="2"/>
        <v>54.03</v>
      </c>
      <c r="H11" s="88">
        <f t="shared" si="2"/>
        <v>54.03</v>
      </c>
      <c r="I11" s="88">
        <f t="shared" si="2"/>
        <v>54.03</v>
      </c>
      <c r="J11" s="88">
        <f t="shared" si="2"/>
        <v>54.03</v>
      </c>
      <c r="K11" s="88">
        <f t="shared" si="2"/>
        <v>54.03</v>
      </c>
      <c r="L11" s="88">
        <f t="shared" si="2"/>
        <v>54.03</v>
      </c>
      <c r="M11" s="88">
        <f t="shared" si="2"/>
        <v>54.03</v>
      </c>
      <c r="N11" s="88">
        <f t="shared" si="2"/>
        <v>54.03</v>
      </c>
      <c r="O11" s="88">
        <f t="shared" si="2"/>
        <v>54.03</v>
      </c>
      <c r="P11" s="88">
        <f t="shared" si="2"/>
        <v>54.03</v>
      </c>
      <c r="Q11" s="88">
        <f t="shared" si="2"/>
        <v>54.03</v>
      </c>
      <c r="R11" s="88">
        <f t="shared" si="2"/>
        <v>54.03</v>
      </c>
      <c r="S11" s="88">
        <f t="shared" si="1"/>
        <v>54.03</v>
      </c>
      <c r="T11" s="88">
        <f t="shared" si="1"/>
        <v>54.03</v>
      </c>
      <c r="U11" s="88">
        <f t="shared" si="1"/>
        <v>54.03</v>
      </c>
      <c r="V11" s="88">
        <f t="shared" si="1"/>
        <v>54.03</v>
      </c>
      <c r="W11" s="88">
        <f t="shared" si="1"/>
        <v>54.03</v>
      </c>
      <c r="X11" s="88">
        <f t="shared" si="1"/>
        <v>54.03</v>
      </c>
      <c r="Y11" s="88">
        <f t="shared" si="1"/>
        <v>54.03</v>
      </c>
      <c r="Z11" s="88">
        <f t="shared" si="1"/>
        <v>54.03</v>
      </c>
      <c r="AA11" s="88">
        <f t="shared" si="1"/>
        <v>54.03</v>
      </c>
      <c r="AB11" s="88">
        <f t="shared" si="1"/>
        <v>54.03</v>
      </c>
      <c r="AC11" s="88">
        <f t="shared" si="1"/>
        <v>54.03</v>
      </c>
      <c r="AD11" s="88">
        <f t="shared" si="1"/>
        <v>54.03</v>
      </c>
      <c r="AE11" s="88">
        <f t="shared" si="1"/>
        <v>54.03</v>
      </c>
      <c r="AF11" s="88">
        <f t="shared" si="1"/>
        <v>54.03</v>
      </c>
      <c r="AG11" s="88">
        <f t="shared" si="1"/>
        <v>54.03</v>
      </c>
      <c r="AH11" s="88">
        <f t="shared" si="1"/>
        <v>54.03</v>
      </c>
      <c r="AI11" s="88">
        <f t="shared" si="1"/>
        <v>54.03</v>
      </c>
      <c r="AJ11" s="88">
        <f t="shared" si="1"/>
        <v>54.03</v>
      </c>
      <c r="AK11" s="88">
        <f t="shared" si="1"/>
        <v>54.03</v>
      </c>
      <c r="AL11" s="88">
        <f t="shared" si="1"/>
        <v>54.03</v>
      </c>
      <c r="AM11" s="88">
        <f t="shared" si="1"/>
        <v>54.03</v>
      </c>
      <c r="AN11" s="88">
        <f t="shared" si="1"/>
        <v>54.03</v>
      </c>
      <c r="AO11" s="88">
        <f t="shared" si="1"/>
        <v>54.03</v>
      </c>
      <c r="AP11" s="88">
        <f t="shared" si="1"/>
        <v>54.03</v>
      </c>
      <c r="AQ11" s="88">
        <f t="shared" si="1"/>
        <v>54.03</v>
      </c>
    </row>
    <row r="12" spans="1:43" x14ac:dyDescent="0.25">
      <c r="A12" s="43" t="s">
        <v>87</v>
      </c>
      <c r="B12" s="88">
        <f>+'Water Rate Proof'!B12</f>
        <v>90.23</v>
      </c>
      <c r="C12" s="88">
        <f t="shared" si="2"/>
        <v>90.23</v>
      </c>
      <c r="D12" s="88">
        <f t="shared" si="1"/>
        <v>90.23</v>
      </c>
      <c r="E12" s="88">
        <f t="shared" si="1"/>
        <v>90.23</v>
      </c>
      <c r="F12" s="88">
        <f t="shared" si="1"/>
        <v>90.23</v>
      </c>
      <c r="G12" s="88">
        <f t="shared" si="1"/>
        <v>90.23</v>
      </c>
      <c r="H12" s="88">
        <f t="shared" si="1"/>
        <v>90.23</v>
      </c>
      <c r="I12" s="88">
        <f t="shared" si="1"/>
        <v>90.23</v>
      </c>
      <c r="J12" s="88">
        <f t="shared" si="1"/>
        <v>90.23</v>
      </c>
      <c r="K12" s="88">
        <f t="shared" si="1"/>
        <v>90.23</v>
      </c>
      <c r="L12" s="88">
        <f t="shared" si="1"/>
        <v>90.23</v>
      </c>
      <c r="M12" s="88">
        <f t="shared" si="1"/>
        <v>90.23</v>
      </c>
      <c r="N12" s="88">
        <f t="shared" si="1"/>
        <v>90.23</v>
      </c>
      <c r="O12" s="88">
        <f t="shared" si="1"/>
        <v>90.23</v>
      </c>
      <c r="P12" s="88">
        <f t="shared" si="1"/>
        <v>90.23</v>
      </c>
      <c r="Q12" s="88">
        <f t="shared" si="1"/>
        <v>90.23</v>
      </c>
      <c r="R12" s="88">
        <f t="shared" si="1"/>
        <v>90.23</v>
      </c>
      <c r="S12" s="88">
        <f t="shared" si="1"/>
        <v>90.23</v>
      </c>
      <c r="T12" s="88">
        <f t="shared" si="1"/>
        <v>90.23</v>
      </c>
      <c r="U12" s="88">
        <f t="shared" si="1"/>
        <v>90.23</v>
      </c>
      <c r="V12" s="88">
        <f t="shared" si="1"/>
        <v>90.23</v>
      </c>
      <c r="W12" s="88">
        <f t="shared" si="1"/>
        <v>90.23</v>
      </c>
      <c r="X12" s="88">
        <f t="shared" si="1"/>
        <v>90.23</v>
      </c>
      <c r="Y12" s="88">
        <f t="shared" si="1"/>
        <v>90.23</v>
      </c>
      <c r="Z12" s="88">
        <f t="shared" si="1"/>
        <v>90.23</v>
      </c>
      <c r="AA12" s="88">
        <f t="shared" si="1"/>
        <v>90.23</v>
      </c>
      <c r="AB12" s="88">
        <f t="shared" si="1"/>
        <v>90.23</v>
      </c>
      <c r="AC12" s="88">
        <f t="shared" si="1"/>
        <v>90.23</v>
      </c>
      <c r="AD12" s="88">
        <f t="shared" si="1"/>
        <v>90.23</v>
      </c>
      <c r="AE12" s="88">
        <f t="shared" si="1"/>
        <v>90.23</v>
      </c>
      <c r="AF12" s="88">
        <f t="shared" si="1"/>
        <v>90.23</v>
      </c>
      <c r="AG12" s="88">
        <f t="shared" si="1"/>
        <v>90.23</v>
      </c>
      <c r="AH12" s="88">
        <f t="shared" si="1"/>
        <v>90.23</v>
      </c>
      <c r="AI12" s="88">
        <f t="shared" si="1"/>
        <v>90.23</v>
      </c>
      <c r="AJ12" s="88">
        <f t="shared" si="1"/>
        <v>90.23</v>
      </c>
      <c r="AK12" s="88">
        <f t="shared" si="1"/>
        <v>90.23</v>
      </c>
      <c r="AL12" s="88">
        <f t="shared" si="1"/>
        <v>90.23</v>
      </c>
      <c r="AM12" s="88">
        <f t="shared" si="1"/>
        <v>90.23</v>
      </c>
      <c r="AN12" s="88">
        <f t="shared" si="1"/>
        <v>90.23</v>
      </c>
      <c r="AO12" s="88">
        <f t="shared" si="1"/>
        <v>90.23</v>
      </c>
      <c r="AP12" s="88">
        <f t="shared" si="1"/>
        <v>90.23</v>
      </c>
      <c r="AQ12" s="88">
        <f t="shared" si="1"/>
        <v>90.23</v>
      </c>
    </row>
    <row r="13" spans="1:43" x14ac:dyDescent="0.25">
      <c r="A13" s="43" t="s">
        <v>88</v>
      </c>
      <c r="B13" s="88">
        <f>+'Water Rate Proof'!B13</f>
        <v>179.92</v>
      </c>
      <c r="C13" s="88">
        <f t="shared" si="2"/>
        <v>179.92</v>
      </c>
      <c r="D13" s="88">
        <f t="shared" si="1"/>
        <v>179.92</v>
      </c>
      <c r="E13" s="88">
        <f t="shared" si="1"/>
        <v>179.92</v>
      </c>
      <c r="F13" s="88">
        <f t="shared" si="1"/>
        <v>179.92</v>
      </c>
      <c r="G13" s="88">
        <f t="shared" si="1"/>
        <v>179.92</v>
      </c>
      <c r="H13" s="88">
        <f t="shared" si="1"/>
        <v>179.92</v>
      </c>
      <c r="I13" s="88">
        <f t="shared" si="1"/>
        <v>179.92</v>
      </c>
      <c r="J13" s="88">
        <f t="shared" si="1"/>
        <v>179.92</v>
      </c>
      <c r="K13" s="88">
        <f t="shared" si="1"/>
        <v>179.92</v>
      </c>
      <c r="L13" s="88">
        <f t="shared" si="1"/>
        <v>179.92</v>
      </c>
      <c r="M13" s="88">
        <f t="shared" si="1"/>
        <v>179.92</v>
      </c>
      <c r="N13" s="88">
        <f t="shared" si="1"/>
        <v>179.92</v>
      </c>
      <c r="O13" s="88">
        <f t="shared" si="1"/>
        <v>179.92</v>
      </c>
      <c r="P13" s="88">
        <f t="shared" si="1"/>
        <v>179.92</v>
      </c>
      <c r="Q13" s="88">
        <f t="shared" si="1"/>
        <v>179.92</v>
      </c>
      <c r="R13" s="88">
        <f t="shared" si="1"/>
        <v>179.92</v>
      </c>
      <c r="S13" s="88">
        <f t="shared" si="1"/>
        <v>179.92</v>
      </c>
      <c r="T13" s="88">
        <f t="shared" si="1"/>
        <v>179.92</v>
      </c>
      <c r="U13" s="88">
        <f t="shared" si="1"/>
        <v>179.92</v>
      </c>
      <c r="V13" s="88">
        <f t="shared" si="1"/>
        <v>179.92</v>
      </c>
      <c r="W13" s="88">
        <f t="shared" si="1"/>
        <v>179.92</v>
      </c>
      <c r="X13" s="88">
        <f t="shared" si="1"/>
        <v>179.92</v>
      </c>
      <c r="Y13" s="88">
        <f t="shared" si="1"/>
        <v>179.92</v>
      </c>
      <c r="Z13" s="88">
        <f t="shared" si="1"/>
        <v>179.92</v>
      </c>
      <c r="AA13" s="88">
        <f t="shared" si="1"/>
        <v>179.92</v>
      </c>
      <c r="AB13" s="88">
        <f t="shared" si="1"/>
        <v>179.92</v>
      </c>
      <c r="AC13" s="88">
        <f t="shared" si="1"/>
        <v>179.92</v>
      </c>
      <c r="AD13" s="88">
        <f t="shared" si="1"/>
        <v>179.92</v>
      </c>
      <c r="AE13" s="88">
        <f t="shared" si="1"/>
        <v>179.92</v>
      </c>
      <c r="AF13" s="88">
        <f t="shared" si="1"/>
        <v>179.92</v>
      </c>
      <c r="AG13" s="88">
        <f t="shared" si="1"/>
        <v>179.92</v>
      </c>
      <c r="AH13" s="88">
        <f t="shared" si="1"/>
        <v>179.92</v>
      </c>
      <c r="AI13" s="88">
        <f t="shared" si="1"/>
        <v>179.92</v>
      </c>
      <c r="AJ13" s="88">
        <f t="shared" si="1"/>
        <v>179.92</v>
      </c>
      <c r="AK13" s="88">
        <f t="shared" si="1"/>
        <v>179.92</v>
      </c>
      <c r="AL13" s="88">
        <f t="shared" si="1"/>
        <v>179.92</v>
      </c>
      <c r="AM13" s="88">
        <f t="shared" si="1"/>
        <v>179.92</v>
      </c>
      <c r="AN13" s="88">
        <f t="shared" si="1"/>
        <v>179.92</v>
      </c>
      <c r="AO13" s="88">
        <f t="shared" si="1"/>
        <v>179.92</v>
      </c>
      <c r="AP13" s="88">
        <f t="shared" si="1"/>
        <v>179.92</v>
      </c>
      <c r="AQ13" s="88">
        <f t="shared" si="1"/>
        <v>179.92</v>
      </c>
    </row>
    <row r="14" spans="1:43" x14ac:dyDescent="0.25">
      <c r="A14" s="43" t="s">
        <v>89</v>
      </c>
      <c r="B14" s="88">
        <f>+'Water Rate Proof'!B14</f>
        <v>287.98</v>
      </c>
      <c r="C14" s="88">
        <f t="shared" si="2"/>
        <v>287.98</v>
      </c>
      <c r="D14" s="88">
        <f t="shared" si="1"/>
        <v>287.98</v>
      </c>
      <c r="E14" s="88">
        <f t="shared" si="1"/>
        <v>287.98</v>
      </c>
      <c r="F14" s="88">
        <f t="shared" si="1"/>
        <v>287.98</v>
      </c>
      <c r="G14" s="88">
        <f t="shared" si="1"/>
        <v>287.98</v>
      </c>
      <c r="H14" s="88">
        <f t="shared" si="1"/>
        <v>287.98</v>
      </c>
      <c r="I14" s="88">
        <f t="shared" si="1"/>
        <v>287.98</v>
      </c>
      <c r="J14" s="88">
        <f t="shared" si="1"/>
        <v>287.98</v>
      </c>
      <c r="K14" s="88">
        <f t="shared" si="1"/>
        <v>287.98</v>
      </c>
      <c r="L14" s="88">
        <f t="shared" si="1"/>
        <v>287.98</v>
      </c>
      <c r="M14" s="88">
        <f t="shared" si="1"/>
        <v>287.98</v>
      </c>
      <c r="N14" s="88">
        <f t="shared" si="1"/>
        <v>287.98</v>
      </c>
      <c r="O14" s="88">
        <f t="shared" si="1"/>
        <v>287.98</v>
      </c>
      <c r="P14" s="88">
        <f t="shared" si="1"/>
        <v>287.98</v>
      </c>
      <c r="Q14" s="88">
        <f t="shared" si="1"/>
        <v>287.98</v>
      </c>
      <c r="R14" s="88">
        <f t="shared" si="1"/>
        <v>287.98</v>
      </c>
      <c r="S14" s="88">
        <f t="shared" si="1"/>
        <v>287.98</v>
      </c>
      <c r="T14" s="88">
        <f t="shared" si="1"/>
        <v>287.98</v>
      </c>
      <c r="U14" s="88">
        <f t="shared" si="1"/>
        <v>287.98</v>
      </c>
      <c r="V14" s="88">
        <f t="shared" si="1"/>
        <v>287.98</v>
      </c>
      <c r="W14" s="88">
        <f t="shared" si="1"/>
        <v>287.98</v>
      </c>
      <c r="X14" s="88">
        <f t="shared" si="1"/>
        <v>287.98</v>
      </c>
      <c r="Y14" s="88">
        <f t="shared" si="1"/>
        <v>287.98</v>
      </c>
      <c r="Z14" s="88">
        <f t="shared" si="1"/>
        <v>287.98</v>
      </c>
      <c r="AA14" s="88">
        <f t="shared" si="1"/>
        <v>287.98</v>
      </c>
      <c r="AB14" s="88">
        <f t="shared" si="1"/>
        <v>287.98</v>
      </c>
      <c r="AC14" s="88">
        <f t="shared" si="1"/>
        <v>287.98</v>
      </c>
      <c r="AD14" s="88">
        <f t="shared" si="1"/>
        <v>287.98</v>
      </c>
      <c r="AE14" s="88">
        <f t="shared" si="1"/>
        <v>287.98</v>
      </c>
      <c r="AF14" s="88">
        <f t="shared" si="1"/>
        <v>287.98</v>
      </c>
      <c r="AG14" s="88">
        <f t="shared" si="1"/>
        <v>287.98</v>
      </c>
      <c r="AH14" s="88">
        <f t="shared" si="1"/>
        <v>287.98</v>
      </c>
      <c r="AI14" s="88">
        <f t="shared" si="1"/>
        <v>287.98</v>
      </c>
      <c r="AJ14" s="88">
        <f t="shared" si="1"/>
        <v>287.98</v>
      </c>
      <c r="AK14" s="88">
        <f t="shared" si="1"/>
        <v>287.98</v>
      </c>
      <c r="AL14" s="88">
        <f t="shared" si="1"/>
        <v>287.98</v>
      </c>
      <c r="AM14" s="88">
        <f t="shared" si="1"/>
        <v>287.98</v>
      </c>
      <c r="AN14" s="88">
        <f t="shared" si="1"/>
        <v>287.98</v>
      </c>
      <c r="AO14" s="88">
        <f t="shared" si="1"/>
        <v>287.98</v>
      </c>
      <c r="AP14" s="88">
        <f t="shared" si="1"/>
        <v>287.98</v>
      </c>
      <c r="AQ14" s="88">
        <f t="shared" si="1"/>
        <v>287.98</v>
      </c>
    </row>
    <row r="15" spans="1:43" x14ac:dyDescent="0.25">
      <c r="A15" s="43" t="s">
        <v>90</v>
      </c>
      <c r="B15" s="88">
        <f>+'Water Rate Proof'!B15</f>
        <v>540.29999999999995</v>
      </c>
      <c r="C15" s="88">
        <f t="shared" si="2"/>
        <v>540.29999999999995</v>
      </c>
      <c r="D15" s="88">
        <f t="shared" si="1"/>
        <v>540.29999999999995</v>
      </c>
      <c r="E15" s="88">
        <f t="shared" si="1"/>
        <v>540.29999999999995</v>
      </c>
      <c r="F15" s="88">
        <f t="shared" si="1"/>
        <v>540.29999999999995</v>
      </c>
      <c r="G15" s="88">
        <f t="shared" si="1"/>
        <v>540.29999999999995</v>
      </c>
      <c r="H15" s="88">
        <f t="shared" si="1"/>
        <v>540.29999999999995</v>
      </c>
      <c r="I15" s="88">
        <f t="shared" si="1"/>
        <v>540.29999999999995</v>
      </c>
      <c r="J15" s="88">
        <f t="shared" si="1"/>
        <v>540.29999999999995</v>
      </c>
      <c r="K15" s="88">
        <f t="shared" si="1"/>
        <v>540.29999999999995</v>
      </c>
      <c r="L15" s="88">
        <f t="shared" si="1"/>
        <v>540.29999999999995</v>
      </c>
      <c r="M15" s="88">
        <f t="shared" si="1"/>
        <v>540.29999999999995</v>
      </c>
      <c r="N15" s="88">
        <f t="shared" si="1"/>
        <v>540.29999999999995</v>
      </c>
      <c r="O15" s="88">
        <f t="shared" si="1"/>
        <v>540.29999999999995</v>
      </c>
      <c r="P15" s="88">
        <f t="shared" si="1"/>
        <v>540.29999999999995</v>
      </c>
      <c r="Q15" s="88">
        <f t="shared" si="1"/>
        <v>540.29999999999995</v>
      </c>
      <c r="R15" s="88">
        <f t="shared" si="1"/>
        <v>540.29999999999995</v>
      </c>
      <c r="S15" s="88">
        <f t="shared" si="1"/>
        <v>540.29999999999995</v>
      </c>
      <c r="T15" s="88">
        <f t="shared" si="1"/>
        <v>540.29999999999995</v>
      </c>
      <c r="U15" s="88">
        <f t="shared" si="1"/>
        <v>540.29999999999995</v>
      </c>
      <c r="V15" s="88">
        <f t="shared" si="1"/>
        <v>540.29999999999995</v>
      </c>
      <c r="W15" s="88">
        <f t="shared" si="1"/>
        <v>540.29999999999995</v>
      </c>
      <c r="X15" s="88">
        <f t="shared" si="1"/>
        <v>540.29999999999995</v>
      </c>
      <c r="Y15" s="88">
        <f t="shared" si="1"/>
        <v>540.29999999999995</v>
      </c>
      <c r="Z15" s="88">
        <f t="shared" si="1"/>
        <v>540.29999999999995</v>
      </c>
      <c r="AA15" s="88">
        <f t="shared" si="1"/>
        <v>540.29999999999995</v>
      </c>
      <c r="AB15" s="88">
        <f t="shared" si="1"/>
        <v>540.29999999999995</v>
      </c>
      <c r="AC15" s="88">
        <f t="shared" si="1"/>
        <v>540.29999999999995</v>
      </c>
      <c r="AD15" s="88">
        <f t="shared" si="1"/>
        <v>540.29999999999995</v>
      </c>
      <c r="AE15" s="88">
        <f t="shared" si="1"/>
        <v>540.29999999999995</v>
      </c>
      <c r="AF15" s="88">
        <f t="shared" si="1"/>
        <v>540.29999999999995</v>
      </c>
      <c r="AG15" s="88">
        <f t="shared" si="1"/>
        <v>540.29999999999995</v>
      </c>
      <c r="AH15" s="88">
        <f t="shared" si="1"/>
        <v>540.29999999999995</v>
      </c>
      <c r="AI15" s="88">
        <f t="shared" si="1"/>
        <v>540.29999999999995</v>
      </c>
      <c r="AJ15" s="88">
        <f t="shared" si="1"/>
        <v>540.29999999999995</v>
      </c>
      <c r="AK15" s="88">
        <f t="shared" si="1"/>
        <v>540.29999999999995</v>
      </c>
      <c r="AL15" s="88">
        <f t="shared" si="1"/>
        <v>540.29999999999995</v>
      </c>
      <c r="AM15" s="88">
        <f t="shared" si="1"/>
        <v>540.29999999999995</v>
      </c>
      <c r="AN15" s="88">
        <f t="shared" si="1"/>
        <v>540.29999999999995</v>
      </c>
      <c r="AO15" s="88">
        <f t="shared" si="1"/>
        <v>540.29999999999995</v>
      </c>
      <c r="AP15" s="88">
        <f t="shared" si="1"/>
        <v>540.29999999999995</v>
      </c>
      <c r="AQ15" s="88">
        <f t="shared" si="1"/>
        <v>540.29999999999995</v>
      </c>
    </row>
    <row r="16" spans="1:43" x14ac:dyDescent="0.25">
      <c r="A16" s="43" t="s">
        <v>91</v>
      </c>
      <c r="B16" s="88">
        <f>+'Water Rate Proof'!B16</f>
        <v>900.68</v>
      </c>
      <c r="C16" s="88">
        <f t="shared" si="2"/>
        <v>900.68</v>
      </c>
      <c r="D16" s="88">
        <f t="shared" si="1"/>
        <v>900.68</v>
      </c>
      <c r="E16" s="88">
        <f t="shared" si="1"/>
        <v>900.68</v>
      </c>
      <c r="F16" s="88">
        <f t="shared" si="1"/>
        <v>900.68</v>
      </c>
      <c r="G16" s="88">
        <f t="shared" si="1"/>
        <v>900.68</v>
      </c>
      <c r="H16" s="88">
        <f t="shared" si="1"/>
        <v>900.68</v>
      </c>
      <c r="I16" s="88">
        <f t="shared" si="1"/>
        <v>900.68</v>
      </c>
      <c r="J16" s="88">
        <f t="shared" si="1"/>
        <v>900.68</v>
      </c>
      <c r="K16" s="88">
        <f t="shared" si="1"/>
        <v>900.68</v>
      </c>
      <c r="L16" s="88">
        <f t="shared" si="1"/>
        <v>900.68</v>
      </c>
      <c r="M16" s="88">
        <f t="shared" si="1"/>
        <v>900.68</v>
      </c>
      <c r="N16" s="88">
        <f t="shared" si="1"/>
        <v>900.68</v>
      </c>
      <c r="O16" s="88">
        <f t="shared" si="1"/>
        <v>900.68</v>
      </c>
      <c r="P16" s="88">
        <f t="shared" si="1"/>
        <v>900.68</v>
      </c>
      <c r="Q16" s="88">
        <f t="shared" si="1"/>
        <v>900.68</v>
      </c>
      <c r="R16" s="88">
        <f t="shared" si="1"/>
        <v>900.68</v>
      </c>
      <c r="S16" s="88">
        <f t="shared" si="1"/>
        <v>900.68</v>
      </c>
      <c r="T16" s="88">
        <f t="shared" si="1"/>
        <v>900.68</v>
      </c>
      <c r="U16" s="88">
        <f t="shared" si="1"/>
        <v>900.68</v>
      </c>
      <c r="V16" s="88">
        <f t="shared" si="1"/>
        <v>900.68</v>
      </c>
      <c r="W16" s="88">
        <f t="shared" si="1"/>
        <v>900.68</v>
      </c>
      <c r="X16" s="88">
        <f t="shared" si="1"/>
        <v>900.68</v>
      </c>
      <c r="Y16" s="88">
        <f t="shared" si="1"/>
        <v>900.68</v>
      </c>
      <c r="Z16" s="88">
        <f t="shared" si="1"/>
        <v>900.68</v>
      </c>
      <c r="AA16" s="88">
        <f t="shared" si="1"/>
        <v>900.68</v>
      </c>
      <c r="AB16" s="88">
        <f t="shared" si="1"/>
        <v>900.68</v>
      </c>
      <c r="AC16" s="88">
        <f t="shared" si="1"/>
        <v>900.68</v>
      </c>
      <c r="AD16" s="88">
        <f t="shared" si="1"/>
        <v>900.68</v>
      </c>
      <c r="AE16" s="88">
        <f t="shared" si="1"/>
        <v>900.68</v>
      </c>
      <c r="AF16" s="88">
        <f t="shared" si="1"/>
        <v>900.68</v>
      </c>
      <c r="AG16" s="88">
        <f t="shared" si="1"/>
        <v>900.68</v>
      </c>
      <c r="AH16" s="88">
        <f t="shared" ref="D16:AQ19" si="3">+$B16</f>
        <v>900.68</v>
      </c>
      <c r="AI16" s="88">
        <f t="shared" si="3"/>
        <v>900.68</v>
      </c>
      <c r="AJ16" s="88">
        <f t="shared" si="3"/>
        <v>900.68</v>
      </c>
      <c r="AK16" s="88">
        <f t="shared" si="3"/>
        <v>900.68</v>
      </c>
      <c r="AL16" s="88">
        <f t="shared" si="3"/>
        <v>900.68</v>
      </c>
      <c r="AM16" s="88">
        <f t="shared" si="3"/>
        <v>900.68</v>
      </c>
      <c r="AN16" s="88">
        <f t="shared" si="3"/>
        <v>900.68</v>
      </c>
      <c r="AO16" s="88">
        <f t="shared" si="3"/>
        <v>900.68</v>
      </c>
      <c r="AP16" s="88">
        <f t="shared" si="3"/>
        <v>900.68</v>
      </c>
      <c r="AQ16" s="88">
        <f t="shared" si="3"/>
        <v>900.68</v>
      </c>
    </row>
    <row r="17" spans="1:44" x14ac:dyDescent="0.25">
      <c r="A17" s="43" t="s">
        <v>92</v>
      </c>
      <c r="B17" s="88">
        <f>+'Water Rate Proof'!B17</f>
        <v>1800.82</v>
      </c>
      <c r="C17" s="88">
        <f t="shared" si="2"/>
        <v>1800.82</v>
      </c>
      <c r="D17" s="88">
        <f t="shared" si="3"/>
        <v>1800.82</v>
      </c>
      <c r="E17" s="88">
        <f t="shared" si="3"/>
        <v>1800.82</v>
      </c>
      <c r="F17" s="88">
        <f t="shared" si="3"/>
        <v>1800.82</v>
      </c>
      <c r="G17" s="88">
        <f t="shared" si="3"/>
        <v>1800.82</v>
      </c>
      <c r="H17" s="88">
        <f t="shared" si="3"/>
        <v>1800.82</v>
      </c>
      <c r="I17" s="88">
        <f t="shared" si="3"/>
        <v>1800.82</v>
      </c>
      <c r="J17" s="88">
        <f t="shared" si="3"/>
        <v>1800.82</v>
      </c>
      <c r="K17" s="88">
        <f t="shared" si="3"/>
        <v>1800.82</v>
      </c>
      <c r="L17" s="88">
        <f t="shared" si="3"/>
        <v>1800.82</v>
      </c>
      <c r="M17" s="88">
        <f t="shared" si="3"/>
        <v>1800.82</v>
      </c>
      <c r="N17" s="88">
        <f t="shared" si="3"/>
        <v>1800.82</v>
      </c>
      <c r="O17" s="88">
        <f t="shared" si="3"/>
        <v>1800.82</v>
      </c>
      <c r="P17" s="88">
        <f t="shared" si="3"/>
        <v>1800.82</v>
      </c>
      <c r="Q17" s="88">
        <f t="shared" si="3"/>
        <v>1800.82</v>
      </c>
      <c r="R17" s="88">
        <f t="shared" si="3"/>
        <v>1800.82</v>
      </c>
      <c r="S17" s="88">
        <f t="shared" si="3"/>
        <v>1800.82</v>
      </c>
      <c r="T17" s="88">
        <f t="shared" si="3"/>
        <v>1800.82</v>
      </c>
      <c r="U17" s="88">
        <f t="shared" si="3"/>
        <v>1800.82</v>
      </c>
      <c r="V17" s="88">
        <f t="shared" si="3"/>
        <v>1800.82</v>
      </c>
      <c r="W17" s="88">
        <f t="shared" si="3"/>
        <v>1800.82</v>
      </c>
      <c r="X17" s="88">
        <f t="shared" si="3"/>
        <v>1800.82</v>
      </c>
      <c r="Y17" s="88">
        <f t="shared" si="3"/>
        <v>1800.82</v>
      </c>
      <c r="Z17" s="88">
        <f t="shared" si="3"/>
        <v>1800.82</v>
      </c>
      <c r="AA17" s="88">
        <f t="shared" si="3"/>
        <v>1800.82</v>
      </c>
      <c r="AB17" s="88">
        <f t="shared" si="3"/>
        <v>1800.82</v>
      </c>
      <c r="AC17" s="88">
        <f t="shared" si="3"/>
        <v>1800.82</v>
      </c>
      <c r="AD17" s="88">
        <f t="shared" si="3"/>
        <v>1800.82</v>
      </c>
      <c r="AE17" s="88">
        <f t="shared" si="3"/>
        <v>1800.82</v>
      </c>
      <c r="AF17" s="88">
        <f t="shared" si="3"/>
        <v>1800.82</v>
      </c>
      <c r="AG17" s="88">
        <f t="shared" si="3"/>
        <v>1800.82</v>
      </c>
      <c r="AH17" s="88">
        <f t="shared" si="3"/>
        <v>1800.82</v>
      </c>
      <c r="AI17" s="88">
        <f t="shared" si="3"/>
        <v>1800.82</v>
      </c>
      <c r="AJ17" s="88">
        <f t="shared" si="3"/>
        <v>1800.82</v>
      </c>
      <c r="AK17" s="88">
        <f t="shared" si="3"/>
        <v>1800.82</v>
      </c>
      <c r="AL17" s="88">
        <f t="shared" si="3"/>
        <v>1800.82</v>
      </c>
      <c r="AM17" s="88">
        <f t="shared" si="3"/>
        <v>1800.82</v>
      </c>
      <c r="AN17" s="88">
        <f t="shared" si="3"/>
        <v>1800.82</v>
      </c>
      <c r="AO17" s="88">
        <f t="shared" si="3"/>
        <v>1800.82</v>
      </c>
      <c r="AP17" s="88">
        <f t="shared" si="3"/>
        <v>1800.82</v>
      </c>
      <c r="AQ17" s="88">
        <f t="shared" si="3"/>
        <v>1800.82</v>
      </c>
    </row>
    <row r="18" spans="1:44" x14ac:dyDescent="0.25">
      <c r="A18" s="43" t="s">
        <v>93</v>
      </c>
      <c r="B18" s="88">
        <f>+'Water Rate Proof'!B18</f>
        <v>2881.42</v>
      </c>
      <c r="C18" s="88">
        <f t="shared" si="2"/>
        <v>2881.42</v>
      </c>
      <c r="D18" s="88">
        <f t="shared" si="3"/>
        <v>2881.42</v>
      </c>
      <c r="E18" s="88">
        <f t="shared" si="3"/>
        <v>2881.42</v>
      </c>
      <c r="F18" s="88">
        <f t="shared" si="3"/>
        <v>2881.42</v>
      </c>
      <c r="G18" s="88">
        <f t="shared" si="3"/>
        <v>2881.42</v>
      </c>
      <c r="H18" s="88">
        <f t="shared" si="3"/>
        <v>2881.42</v>
      </c>
      <c r="I18" s="88">
        <f t="shared" si="3"/>
        <v>2881.42</v>
      </c>
      <c r="J18" s="88">
        <f t="shared" si="3"/>
        <v>2881.42</v>
      </c>
      <c r="K18" s="88">
        <f t="shared" si="3"/>
        <v>2881.42</v>
      </c>
      <c r="L18" s="88">
        <f t="shared" si="3"/>
        <v>2881.42</v>
      </c>
      <c r="M18" s="88">
        <f t="shared" si="3"/>
        <v>2881.42</v>
      </c>
      <c r="N18" s="88">
        <f t="shared" si="3"/>
        <v>2881.42</v>
      </c>
      <c r="O18" s="88">
        <f t="shared" si="3"/>
        <v>2881.42</v>
      </c>
      <c r="P18" s="88">
        <f t="shared" si="3"/>
        <v>2881.42</v>
      </c>
      <c r="Q18" s="88">
        <f t="shared" si="3"/>
        <v>2881.42</v>
      </c>
      <c r="R18" s="88">
        <f t="shared" si="3"/>
        <v>2881.42</v>
      </c>
      <c r="S18" s="88">
        <f t="shared" si="3"/>
        <v>2881.42</v>
      </c>
      <c r="T18" s="88">
        <f t="shared" si="3"/>
        <v>2881.42</v>
      </c>
      <c r="U18" s="88">
        <f t="shared" si="3"/>
        <v>2881.42</v>
      </c>
      <c r="V18" s="88">
        <f t="shared" si="3"/>
        <v>2881.42</v>
      </c>
      <c r="W18" s="88">
        <f t="shared" si="3"/>
        <v>2881.42</v>
      </c>
      <c r="X18" s="88">
        <f t="shared" si="3"/>
        <v>2881.42</v>
      </c>
      <c r="Y18" s="88">
        <f t="shared" si="3"/>
        <v>2881.42</v>
      </c>
      <c r="Z18" s="88">
        <f t="shared" si="3"/>
        <v>2881.42</v>
      </c>
      <c r="AA18" s="88">
        <f t="shared" si="3"/>
        <v>2881.42</v>
      </c>
      <c r="AB18" s="88">
        <f t="shared" si="3"/>
        <v>2881.42</v>
      </c>
      <c r="AC18" s="88">
        <f t="shared" si="3"/>
        <v>2881.42</v>
      </c>
      <c r="AD18" s="88">
        <f t="shared" si="3"/>
        <v>2881.42</v>
      </c>
      <c r="AE18" s="88">
        <f t="shared" si="3"/>
        <v>2881.42</v>
      </c>
      <c r="AF18" s="88">
        <f t="shared" si="3"/>
        <v>2881.42</v>
      </c>
      <c r="AG18" s="88">
        <f t="shared" si="3"/>
        <v>2881.42</v>
      </c>
      <c r="AH18" s="88">
        <f t="shared" si="3"/>
        <v>2881.42</v>
      </c>
      <c r="AI18" s="88">
        <f t="shared" si="3"/>
        <v>2881.42</v>
      </c>
      <c r="AJ18" s="88">
        <f t="shared" si="3"/>
        <v>2881.42</v>
      </c>
      <c r="AK18" s="88">
        <f t="shared" si="3"/>
        <v>2881.42</v>
      </c>
      <c r="AL18" s="88">
        <f t="shared" si="3"/>
        <v>2881.42</v>
      </c>
      <c r="AM18" s="88">
        <f t="shared" si="3"/>
        <v>2881.42</v>
      </c>
      <c r="AN18" s="88">
        <f t="shared" si="3"/>
        <v>2881.42</v>
      </c>
      <c r="AO18" s="88">
        <f t="shared" si="3"/>
        <v>2881.42</v>
      </c>
      <c r="AP18" s="88">
        <f t="shared" si="3"/>
        <v>2881.42</v>
      </c>
      <c r="AQ18" s="88">
        <f t="shared" si="3"/>
        <v>2881.42</v>
      </c>
    </row>
    <row r="19" spans="1:44" x14ac:dyDescent="0.25">
      <c r="A19" s="43" t="s">
        <v>152</v>
      </c>
      <c r="B19" s="88">
        <f ca="1">+'Water Rate Proof'!B19</f>
        <v>87.27000000000001</v>
      </c>
      <c r="C19" s="88">
        <f t="shared" ca="1" si="2"/>
        <v>87.27000000000001</v>
      </c>
      <c r="D19" s="88">
        <f t="shared" ca="1" si="3"/>
        <v>87.27000000000001</v>
      </c>
      <c r="E19" s="88">
        <f t="shared" ca="1" si="3"/>
        <v>87.27000000000001</v>
      </c>
      <c r="F19" s="88">
        <f t="shared" ca="1" si="3"/>
        <v>87.27000000000001</v>
      </c>
      <c r="G19" s="88">
        <f t="shared" ca="1" si="3"/>
        <v>87.27000000000001</v>
      </c>
      <c r="H19" s="88">
        <f t="shared" ca="1" si="3"/>
        <v>87.27000000000001</v>
      </c>
      <c r="I19" s="88">
        <f t="shared" ca="1" si="3"/>
        <v>87.27000000000001</v>
      </c>
      <c r="J19" s="88">
        <f t="shared" ca="1" si="3"/>
        <v>87.27000000000001</v>
      </c>
      <c r="K19" s="88">
        <f t="shared" ca="1" si="3"/>
        <v>87.27000000000001</v>
      </c>
      <c r="L19" s="88">
        <f t="shared" ca="1" si="3"/>
        <v>87.27000000000001</v>
      </c>
      <c r="M19" s="88">
        <f t="shared" ca="1" si="3"/>
        <v>87.27000000000001</v>
      </c>
      <c r="N19" s="88">
        <f t="shared" ca="1" si="3"/>
        <v>87.27000000000001</v>
      </c>
      <c r="O19" s="88">
        <f t="shared" ca="1" si="3"/>
        <v>87.27000000000001</v>
      </c>
      <c r="P19" s="88">
        <f t="shared" ca="1" si="3"/>
        <v>87.27000000000001</v>
      </c>
      <c r="Q19" s="88">
        <f t="shared" ca="1" si="3"/>
        <v>87.27000000000001</v>
      </c>
      <c r="R19" s="88">
        <f t="shared" ca="1" si="3"/>
        <v>87.27000000000001</v>
      </c>
      <c r="S19" s="88">
        <f t="shared" ca="1" si="3"/>
        <v>87.27000000000001</v>
      </c>
      <c r="T19" s="88">
        <f t="shared" ca="1" si="3"/>
        <v>87.27000000000001</v>
      </c>
      <c r="U19" s="88">
        <f t="shared" ca="1" si="3"/>
        <v>87.27000000000001</v>
      </c>
      <c r="V19" s="88">
        <f t="shared" ca="1" si="3"/>
        <v>87.27000000000001</v>
      </c>
      <c r="W19" s="88">
        <f t="shared" ca="1" si="3"/>
        <v>87.27000000000001</v>
      </c>
      <c r="X19" s="88">
        <f t="shared" ca="1" si="3"/>
        <v>87.27000000000001</v>
      </c>
      <c r="Y19" s="88">
        <f t="shared" ca="1" si="3"/>
        <v>87.27000000000001</v>
      </c>
      <c r="Z19" s="88">
        <f t="shared" ca="1" si="3"/>
        <v>87.27000000000001</v>
      </c>
      <c r="AA19" s="88">
        <f t="shared" ca="1" si="3"/>
        <v>87.27000000000001</v>
      </c>
      <c r="AB19" s="88">
        <f t="shared" ca="1" si="3"/>
        <v>87.27000000000001</v>
      </c>
      <c r="AC19" s="88">
        <f t="shared" ca="1" si="3"/>
        <v>87.27000000000001</v>
      </c>
      <c r="AD19" s="88">
        <f t="shared" ca="1" si="3"/>
        <v>87.27000000000001</v>
      </c>
      <c r="AE19" s="88">
        <f t="shared" ca="1" si="3"/>
        <v>87.27000000000001</v>
      </c>
      <c r="AF19" s="88">
        <f t="shared" ca="1" si="3"/>
        <v>87.27000000000001</v>
      </c>
      <c r="AG19" s="88">
        <f t="shared" ca="1" si="3"/>
        <v>87.27000000000001</v>
      </c>
      <c r="AH19" s="88">
        <f t="shared" ca="1" si="3"/>
        <v>87.27000000000001</v>
      </c>
      <c r="AI19" s="88">
        <f t="shared" ca="1" si="3"/>
        <v>87.27000000000001</v>
      </c>
      <c r="AJ19" s="88">
        <f t="shared" ca="1" si="3"/>
        <v>87.27000000000001</v>
      </c>
      <c r="AK19" s="88">
        <f t="shared" ca="1" si="3"/>
        <v>87.27000000000001</v>
      </c>
      <c r="AL19" s="88">
        <f t="shared" ca="1" si="3"/>
        <v>87.27000000000001</v>
      </c>
      <c r="AM19" s="88">
        <f t="shared" ca="1" si="3"/>
        <v>87.27000000000001</v>
      </c>
      <c r="AN19" s="88">
        <f t="shared" ca="1" si="3"/>
        <v>87.27000000000001</v>
      </c>
      <c r="AO19" s="88">
        <f t="shared" ca="1" si="3"/>
        <v>87.27000000000001</v>
      </c>
      <c r="AP19" s="88">
        <f t="shared" ca="1" si="3"/>
        <v>87.27000000000001</v>
      </c>
      <c r="AQ19" s="88">
        <f t="shared" ca="1" si="3"/>
        <v>87.27000000000001</v>
      </c>
    </row>
    <row r="21" spans="1:44" x14ac:dyDescent="0.25">
      <c r="A21" s="42" t="s">
        <v>95</v>
      </c>
      <c r="B21" s="87">
        <f ca="1">+'Water Rate Proof'!B21</f>
        <v>5.54</v>
      </c>
      <c r="C21" s="87">
        <f ca="1">+$B21</f>
        <v>5.54</v>
      </c>
      <c r="D21" s="87">
        <f t="shared" ref="D21:AQ21" ca="1" si="4">+$B21</f>
        <v>5.54</v>
      </c>
      <c r="E21" s="87">
        <f t="shared" ca="1" si="4"/>
        <v>5.54</v>
      </c>
      <c r="F21" s="87">
        <f t="shared" ca="1" si="4"/>
        <v>5.54</v>
      </c>
      <c r="G21" s="87">
        <f t="shared" ca="1" si="4"/>
        <v>5.54</v>
      </c>
      <c r="H21" s="87">
        <f t="shared" ca="1" si="4"/>
        <v>5.54</v>
      </c>
      <c r="I21" s="87">
        <f t="shared" ca="1" si="4"/>
        <v>5.54</v>
      </c>
      <c r="J21" s="87">
        <f t="shared" ca="1" si="4"/>
        <v>5.54</v>
      </c>
      <c r="K21" s="87">
        <f t="shared" ca="1" si="4"/>
        <v>5.54</v>
      </c>
      <c r="L21" s="87">
        <f t="shared" ca="1" si="4"/>
        <v>5.54</v>
      </c>
      <c r="M21" s="87">
        <f t="shared" ca="1" si="4"/>
        <v>5.54</v>
      </c>
      <c r="N21" s="87">
        <f t="shared" ca="1" si="4"/>
        <v>5.54</v>
      </c>
      <c r="O21" s="87">
        <f t="shared" ca="1" si="4"/>
        <v>5.54</v>
      </c>
      <c r="P21" s="87">
        <f t="shared" ca="1" si="4"/>
        <v>5.54</v>
      </c>
      <c r="Q21" s="87">
        <f t="shared" ca="1" si="4"/>
        <v>5.54</v>
      </c>
      <c r="R21" s="87">
        <f t="shared" ca="1" si="4"/>
        <v>5.54</v>
      </c>
      <c r="S21" s="87">
        <f t="shared" ca="1" si="4"/>
        <v>5.54</v>
      </c>
      <c r="T21" s="87">
        <f t="shared" ca="1" si="4"/>
        <v>5.54</v>
      </c>
      <c r="U21" s="87">
        <f t="shared" ca="1" si="4"/>
        <v>5.54</v>
      </c>
      <c r="V21" s="87">
        <f t="shared" ca="1" si="4"/>
        <v>5.54</v>
      </c>
      <c r="W21" s="87">
        <f t="shared" ca="1" si="4"/>
        <v>5.54</v>
      </c>
      <c r="X21" s="87">
        <f t="shared" ca="1" si="4"/>
        <v>5.54</v>
      </c>
      <c r="Y21" s="87">
        <f t="shared" ca="1" si="4"/>
        <v>5.54</v>
      </c>
      <c r="Z21" s="87">
        <f t="shared" ca="1" si="4"/>
        <v>5.54</v>
      </c>
      <c r="AA21" s="87">
        <f t="shared" ca="1" si="4"/>
        <v>5.54</v>
      </c>
      <c r="AB21" s="87">
        <f t="shared" ca="1" si="4"/>
        <v>5.54</v>
      </c>
      <c r="AC21" s="87">
        <f t="shared" ca="1" si="4"/>
        <v>5.54</v>
      </c>
      <c r="AD21" s="87">
        <f t="shared" ca="1" si="4"/>
        <v>5.54</v>
      </c>
      <c r="AE21" s="87">
        <f t="shared" ca="1" si="4"/>
        <v>5.54</v>
      </c>
      <c r="AF21" s="87">
        <f t="shared" ca="1" si="4"/>
        <v>5.54</v>
      </c>
      <c r="AG21" s="87">
        <f t="shared" ca="1" si="4"/>
        <v>5.54</v>
      </c>
      <c r="AH21" s="87">
        <f t="shared" ca="1" si="4"/>
        <v>5.54</v>
      </c>
      <c r="AI21" s="87">
        <f t="shared" ca="1" si="4"/>
        <v>5.54</v>
      </c>
      <c r="AJ21" s="87">
        <f t="shared" ca="1" si="4"/>
        <v>5.54</v>
      </c>
      <c r="AK21" s="87">
        <f t="shared" ca="1" si="4"/>
        <v>5.54</v>
      </c>
      <c r="AL21" s="87">
        <f t="shared" ca="1" si="4"/>
        <v>5.54</v>
      </c>
      <c r="AM21" s="87">
        <f t="shared" ca="1" si="4"/>
        <v>5.54</v>
      </c>
      <c r="AN21" s="87">
        <f t="shared" ca="1" si="4"/>
        <v>5.54</v>
      </c>
      <c r="AO21" s="87">
        <f t="shared" ca="1" si="4"/>
        <v>5.54</v>
      </c>
      <c r="AP21" s="87">
        <f t="shared" ca="1" si="4"/>
        <v>5.54</v>
      </c>
      <c r="AQ21" s="87">
        <f t="shared" ca="1" si="4"/>
        <v>5.54</v>
      </c>
    </row>
    <row r="23" spans="1:44" x14ac:dyDescent="0.25">
      <c r="A23" s="41" t="s">
        <v>96</v>
      </c>
    </row>
    <row r="24" spans="1:44" x14ac:dyDescent="0.25">
      <c r="A24" s="42" t="s">
        <v>97</v>
      </c>
    </row>
    <row r="25" spans="1:44" x14ac:dyDescent="0.25">
      <c r="A25" s="43" t="s">
        <v>85</v>
      </c>
      <c r="B25" s="83">
        <f>+'Water Rate Proof'!B25</f>
        <v>5087</v>
      </c>
      <c r="C25" s="83">
        <f>+Abraxas_W!P31</f>
        <v>4</v>
      </c>
      <c r="D25" s="83">
        <f>+'Aero Valley_W'!P31</f>
        <v>0</v>
      </c>
      <c r="E25" s="83">
        <f>+Amberwood_W!P31</f>
        <v>56</v>
      </c>
      <c r="F25" s="83">
        <f>+'Aransas Bay_W'!P31</f>
        <v>346</v>
      </c>
      <c r="G25" s="83">
        <f>+'Big Wood Springs_W'!P31</f>
        <v>81</v>
      </c>
      <c r="H25" s="83">
        <f>+'Carroll Water_W'!P31</f>
        <v>337</v>
      </c>
      <c r="I25" s="83">
        <f>+Chaparral_W!P31</f>
        <v>0</v>
      </c>
      <c r="J25" s="83">
        <f>+Coleto_W!P31</f>
        <v>1</v>
      </c>
      <c r="K25" s="83">
        <f>+'Copano Cove_W'!P31</f>
        <v>765</v>
      </c>
      <c r="L25" s="83">
        <f>+'Copano Heights_W'!P31</f>
        <v>4</v>
      </c>
      <c r="M25" s="83">
        <f>+'Council Creek_W'!P31</f>
        <v>252</v>
      </c>
      <c r="N25" s="83">
        <f>+'Country Squire_W'!P31</f>
        <v>232</v>
      </c>
      <c r="O25" s="83">
        <f>+'El Pinon_W'!P31</f>
        <v>55</v>
      </c>
      <c r="P25" s="83">
        <f>+'Flag Creek Ranch_W'!P31</f>
        <v>38</v>
      </c>
      <c r="Q25" s="83">
        <f>+'Franklin County_W'!P31</f>
        <v>0</v>
      </c>
      <c r="R25" s="83">
        <f>+'Fremont Water_W'!P31</f>
        <v>1</v>
      </c>
      <c r="S25" s="83">
        <f>+'La Playa_W'!P31</f>
        <v>24</v>
      </c>
      <c r="T25" s="83">
        <f>+Laguna_W!P31</f>
        <v>0</v>
      </c>
      <c r="U25" s="83">
        <f>+'Lake Limestone_W'!P31</f>
        <v>436</v>
      </c>
      <c r="V25" s="83">
        <f>+'Live Oak Hills_W'!P31</f>
        <v>0</v>
      </c>
      <c r="W25" s="83">
        <f>+'Longford Place_W'!P31</f>
        <v>92</v>
      </c>
      <c r="X25" s="83">
        <f>+'North Victoria_W'!P31</f>
        <v>0</v>
      </c>
      <c r="Y25" s="83">
        <f>+'Oak Hills Ranch_W'!P31</f>
        <v>208</v>
      </c>
      <c r="Z25" s="83">
        <f>+'Pelican Isle_W'!P31</f>
        <v>149</v>
      </c>
      <c r="AA25" s="83">
        <f>+'Quiet Village_W'!P31</f>
        <v>171</v>
      </c>
      <c r="AB25" s="83">
        <f>+'Ranch Country_W'!P31</f>
        <v>1</v>
      </c>
      <c r="AC25" s="83">
        <f>+'Red Oak_W'!P31</f>
        <v>112</v>
      </c>
      <c r="AD25" s="83">
        <f>+'Shady Oaks_W'!P31</f>
        <v>301</v>
      </c>
      <c r="AE25" s="83">
        <f>+'Tall Pines_W'!P31</f>
        <v>0</v>
      </c>
      <c r="AF25" s="83">
        <f>+'Texas Landing_W'!P31</f>
        <v>339</v>
      </c>
      <c r="AG25" s="83">
        <f>+'Thousand Oaks_W'!P31</f>
        <v>15</v>
      </c>
      <c r="AH25" s="83">
        <f>+Timberlane_W!P31</f>
        <v>48</v>
      </c>
      <c r="AI25" s="83">
        <f>+Treetop_W!P31</f>
        <v>1</v>
      </c>
      <c r="AJ25" s="83">
        <f>+'Tri County_W'!P31</f>
        <v>508</v>
      </c>
      <c r="AK25" s="83">
        <f>+'Vista Verde_W'!P31</f>
        <v>79</v>
      </c>
      <c r="AL25" s="83">
        <f>+'Walnut Bend_W'!P31</f>
        <v>0</v>
      </c>
      <c r="AM25" s="83">
        <f>+Waterco_W!P31</f>
        <v>0</v>
      </c>
      <c r="AN25" s="83">
        <f>+Willow_W!P31</f>
        <v>283</v>
      </c>
      <c r="AO25" s="83">
        <f>+'Woodland Harbor_W'!P31</f>
        <v>148</v>
      </c>
      <c r="AP25" s="83">
        <f>+'Woodlands (Rocket)_W'!P31</f>
        <v>0</v>
      </c>
      <c r="AQ25" s="83">
        <f>+'Woodlands West_W'!P31</f>
        <v>0</v>
      </c>
      <c r="AR25" t="b">
        <f>+ROUND(SUM(C25:AQ25),0)=ROUND(B25,0)</f>
        <v>1</v>
      </c>
    </row>
    <row r="26" spans="1:44" x14ac:dyDescent="0.25">
      <c r="A26" s="43" t="s">
        <v>86</v>
      </c>
      <c r="B26" s="83">
        <f>+'Water Rate Proof'!B26</f>
        <v>1884</v>
      </c>
      <c r="C26" s="83">
        <f>+Abraxas_W!P32</f>
        <v>242</v>
      </c>
      <c r="D26" s="83">
        <f>+'Aero Valley_W'!P32</f>
        <v>0</v>
      </c>
      <c r="E26" s="83">
        <f>+Amberwood_W!P32</f>
        <v>0</v>
      </c>
      <c r="F26" s="83">
        <f>+'Aransas Bay_W'!P32</f>
        <v>0</v>
      </c>
      <c r="G26" s="83">
        <f>+'Big Wood Springs_W'!P32</f>
        <v>0</v>
      </c>
      <c r="H26" s="83">
        <f>+'Carroll Water_W'!P32</f>
        <v>144</v>
      </c>
      <c r="I26" s="83">
        <f>+Chaparral_W!P32</f>
        <v>51</v>
      </c>
      <c r="J26" s="83">
        <f>+Coleto_W!P32</f>
        <v>172</v>
      </c>
      <c r="K26" s="83">
        <f>+'Copano Cove_W'!P32</f>
        <v>3</v>
      </c>
      <c r="L26" s="83">
        <f>+'Copano Heights_W'!P32</f>
        <v>106</v>
      </c>
      <c r="M26" s="83">
        <f>+'Council Creek_W'!P32</f>
        <v>0</v>
      </c>
      <c r="N26" s="83">
        <f>+'Country Squire_W'!P32</f>
        <v>5</v>
      </c>
      <c r="O26" s="83">
        <f>+'El Pinon_W'!P32</f>
        <v>0</v>
      </c>
      <c r="P26" s="83">
        <f>+'Flag Creek Ranch_W'!P32</f>
        <v>0</v>
      </c>
      <c r="Q26" s="83">
        <f>+'Franklin County_W'!P32</f>
        <v>104</v>
      </c>
      <c r="R26" s="83">
        <f>+'Fremont Water_W'!P32</f>
        <v>2</v>
      </c>
      <c r="S26" s="83">
        <f>+'La Playa_W'!P32</f>
        <v>0</v>
      </c>
      <c r="T26" s="83">
        <f>+Laguna_W!P32</f>
        <v>444</v>
      </c>
      <c r="U26" s="83">
        <f>+'Lake Limestone_W'!P32</f>
        <v>0</v>
      </c>
      <c r="V26" s="83">
        <f>+'Live Oak Hills_W'!P32</f>
        <v>30</v>
      </c>
      <c r="W26" s="83">
        <f>+'Longford Place_W'!P32</f>
        <v>4</v>
      </c>
      <c r="X26" s="83">
        <f>+'North Victoria_W'!P32</f>
        <v>70</v>
      </c>
      <c r="Y26" s="83">
        <f>+'Oak Hills Ranch_W'!P32</f>
        <v>0</v>
      </c>
      <c r="Z26" s="83">
        <f>+'Pelican Isle_W'!P32</f>
        <v>1</v>
      </c>
      <c r="AA26" s="83">
        <f>+'Quiet Village_W'!P32</f>
        <v>0</v>
      </c>
      <c r="AB26" s="83">
        <f>+'Ranch Country_W'!P32</f>
        <v>328</v>
      </c>
      <c r="AC26" s="83">
        <f>+'Red Oak_W'!P32</f>
        <v>0</v>
      </c>
      <c r="AD26" s="83">
        <f>+'Shady Oaks_W'!P32</f>
        <v>0</v>
      </c>
      <c r="AE26" s="83">
        <f>+'Tall Pines_W'!P32</f>
        <v>73</v>
      </c>
      <c r="AF26" s="83">
        <f>+'Texas Landing_W'!P32</f>
        <v>0</v>
      </c>
      <c r="AG26" s="83">
        <f>+'Thousand Oaks_W'!P32</f>
        <v>0</v>
      </c>
      <c r="AH26" s="83">
        <f>+Timberlane_W!P32</f>
        <v>0</v>
      </c>
      <c r="AI26" s="83">
        <f>+Treetop_W!P32</f>
        <v>37</v>
      </c>
      <c r="AJ26" s="83">
        <f>+'Tri County_W'!P32</f>
        <v>0</v>
      </c>
      <c r="AK26" s="83">
        <f>+'Vista Verde_W'!P32</f>
        <v>0</v>
      </c>
      <c r="AL26" s="83">
        <f>+'Walnut Bend_W'!P32</f>
        <v>0</v>
      </c>
      <c r="AM26" s="83">
        <f>+Waterco_W!P32</f>
        <v>0</v>
      </c>
      <c r="AN26" s="83">
        <f>+Willow_W!P32</f>
        <v>1</v>
      </c>
      <c r="AO26" s="83">
        <f>+'Woodland Harbor_W'!P32</f>
        <v>0</v>
      </c>
      <c r="AP26" s="83">
        <f>+'Woodlands (Rocket)_W'!P32</f>
        <v>67</v>
      </c>
      <c r="AQ26" s="83">
        <f>+'Woodlands West_W'!P32</f>
        <v>0</v>
      </c>
      <c r="AR26" t="b">
        <f t="shared" ref="AR26:AR34" si="5">+ROUND(SUM(C26:AQ26),0)=ROUND(B26,0)</f>
        <v>1</v>
      </c>
    </row>
    <row r="27" spans="1:44" x14ac:dyDescent="0.25">
      <c r="A27" s="43" t="s">
        <v>87</v>
      </c>
      <c r="B27" s="83">
        <f>+'Water Rate Proof'!B27</f>
        <v>69</v>
      </c>
      <c r="C27" s="83">
        <f>+Abraxas_W!P33</f>
        <v>0</v>
      </c>
      <c r="D27" s="83">
        <f>+'Aero Valley_W'!P33</f>
        <v>0</v>
      </c>
      <c r="E27" s="83">
        <f>+Amberwood_W!P33</f>
        <v>0</v>
      </c>
      <c r="F27" s="83">
        <f>+'Aransas Bay_W'!P33</f>
        <v>0</v>
      </c>
      <c r="G27" s="83">
        <f>+'Big Wood Springs_W'!P33</f>
        <v>0</v>
      </c>
      <c r="H27" s="83">
        <f>+'Carroll Water_W'!P33</f>
        <v>0</v>
      </c>
      <c r="I27" s="83">
        <f>+Chaparral_W!P33</f>
        <v>1</v>
      </c>
      <c r="J27" s="83">
        <f>+Coleto_W!P33</f>
        <v>0</v>
      </c>
      <c r="K27" s="83">
        <f>+'Copano Cove_W'!P33</f>
        <v>1</v>
      </c>
      <c r="L27" s="83">
        <f>+'Copano Heights_W'!P33</f>
        <v>0</v>
      </c>
      <c r="M27" s="83">
        <f>+'Council Creek_W'!P33</f>
        <v>0</v>
      </c>
      <c r="N27" s="83">
        <f>+'Country Squire_W'!P33</f>
        <v>1</v>
      </c>
      <c r="O27" s="83">
        <f>+'El Pinon_W'!P33</f>
        <v>0</v>
      </c>
      <c r="P27" s="83">
        <f>+'Flag Creek Ranch_W'!P33</f>
        <v>4</v>
      </c>
      <c r="Q27" s="83">
        <f>+'Franklin County_W'!P33</f>
        <v>0</v>
      </c>
      <c r="R27" s="83">
        <f>+'Fremont Water_W'!P33</f>
        <v>57</v>
      </c>
      <c r="S27" s="83">
        <f>+'La Playa_W'!P33</f>
        <v>0</v>
      </c>
      <c r="T27" s="83">
        <f>+Laguna_W!P33</f>
        <v>1</v>
      </c>
      <c r="U27" s="83">
        <f>+'Lake Limestone_W'!P33</f>
        <v>0</v>
      </c>
      <c r="V27" s="83">
        <f>+'Live Oak Hills_W'!P33</f>
        <v>0</v>
      </c>
      <c r="W27" s="83">
        <f>+'Longford Place_W'!P33</f>
        <v>1</v>
      </c>
      <c r="X27" s="83">
        <f>+'North Victoria_W'!P33</f>
        <v>0</v>
      </c>
      <c r="Y27" s="83">
        <f>+'Oak Hills Ranch_W'!P33</f>
        <v>0</v>
      </c>
      <c r="Z27" s="83">
        <f>+'Pelican Isle_W'!P33</f>
        <v>0</v>
      </c>
      <c r="AA27" s="83">
        <f>+'Quiet Village_W'!P33</f>
        <v>0</v>
      </c>
      <c r="AB27" s="83">
        <f>+'Ranch Country_W'!P33</f>
        <v>0</v>
      </c>
      <c r="AC27" s="83">
        <f>+'Red Oak_W'!P33</f>
        <v>0</v>
      </c>
      <c r="AD27" s="83">
        <f>+'Shady Oaks_W'!P33</f>
        <v>0</v>
      </c>
      <c r="AE27" s="83">
        <f>+'Tall Pines_W'!P33</f>
        <v>0</v>
      </c>
      <c r="AF27" s="83">
        <f>+'Texas Landing_W'!P33</f>
        <v>0</v>
      </c>
      <c r="AG27" s="83">
        <f>+'Thousand Oaks_W'!P33</f>
        <v>0</v>
      </c>
      <c r="AH27" s="83">
        <f>+Timberlane_W!P33</f>
        <v>0</v>
      </c>
      <c r="AI27" s="83">
        <f>+Treetop_W!P33</f>
        <v>0</v>
      </c>
      <c r="AJ27" s="83">
        <f>+'Tri County_W'!P33</f>
        <v>3</v>
      </c>
      <c r="AK27" s="83">
        <f>+'Vista Verde_W'!P33</f>
        <v>0</v>
      </c>
      <c r="AL27" s="83">
        <f>+'Walnut Bend_W'!P33</f>
        <v>0</v>
      </c>
      <c r="AM27" s="83">
        <f>+Waterco_W!P33</f>
        <v>0</v>
      </c>
      <c r="AN27" s="83">
        <f>+Willow_W!P33</f>
        <v>0</v>
      </c>
      <c r="AO27" s="83">
        <f>+'Woodland Harbor_W'!P33</f>
        <v>0</v>
      </c>
      <c r="AP27" s="83">
        <f>+'Woodlands (Rocket)_W'!P33</f>
        <v>0</v>
      </c>
      <c r="AQ27" s="83">
        <f>+'Woodlands West_W'!P33</f>
        <v>0</v>
      </c>
      <c r="AR27" t="b">
        <f t="shared" si="5"/>
        <v>1</v>
      </c>
    </row>
    <row r="28" spans="1:44" x14ac:dyDescent="0.25">
      <c r="A28" s="43" t="s">
        <v>88</v>
      </c>
      <c r="B28" s="83">
        <f>+'Water Rate Proof'!B28</f>
        <v>1</v>
      </c>
      <c r="C28" s="83">
        <f>+Abraxas_W!P34</f>
        <v>0</v>
      </c>
      <c r="D28" s="83">
        <f>+'Aero Valley_W'!P34</f>
        <v>0</v>
      </c>
      <c r="E28" s="83">
        <f>+Amberwood_W!P34</f>
        <v>0</v>
      </c>
      <c r="F28" s="83">
        <f>+'Aransas Bay_W'!P34</f>
        <v>0</v>
      </c>
      <c r="G28" s="83">
        <f>+'Big Wood Springs_W'!P34</f>
        <v>0</v>
      </c>
      <c r="H28" s="83">
        <f>+'Carroll Water_W'!P34</f>
        <v>0</v>
      </c>
      <c r="I28" s="83">
        <f>+Chaparral_W!P34</f>
        <v>0</v>
      </c>
      <c r="J28" s="83">
        <f>+Coleto_W!P34</f>
        <v>0</v>
      </c>
      <c r="K28" s="83">
        <f>+'Copano Cove_W'!P34</f>
        <v>0</v>
      </c>
      <c r="L28" s="83">
        <f>+'Copano Heights_W'!P34</f>
        <v>0</v>
      </c>
      <c r="M28" s="83">
        <f>+'Council Creek_W'!P34</f>
        <v>0</v>
      </c>
      <c r="N28" s="83">
        <f>+'Country Squire_W'!P34</f>
        <v>0</v>
      </c>
      <c r="O28" s="83">
        <f>+'El Pinon_W'!P34</f>
        <v>0</v>
      </c>
      <c r="P28" s="83">
        <f>+'Flag Creek Ranch_W'!P34</f>
        <v>0</v>
      </c>
      <c r="Q28" s="83">
        <f>+'Franklin County_W'!P34</f>
        <v>0</v>
      </c>
      <c r="R28" s="83">
        <f>+'Fremont Water_W'!P34</f>
        <v>1</v>
      </c>
      <c r="S28" s="83">
        <f>+'La Playa_W'!P34</f>
        <v>0</v>
      </c>
      <c r="T28" s="83">
        <f>+Laguna_W!P34</f>
        <v>0</v>
      </c>
      <c r="U28" s="83">
        <f>+'Lake Limestone_W'!P34</f>
        <v>0</v>
      </c>
      <c r="V28" s="83">
        <f>+'Live Oak Hills_W'!P34</f>
        <v>0</v>
      </c>
      <c r="W28" s="83">
        <f>+'Longford Place_W'!P34</f>
        <v>0</v>
      </c>
      <c r="X28" s="83">
        <f>+'North Victoria_W'!P34</f>
        <v>0</v>
      </c>
      <c r="Y28" s="83">
        <f>+'Oak Hills Ranch_W'!P34</f>
        <v>0</v>
      </c>
      <c r="Z28" s="83">
        <f>+'Pelican Isle_W'!P34</f>
        <v>0</v>
      </c>
      <c r="AA28" s="83">
        <f>+'Quiet Village_W'!P34</f>
        <v>0</v>
      </c>
      <c r="AB28" s="83">
        <f>+'Ranch Country_W'!P34</f>
        <v>0</v>
      </c>
      <c r="AC28" s="83">
        <f>+'Red Oak_W'!P34</f>
        <v>0</v>
      </c>
      <c r="AD28" s="83">
        <f>+'Shady Oaks_W'!P34</f>
        <v>0</v>
      </c>
      <c r="AE28" s="83">
        <f>+'Tall Pines_W'!P34</f>
        <v>0</v>
      </c>
      <c r="AF28" s="83">
        <f>+'Texas Landing_W'!P34</f>
        <v>0</v>
      </c>
      <c r="AG28" s="83">
        <f>+'Thousand Oaks_W'!P34</f>
        <v>0</v>
      </c>
      <c r="AH28" s="83">
        <f>+Timberlane_W!P34</f>
        <v>0</v>
      </c>
      <c r="AI28" s="83">
        <f>+Treetop_W!P34</f>
        <v>0</v>
      </c>
      <c r="AJ28" s="83">
        <f>+'Tri County_W'!P34</f>
        <v>0</v>
      </c>
      <c r="AK28" s="83">
        <f>+'Vista Verde_W'!P34</f>
        <v>0</v>
      </c>
      <c r="AL28" s="83">
        <f>+'Walnut Bend_W'!P34</f>
        <v>0</v>
      </c>
      <c r="AM28" s="83">
        <f>+Waterco_W!P34</f>
        <v>0</v>
      </c>
      <c r="AN28" s="83">
        <f>+Willow_W!P34</f>
        <v>0</v>
      </c>
      <c r="AO28" s="83">
        <f>+'Woodland Harbor_W'!P34</f>
        <v>0</v>
      </c>
      <c r="AP28" s="83">
        <f>+'Woodlands (Rocket)_W'!P34</f>
        <v>0</v>
      </c>
      <c r="AQ28" s="83">
        <f>+'Woodlands West_W'!P34</f>
        <v>0</v>
      </c>
      <c r="AR28" t="b">
        <f t="shared" si="5"/>
        <v>1</v>
      </c>
    </row>
    <row r="29" spans="1:44" x14ac:dyDescent="0.25">
      <c r="A29" s="43" t="s">
        <v>89</v>
      </c>
      <c r="B29" s="83">
        <f>+'Water Rate Proof'!B29</f>
        <v>2</v>
      </c>
      <c r="C29" s="83">
        <f>+Abraxas_W!P35</f>
        <v>0</v>
      </c>
      <c r="D29" s="83">
        <f>+'Aero Valley_W'!P35</f>
        <v>0</v>
      </c>
      <c r="E29" s="83">
        <f>+Amberwood_W!P35</f>
        <v>0</v>
      </c>
      <c r="F29" s="83">
        <f>+'Aransas Bay_W'!P35</f>
        <v>0</v>
      </c>
      <c r="G29" s="83">
        <f>+'Big Wood Springs_W'!P35</f>
        <v>0</v>
      </c>
      <c r="H29" s="83">
        <f>+'Carroll Water_W'!P35</f>
        <v>0</v>
      </c>
      <c r="I29" s="83">
        <f>+Chaparral_W!P35</f>
        <v>0</v>
      </c>
      <c r="J29" s="83">
        <f>+Coleto_W!P35</f>
        <v>0</v>
      </c>
      <c r="K29" s="83">
        <f>+'Copano Cove_W'!P35</f>
        <v>0</v>
      </c>
      <c r="L29" s="83">
        <f>+'Copano Heights_W'!P35</f>
        <v>0</v>
      </c>
      <c r="M29" s="83">
        <f>+'Council Creek_W'!P35</f>
        <v>0</v>
      </c>
      <c r="N29" s="83">
        <f>+'Country Squire_W'!P35</f>
        <v>0</v>
      </c>
      <c r="O29" s="83">
        <f>+'El Pinon_W'!P35</f>
        <v>0</v>
      </c>
      <c r="P29" s="83">
        <f>+'Flag Creek Ranch_W'!P35</f>
        <v>0</v>
      </c>
      <c r="Q29" s="83">
        <f>+'Franklin County_W'!P35</f>
        <v>1</v>
      </c>
      <c r="R29" s="83">
        <f>+'Fremont Water_W'!P35</f>
        <v>0</v>
      </c>
      <c r="S29" s="83">
        <f>+'La Playa_W'!P35</f>
        <v>0</v>
      </c>
      <c r="T29" s="83">
        <f>+Laguna_W!P35</f>
        <v>1</v>
      </c>
      <c r="U29" s="83">
        <f>+'Lake Limestone_W'!P35</f>
        <v>0</v>
      </c>
      <c r="V29" s="83">
        <f>+'Live Oak Hills_W'!P35</f>
        <v>0</v>
      </c>
      <c r="W29" s="83">
        <f>+'Longford Place_W'!P35</f>
        <v>0</v>
      </c>
      <c r="X29" s="83">
        <f>+'North Victoria_W'!P35</f>
        <v>0</v>
      </c>
      <c r="Y29" s="83">
        <f>+'Oak Hills Ranch_W'!P35</f>
        <v>0</v>
      </c>
      <c r="Z29" s="83">
        <f>+'Pelican Isle_W'!P35</f>
        <v>0</v>
      </c>
      <c r="AA29" s="83">
        <f>+'Quiet Village_W'!P35</f>
        <v>0</v>
      </c>
      <c r="AB29" s="83">
        <f>+'Ranch Country_W'!P35</f>
        <v>0</v>
      </c>
      <c r="AC29" s="83">
        <f>+'Red Oak_W'!P35</f>
        <v>0</v>
      </c>
      <c r="AD29" s="83">
        <f>+'Shady Oaks_W'!P35</f>
        <v>0</v>
      </c>
      <c r="AE29" s="83">
        <f>+'Tall Pines_W'!P35</f>
        <v>0</v>
      </c>
      <c r="AF29" s="83">
        <f>+'Texas Landing_W'!P35</f>
        <v>0</v>
      </c>
      <c r="AG29" s="83">
        <f>+'Thousand Oaks_W'!P35</f>
        <v>0</v>
      </c>
      <c r="AH29" s="83">
        <f>+Timberlane_W!P35</f>
        <v>0</v>
      </c>
      <c r="AI29" s="83">
        <f>+Treetop_W!P35</f>
        <v>0</v>
      </c>
      <c r="AJ29" s="83">
        <f>+'Tri County_W'!P35</f>
        <v>0</v>
      </c>
      <c r="AK29" s="83">
        <f>+'Vista Verde_W'!P35</f>
        <v>0</v>
      </c>
      <c r="AL29" s="83">
        <f>+'Walnut Bend_W'!P35</f>
        <v>0</v>
      </c>
      <c r="AM29" s="83">
        <f>+Waterco_W!P35</f>
        <v>0</v>
      </c>
      <c r="AN29" s="83">
        <f>+Willow_W!P35</f>
        <v>0</v>
      </c>
      <c r="AO29" s="83">
        <f>+'Woodland Harbor_W'!P35</f>
        <v>0</v>
      </c>
      <c r="AP29" s="83">
        <f>+'Woodlands (Rocket)_W'!P35</f>
        <v>0</v>
      </c>
      <c r="AQ29" s="83">
        <f>+'Woodlands West_W'!P35</f>
        <v>0</v>
      </c>
      <c r="AR29" t="b">
        <f t="shared" si="5"/>
        <v>1</v>
      </c>
    </row>
    <row r="30" spans="1:44" x14ac:dyDescent="0.25">
      <c r="A30" s="43" t="s">
        <v>90</v>
      </c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t="b">
        <f t="shared" si="5"/>
        <v>1</v>
      </c>
    </row>
    <row r="31" spans="1:44" x14ac:dyDescent="0.25">
      <c r="A31" s="43" t="s">
        <v>91</v>
      </c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t="b">
        <f t="shared" si="5"/>
        <v>1</v>
      </c>
    </row>
    <row r="32" spans="1:44" x14ac:dyDescent="0.25">
      <c r="A32" s="43" t="s">
        <v>92</v>
      </c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t="b">
        <f t="shared" si="5"/>
        <v>1</v>
      </c>
    </row>
    <row r="33" spans="1:44" x14ac:dyDescent="0.25">
      <c r="A33" s="43" t="s">
        <v>93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3"/>
      <c r="AP33" s="83"/>
      <c r="AQ33" s="83"/>
      <c r="AR33" t="b">
        <f t="shared" si="5"/>
        <v>1</v>
      </c>
    </row>
    <row r="34" spans="1:44" x14ac:dyDescent="0.25">
      <c r="A34" s="43" t="s">
        <v>152</v>
      </c>
      <c r="B34" s="84">
        <f>+'Water Rate Proof'!B34</f>
        <v>63</v>
      </c>
      <c r="C34" s="84">
        <f>+Abraxas_W!P40</f>
        <v>0</v>
      </c>
      <c r="D34" s="84">
        <f>+'Aero Valley_W'!P40</f>
        <v>32</v>
      </c>
      <c r="E34" s="84">
        <f>+Amberwood_W!P40</f>
        <v>0</v>
      </c>
      <c r="F34" s="84">
        <f>+'Aransas Bay_W'!P40</f>
        <v>0</v>
      </c>
      <c r="G34" s="84">
        <f>+'Big Wood Springs_W'!P40</f>
        <v>0</v>
      </c>
      <c r="H34" s="84">
        <f>+'Carroll Water_W'!P40</f>
        <v>0</v>
      </c>
      <c r="I34" s="84">
        <f>+Chaparral_W!P40</f>
        <v>0</v>
      </c>
      <c r="J34" s="84">
        <f>+Coleto_W!P40</f>
        <v>0</v>
      </c>
      <c r="K34" s="84">
        <f>+'Copano Cove_W'!P40</f>
        <v>0</v>
      </c>
      <c r="L34" s="84">
        <f>+'Copano Heights_W'!P40</f>
        <v>0</v>
      </c>
      <c r="M34" s="84">
        <f>+'Council Creek_W'!P40</f>
        <v>0</v>
      </c>
      <c r="N34" s="84">
        <f>+'Country Squire_W'!P40</f>
        <v>0</v>
      </c>
      <c r="O34" s="84">
        <f>+'El Pinon_W'!P40</f>
        <v>0</v>
      </c>
      <c r="P34" s="84">
        <f>+'Flag Creek Ranch_W'!P40</f>
        <v>0</v>
      </c>
      <c r="Q34" s="84">
        <f>+'Franklin County_W'!P40</f>
        <v>0</v>
      </c>
      <c r="R34" s="84">
        <f>+'Fremont Water_W'!P40</f>
        <v>0</v>
      </c>
      <c r="S34" s="84">
        <f>+'La Playa_W'!P40</f>
        <v>0</v>
      </c>
      <c r="T34" s="84">
        <f>+Laguna_W!P40</f>
        <v>0</v>
      </c>
      <c r="U34" s="84">
        <f>+'Lake Limestone_W'!P40</f>
        <v>0</v>
      </c>
      <c r="V34" s="84">
        <f>+'Live Oak Hills_W'!P40</f>
        <v>0</v>
      </c>
      <c r="W34" s="84">
        <f>+'Longford Place_W'!P40</f>
        <v>0</v>
      </c>
      <c r="X34" s="84">
        <f>+'North Victoria_W'!P40</f>
        <v>0</v>
      </c>
      <c r="Y34" s="84">
        <f>+'Oak Hills Ranch_W'!P40</f>
        <v>0</v>
      </c>
      <c r="Z34" s="84">
        <f>+'Pelican Isle_W'!P40</f>
        <v>0</v>
      </c>
      <c r="AA34" s="84">
        <f>+'Quiet Village_W'!P40</f>
        <v>0</v>
      </c>
      <c r="AB34" s="84">
        <f>+'Ranch Country_W'!P40</f>
        <v>0</v>
      </c>
      <c r="AC34" s="84">
        <f>+'Red Oak_W'!P40</f>
        <v>0</v>
      </c>
      <c r="AD34" s="84">
        <f>+'Shady Oaks_W'!P40</f>
        <v>0</v>
      </c>
      <c r="AE34" s="84">
        <f>+'Tall Pines_W'!P40</f>
        <v>0</v>
      </c>
      <c r="AF34" s="84">
        <f>+'Texas Landing_W'!P40</f>
        <v>0</v>
      </c>
      <c r="AG34" s="84">
        <f>+'Thousand Oaks_W'!P40</f>
        <v>0</v>
      </c>
      <c r="AH34" s="84">
        <f>+Timberlane_W!P40</f>
        <v>0</v>
      </c>
      <c r="AI34" s="84">
        <f>+Treetop_W!P40</f>
        <v>0</v>
      </c>
      <c r="AJ34" s="84">
        <f>+'Tri County_W'!P40</f>
        <v>0</v>
      </c>
      <c r="AK34" s="84">
        <f>+'Vista Verde_W'!P40</f>
        <v>0</v>
      </c>
      <c r="AL34" s="84">
        <f>+'Walnut Bend_W'!P40</f>
        <v>5</v>
      </c>
      <c r="AM34" s="84">
        <f>+Waterco_W!P40</f>
        <v>14</v>
      </c>
      <c r="AN34" s="84">
        <f>+Willow_W!P40</f>
        <v>0</v>
      </c>
      <c r="AO34" s="84">
        <f>+'Woodland Harbor_W'!P40</f>
        <v>0</v>
      </c>
      <c r="AP34" s="84">
        <f>+'Woodlands (Rocket)_W'!P40</f>
        <v>0</v>
      </c>
      <c r="AQ34" s="84">
        <f>+'Woodlands West_W'!P40</f>
        <v>12</v>
      </c>
      <c r="AR34" t="b">
        <f t="shared" si="5"/>
        <v>1</v>
      </c>
    </row>
    <row r="35" spans="1:44" x14ac:dyDescent="0.25">
      <c r="A35" s="44" t="s">
        <v>30</v>
      </c>
      <c r="B35" s="85">
        <f>SUM(B25:B34)</f>
        <v>7106</v>
      </c>
      <c r="C35" s="85">
        <f t="shared" ref="C35:AQ35" si="6">SUM(C25:C34)</f>
        <v>246</v>
      </c>
      <c r="D35" s="85">
        <f t="shared" si="6"/>
        <v>32</v>
      </c>
      <c r="E35" s="85">
        <f t="shared" si="6"/>
        <v>56</v>
      </c>
      <c r="F35" s="85">
        <f t="shared" si="6"/>
        <v>346</v>
      </c>
      <c r="G35" s="85">
        <f t="shared" si="6"/>
        <v>81</v>
      </c>
      <c r="H35" s="85">
        <f t="shared" si="6"/>
        <v>481</v>
      </c>
      <c r="I35" s="85">
        <f t="shared" si="6"/>
        <v>52</v>
      </c>
      <c r="J35" s="85">
        <f t="shared" si="6"/>
        <v>173</v>
      </c>
      <c r="K35" s="85">
        <f t="shared" si="6"/>
        <v>769</v>
      </c>
      <c r="L35" s="85">
        <f t="shared" si="6"/>
        <v>110</v>
      </c>
      <c r="M35" s="85">
        <f t="shared" si="6"/>
        <v>252</v>
      </c>
      <c r="N35" s="85">
        <f t="shared" si="6"/>
        <v>238</v>
      </c>
      <c r="O35" s="85">
        <f t="shared" si="6"/>
        <v>55</v>
      </c>
      <c r="P35" s="85">
        <f t="shared" si="6"/>
        <v>42</v>
      </c>
      <c r="Q35" s="85">
        <f t="shared" si="6"/>
        <v>105</v>
      </c>
      <c r="R35" s="85">
        <f t="shared" si="6"/>
        <v>61</v>
      </c>
      <c r="S35" s="85">
        <f t="shared" si="6"/>
        <v>24</v>
      </c>
      <c r="T35" s="85">
        <f t="shared" si="6"/>
        <v>446</v>
      </c>
      <c r="U35" s="85">
        <f t="shared" si="6"/>
        <v>436</v>
      </c>
      <c r="V35" s="85">
        <f t="shared" si="6"/>
        <v>30</v>
      </c>
      <c r="W35" s="85">
        <f t="shared" si="6"/>
        <v>97</v>
      </c>
      <c r="X35" s="85">
        <f t="shared" si="6"/>
        <v>70</v>
      </c>
      <c r="Y35" s="85">
        <f t="shared" si="6"/>
        <v>208</v>
      </c>
      <c r="Z35" s="85">
        <f t="shared" si="6"/>
        <v>150</v>
      </c>
      <c r="AA35" s="85">
        <f t="shared" si="6"/>
        <v>171</v>
      </c>
      <c r="AB35" s="85">
        <f t="shared" si="6"/>
        <v>329</v>
      </c>
      <c r="AC35" s="85">
        <f t="shared" si="6"/>
        <v>112</v>
      </c>
      <c r="AD35" s="85">
        <f t="shared" si="6"/>
        <v>301</v>
      </c>
      <c r="AE35" s="85">
        <f t="shared" si="6"/>
        <v>73</v>
      </c>
      <c r="AF35" s="85">
        <f t="shared" si="6"/>
        <v>339</v>
      </c>
      <c r="AG35" s="85">
        <f t="shared" si="6"/>
        <v>15</v>
      </c>
      <c r="AH35" s="85">
        <f t="shared" si="6"/>
        <v>48</v>
      </c>
      <c r="AI35" s="85">
        <f t="shared" si="6"/>
        <v>38</v>
      </c>
      <c r="AJ35" s="85">
        <f t="shared" si="6"/>
        <v>511</v>
      </c>
      <c r="AK35" s="85">
        <f t="shared" si="6"/>
        <v>79</v>
      </c>
      <c r="AL35" s="85">
        <f t="shared" si="6"/>
        <v>5</v>
      </c>
      <c r="AM35" s="85">
        <f t="shared" si="6"/>
        <v>14</v>
      </c>
      <c r="AN35" s="85">
        <f t="shared" si="6"/>
        <v>284</v>
      </c>
      <c r="AO35" s="85">
        <f t="shared" si="6"/>
        <v>148</v>
      </c>
      <c r="AP35" s="85">
        <f t="shared" si="6"/>
        <v>67</v>
      </c>
      <c r="AQ35" s="85">
        <f t="shared" si="6"/>
        <v>12</v>
      </c>
      <c r="AR35" t="b">
        <f>+ROUND(SUM(C35:AQ35),0)=ROUND(B35,0)</f>
        <v>1</v>
      </c>
    </row>
    <row r="36" spans="1:44" x14ac:dyDescent="0.25">
      <c r="B36" s="93"/>
    </row>
    <row r="37" spans="1:44" x14ac:dyDescent="0.25">
      <c r="A37" s="42" t="s">
        <v>104</v>
      </c>
      <c r="B37" s="83">
        <f>+'Water Rate Proof'!B37</f>
        <v>486987683.54616201</v>
      </c>
      <c r="C37" s="83">
        <f>+Abraxas_W!P43</f>
        <v>11963802.318412719</v>
      </c>
      <c r="D37" s="83">
        <f>+'Aero Valley_W'!P43</f>
        <v>0</v>
      </c>
      <c r="E37" s="83">
        <f>+Amberwood_W!P43</f>
        <v>4091537.4856012035</v>
      </c>
      <c r="F37" s="83">
        <f>+'Aransas Bay_W'!P43</f>
        <v>25669177.738239519</v>
      </c>
      <c r="G37" s="83">
        <f>+'Big Wood Springs_W'!P43</f>
        <v>2634509.185070822</v>
      </c>
      <c r="H37" s="83">
        <f>+'Carroll Water_W'!P43</f>
        <v>26862390.009840898</v>
      </c>
      <c r="I37" s="83">
        <f>+Chaparral_W!P43</f>
        <v>3799284.8080582605</v>
      </c>
      <c r="J37" s="83">
        <f>+Coleto_W!P43</f>
        <v>8838703.9691789486</v>
      </c>
      <c r="K37" s="83">
        <f>+'Copano Cove_W'!P43</f>
        <v>48615559.715416566</v>
      </c>
      <c r="L37" s="83">
        <f>+'Copano Heights_W'!P43</f>
        <v>3882305.3415041547</v>
      </c>
      <c r="M37" s="83">
        <f>+'Council Creek_W'!P43</f>
        <v>8408764.6298304535</v>
      </c>
      <c r="N37" s="83">
        <f>+'Country Squire_W'!P43</f>
        <v>17389034.313805114</v>
      </c>
      <c r="O37" s="83">
        <f>+'El Pinon_W'!P43</f>
        <v>4018474.3162154681</v>
      </c>
      <c r="P37" s="83">
        <f>+'Flag Creek Ranch_W'!P43</f>
        <v>3040520.2439024393</v>
      </c>
      <c r="Q37" s="83">
        <f>+'Franklin County_W'!P43</f>
        <v>12391290.850728154</v>
      </c>
      <c r="R37" s="83">
        <f>+'Fremont Water_W'!P43</f>
        <v>4456853.3325298829</v>
      </c>
      <c r="S37" s="83">
        <f>+'La Playa_W'!P43</f>
        <v>1753516.0652576587</v>
      </c>
      <c r="T37" s="83">
        <f>+Laguna_W!P43</f>
        <v>44554099.030724809</v>
      </c>
      <c r="U37" s="83">
        <f>+'Lake Limestone_W'!P43</f>
        <v>30567480.611423556</v>
      </c>
      <c r="V37" s="83">
        <f>+'Live Oak Hills_W'!P43</f>
        <v>2354400.2846195949</v>
      </c>
      <c r="W37" s="83">
        <f>+'Longford Place_W'!P43</f>
        <v>7087127.4304163707</v>
      </c>
      <c r="X37" s="83">
        <f>+'North Victoria_W'!P43</f>
        <v>7421818.8732394362</v>
      </c>
      <c r="Y37" s="83">
        <f>+'Oak Hills Ranch_W'!P43</f>
        <v>19182388.175927833</v>
      </c>
      <c r="Z37" s="83">
        <f>+'Pelican Isle_W'!P43</f>
        <v>4926861.8618695922</v>
      </c>
      <c r="AA37" s="83">
        <f>+'Quiet Village_W'!P43</f>
        <v>1701586.2805003887</v>
      </c>
      <c r="AB37" s="83">
        <f>+'Ranch Country_W'!P43</f>
        <v>34518634.866509445</v>
      </c>
      <c r="AC37" s="83">
        <f>+'Red Oak_W'!P43</f>
        <v>5885112.026326864</v>
      </c>
      <c r="AD37" s="83">
        <f>+'Shady Oaks_W'!P43</f>
        <v>24103209.822481513</v>
      </c>
      <c r="AE37" s="83">
        <f>+'Tall Pines_W'!P43</f>
        <v>4951201.6113679474</v>
      </c>
      <c r="AF37" s="83">
        <f>+'Texas Landing_W'!P43</f>
        <v>22364814.108797293</v>
      </c>
      <c r="AG37" s="83">
        <f>+'Thousand Oaks_W'!P43</f>
        <v>839118</v>
      </c>
      <c r="AH37" s="83">
        <f>+Timberlane_W!P43</f>
        <v>3507032.1305153174</v>
      </c>
      <c r="AI37" s="83">
        <f>+Treetop_W!P43</f>
        <v>5903841.5682605682</v>
      </c>
      <c r="AJ37" s="83">
        <f>+'Tri County_W'!P43</f>
        <v>37335279.556110986</v>
      </c>
      <c r="AK37" s="83">
        <f>+'Vista Verde_W'!P43</f>
        <v>5771990.3814731278</v>
      </c>
      <c r="AL37" s="83">
        <f>+'Walnut Bend_W'!P43</f>
        <v>0</v>
      </c>
      <c r="AM37" s="83">
        <f>+Waterco_W!P43</f>
        <v>0</v>
      </c>
      <c r="AN37" s="83">
        <f>+Willow_W!P43</f>
        <v>22791126.016673893</v>
      </c>
      <c r="AO37" s="83">
        <f>+'Woodland Harbor_W'!P43</f>
        <v>8987565.144154992</v>
      </c>
      <c r="AP37" s="83">
        <f>+'Woodlands (Rocket)_W'!P43</f>
        <v>4417271.4411764713</v>
      </c>
      <c r="AQ37" s="83">
        <f>+'Woodlands West_W'!P43</f>
        <v>0</v>
      </c>
      <c r="AR37" t="b">
        <f>+ROUND(SUM(C37:AQ37),0)=ROUND(B37,0)</f>
        <v>1</v>
      </c>
    </row>
    <row r="39" spans="1:44" x14ac:dyDescent="0.25">
      <c r="A39" s="41" t="s">
        <v>98</v>
      </c>
    </row>
    <row r="40" spans="1:44" x14ac:dyDescent="0.25">
      <c r="A40" s="42" t="s">
        <v>99</v>
      </c>
    </row>
    <row r="41" spans="1:44" x14ac:dyDescent="0.25">
      <c r="A41" s="43" t="s">
        <v>85</v>
      </c>
      <c r="B41" s="89">
        <f t="shared" ref="B41:AQ47" si="7">B10*B25*12</f>
        <v>3298207.32</v>
      </c>
      <c r="C41" s="89">
        <f t="shared" si="7"/>
        <v>2593.44</v>
      </c>
      <c r="D41" s="89">
        <f t="shared" si="7"/>
        <v>0</v>
      </c>
      <c r="E41" s="89">
        <f t="shared" si="7"/>
        <v>36308.160000000003</v>
      </c>
      <c r="F41" s="89">
        <f t="shared" si="7"/>
        <v>224332.56</v>
      </c>
      <c r="G41" s="89">
        <f t="shared" si="7"/>
        <v>52517.16</v>
      </c>
      <c r="H41" s="89">
        <f t="shared" si="7"/>
        <v>218497.32</v>
      </c>
      <c r="I41" s="89">
        <f t="shared" si="7"/>
        <v>0</v>
      </c>
      <c r="J41" s="89">
        <f t="shared" si="7"/>
        <v>648.36</v>
      </c>
      <c r="K41" s="89">
        <f t="shared" si="7"/>
        <v>495995.4</v>
      </c>
      <c r="L41" s="89">
        <f t="shared" si="7"/>
        <v>2593.44</v>
      </c>
      <c r="M41" s="89">
        <f t="shared" si="7"/>
        <v>163386.72</v>
      </c>
      <c r="N41" s="89">
        <f t="shared" si="7"/>
        <v>150419.52000000002</v>
      </c>
      <c r="O41" s="89">
        <f t="shared" si="7"/>
        <v>35659.800000000003</v>
      </c>
      <c r="P41" s="89">
        <f t="shared" si="7"/>
        <v>24637.68</v>
      </c>
      <c r="Q41" s="89">
        <f t="shared" si="7"/>
        <v>0</v>
      </c>
      <c r="R41" s="89">
        <f t="shared" si="7"/>
        <v>648.36</v>
      </c>
      <c r="S41" s="89">
        <f t="shared" si="7"/>
        <v>15560.64</v>
      </c>
      <c r="T41" s="89">
        <f t="shared" si="7"/>
        <v>0</v>
      </c>
      <c r="U41" s="89">
        <f t="shared" si="7"/>
        <v>282684.96000000002</v>
      </c>
      <c r="V41" s="89">
        <f t="shared" si="7"/>
        <v>0</v>
      </c>
      <c r="W41" s="89">
        <f t="shared" si="7"/>
        <v>59649.120000000003</v>
      </c>
      <c r="X41" s="89">
        <f t="shared" si="7"/>
        <v>0</v>
      </c>
      <c r="Y41" s="89">
        <f t="shared" si="7"/>
        <v>134858.88</v>
      </c>
      <c r="Z41" s="89">
        <f t="shared" si="7"/>
        <v>96605.64</v>
      </c>
      <c r="AA41" s="89">
        <f t="shared" si="7"/>
        <v>110869.56000000001</v>
      </c>
      <c r="AB41" s="89">
        <f t="shared" si="7"/>
        <v>648.36</v>
      </c>
      <c r="AC41" s="89">
        <f t="shared" si="7"/>
        <v>72616.320000000007</v>
      </c>
      <c r="AD41" s="89">
        <f t="shared" si="7"/>
        <v>195156.36000000002</v>
      </c>
      <c r="AE41" s="89">
        <f t="shared" si="7"/>
        <v>0</v>
      </c>
      <c r="AF41" s="89">
        <f t="shared" si="7"/>
        <v>219794.04000000004</v>
      </c>
      <c r="AG41" s="89">
        <f t="shared" si="7"/>
        <v>9725.4000000000015</v>
      </c>
      <c r="AH41" s="89">
        <f t="shared" si="7"/>
        <v>31121.279999999999</v>
      </c>
      <c r="AI41" s="89">
        <f t="shared" si="7"/>
        <v>648.36</v>
      </c>
      <c r="AJ41" s="89">
        <f t="shared" si="7"/>
        <v>329366.88</v>
      </c>
      <c r="AK41" s="89">
        <f t="shared" si="7"/>
        <v>51220.44</v>
      </c>
      <c r="AL41" s="89">
        <f t="shared" si="7"/>
        <v>0</v>
      </c>
      <c r="AM41" s="89">
        <f t="shared" si="7"/>
        <v>0</v>
      </c>
      <c r="AN41" s="89">
        <f t="shared" si="7"/>
        <v>183485.88</v>
      </c>
      <c r="AO41" s="89">
        <f t="shared" si="7"/>
        <v>95957.28</v>
      </c>
      <c r="AP41" s="89">
        <f t="shared" si="7"/>
        <v>0</v>
      </c>
      <c r="AQ41" s="89">
        <f t="shared" si="7"/>
        <v>0</v>
      </c>
    </row>
    <row r="42" spans="1:44" x14ac:dyDescent="0.25">
      <c r="A42" s="43" t="s">
        <v>86</v>
      </c>
      <c r="B42" s="83">
        <f t="shared" si="7"/>
        <v>1221510.24</v>
      </c>
      <c r="C42" s="83">
        <f t="shared" si="7"/>
        <v>156903.12</v>
      </c>
      <c r="D42" s="83">
        <f t="shared" si="7"/>
        <v>0</v>
      </c>
      <c r="E42" s="83">
        <f t="shared" si="7"/>
        <v>0</v>
      </c>
      <c r="F42" s="83">
        <f t="shared" si="7"/>
        <v>0</v>
      </c>
      <c r="G42" s="83">
        <f t="shared" si="7"/>
        <v>0</v>
      </c>
      <c r="H42" s="83">
        <f t="shared" si="7"/>
        <v>93363.839999999997</v>
      </c>
      <c r="I42" s="83">
        <f t="shared" si="7"/>
        <v>33066.36</v>
      </c>
      <c r="J42" s="83">
        <f t="shared" si="7"/>
        <v>111517.92</v>
      </c>
      <c r="K42" s="83">
        <f t="shared" si="7"/>
        <v>1945.08</v>
      </c>
      <c r="L42" s="83">
        <f t="shared" si="7"/>
        <v>68726.16</v>
      </c>
      <c r="M42" s="83">
        <f t="shared" si="7"/>
        <v>0</v>
      </c>
      <c r="N42" s="83">
        <f t="shared" si="7"/>
        <v>3241.7999999999997</v>
      </c>
      <c r="O42" s="83">
        <f t="shared" si="7"/>
        <v>0</v>
      </c>
      <c r="P42" s="83">
        <f t="shared" si="7"/>
        <v>0</v>
      </c>
      <c r="Q42" s="83">
        <f t="shared" si="7"/>
        <v>67429.440000000002</v>
      </c>
      <c r="R42" s="83">
        <f t="shared" si="7"/>
        <v>1296.72</v>
      </c>
      <c r="S42" s="83">
        <f t="shared" si="7"/>
        <v>0</v>
      </c>
      <c r="T42" s="83">
        <f t="shared" si="7"/>
        <v>287871.83999999997</v>
      </c>
      <c r="U42" s="83">
        <f t="shared" si="7"/>
        <v>0</v>
      </c>
      <c r="V42" s="83">
        <f t="shared" si="7"/>
        <v>19450.800000000003</v>
      </c>
      <c r="W42" s="83">
        <f t="shared" si="7"/>
        <v>2593.44</v>
      </c>
      <c r="X42" s="83">
        <f t="shared" si="7"/>
        <v>45385.2</v>
      </c>
      <c r="Y42" s="83">
        <f t="shared" si="7"/>
        <v>0</v>
      </c>
      <c r="Z42" s="83">
        <f t="shared" si="7"/>
        <v>648.36</v>
      </c>
      <c r="AA42" s="83">
        <f t="shared" si="7"/>
        <v>0</v>
      </c>
      <c r="AB42" s="83">
        <f t="shared" si="7"/>
        <v>212662.08000000002</v>
      </c>
      <c r="AC42" s="83">
        <f t="shared" si="7"/>
        <v>0</v>
      </c>
      <c r="AD42" s="83">
        <f t="shared" si="7"/>
        <v>0</v>
      </c>
      <c r="AE42" s="83">
        <f t="shared" si="7"/>
        <v>47330.28</v>
      </c>
      <c r="AF42" s="83">
        <f t="shared" si="7"/>
        <v>0</v>
      </c>
      <c r="AG42" s="83">
        <f t="shared" si="7"/>
        <v>0</v>
      </c>
      <c r="AH42" s="83">
        <f t="shared" si="7"/>
        <v>0</v>
      </c>
      <c r="AI42" s="83">
        <f t="shared" si="7"/>
        <v>23989.32</v>
      </c>
      <c r="AJ42" s="83">
        <f t="shared" si="7"/>
        <v>0</v>
      </c>
      <c r="AK42" s="83">
        <f t="shared" si="7"/>
        <v>0</v>
      </c>
      <c r="AL42" s="83">
        <f t="shared" si="7"/>
        <v>0</v>
      </c>
      <c r="AM42" s="83">
        <f t="shared" si="7"/>
        <v>0</v>
      </c>
      <c r="AN42" s="83">
        <f t="shared" si="7"/>
        <v>648.36</v>
      </c>
      <c r="AO42" s="83">
        <f t="shared" si="7"/>
        <v>0</v>
      </c>
      <c r="AP42" s="83">
        <f t="shared" si="7"/>
        <v>43440.12</v>
      </c>
      <c r="AQ42" s="83">
        <f t="shared" si="7"/>
        <v>0</v>
      </c>
    </row>
    <row r="43" spans="1:44" x14ac:dyDescent="0.25">
      <c r="A43" s="43" t="s">
        <v>87</v>
      </c>
      <c r="B43" s="83">
        <f t="shared" si="7"/>
        <v>74710.44</v>
      </c>
      <c r="C43" s="83">
        <f t="shared" si="7"/>
        <v>0</v>
      </c>
      <c r="D43" s="83">
        <f t="shared" si="7"/>
        <v>0</v>
      </c>
      <c r="E43" s="83">
        <f t="shared" si="7"/>
        <v>0</v>
      </c>
      <c r="F43" s="83">
        <f t="shared" si="7"/>
        <v>0</v>
      </c>
      <c r="G43" s="83">
        <f t="shared" si="7"/>
        <v>0</v>
      </c>
      <c r="H43" s="83">
        <f t="shared" si="7"/>
        <v>0</v>
      </c>
      <c r="I43" s="83">
        <f t="shared" si="7"/>
        <v>1082.76</v>
      </c>
      <c r="J43" s="83">
        <f t="shared" si="7"/>
        <v>0</v>
      </c>
      <c r="K43" s="83">
        <f t="shared" si="7"/>
        <v>1082.76</v>
      </c>
      <c r="L43" s="83">
        <f t="shared" si="7"/>
        <v>0</v>
      </c>
      <c r="M43" s="83">
        <f t="shared" si="7"/>
        <v>0</v>
      </c>
      <c r="N43" s="83">
        <f t="shared" si="7"/>
        <v>1082.76</v>
      </c>
      <c r="O43" s="83">
        <f t="shared" si="7"/>
        <v>0</v>
      </c>
      <c r="P43" s="83">
        <f t="shared" si="7"/>
        <v>4331.04</v>
      </c>
      <c r="Q43" s="83">
        <f t="shared" si="7"/>
        <v>0</v>
      </c>
      <c r="R43" s="83">
        <f t="shared" si="7"/>
        <v>61717.320000000007</v>
      </c>
      <c r="S43" s="83">
        <f t="shared" si="7"/>
        <v>0</v>
      </c>
      <c r="T43" s="83">
        <f t="shared" si="7"/>
        <v>1082.76</v>
      </c>
      <c r="U43" s="83">
        <f t="shared" si="7"/>
        <v>0</v>
      </c>
      <c r="V43" s="83">
        <f t="shared" si="7"/>
        <v>0</v>
      </c>
      <c r="W43" s="83">
        <f t="shared" si="7"/>
        <v>1082.76</v>
      </c>
      <c r="X43" s="83">
        <f t="shared" si="7"/>
        <v>0</v>
      </c>
      <c r="Y43" s="83">
        <f t="shared" si="7"/>
        <v>0</v>
      </c>
      <c r="Z43" s="83">
        <f t="shared" si="7"/>
        <v>0</v>
      </c>
      <c r="AA43" s="83">
        <f t="shared" si="7"/>
        <v>0</v>
      </c>
      <c r="AB43" s="83">
        <f t="shared" si="7"/>
        <v>0</v>
      </c>
      <c r="AC43" s="83">
        <f t="shared" si="7"/>
        <v>0</v>
      </c>
      <c r="AD43" s="83">
        <f t="shared" si="7"/>
        <v>0</v>
      </c>
      <c r="AE43" s="83">
        <f t="shared" si="7"/>
        <v>0</v>
      </c>
      <c r="AF43" s="83">
        <f t="shared" si="7"/>
        <v>0</v>
      </c>
      <c r="AG43" s="83">
        <f t="shared" si="7"/>
        <v>0</v>
      </c>
      <c r="AH43" s="83">
        <f t="shared" si="7"/>
        <v>0</v>
      </c>
      <c r="AI43" s="83">
        <f t="shared" si="7"/>
        <v>0</v>
      </c>
      <c r="AJ43" s="83">
        <f t="shared" si="7"/>
        <v>3248.2799999999997</v>
      </c>
      <c r="AK43" s="83">
        <f t="shared" si="7"/>
        <v>0</v>
      </c>
      <c r="AL43" s="83">
        <f t="shared" si="7"/>
        <v>0</v>
      </c>
      <c r="AM43" s="83">
        <f t="shared" si="7"/>
        <v>0</v>
      </c>
      <c r="AN43" s="83">
        <f t="shared" si="7"/>
        <v>0</v>
      </c>
      <c r="AO43" s="83">
        <f t="shared" si="7"/>
        <v>0</v>
      </c>
      <c r="AP43" s="83">
        <f t="shared" si="7"/>
        <v>0</v>
      </c>
      <c r="AQ43" s="83">
        <f t="shared" si="7"/>
        <v>0</v>
      </c>
    </row>
    <row r="44" spans="1:44" x14ac:dyDescent="0.25">
      <c r="A44" s="43" t="s">
        <v>88</v>
      </c>
      <c r="B44" s="83">
        <f t="shared" si="7"/>
        <v>2159.04</v>
      </c>
      <c r="C44" s="83">
        <f t="shared" si="7"/>
        <v>0</v>
      </c>
      <c r="D44" s="83">
        <f t="shared" si="7"/>
        <v>0</v>
      </c>
      <c r="E44" s="83">
        <f t="shared" si="7"/>
        <v>0</v>
      </c>
      <c r="F44" s="83">
        <f t="shared" si="7"/>
        <v>0</v>
      </c>
      <c r="G44" s="83">
        <f t="shared" si="7"/>
        <v>0</v>
      </c>
      <c r="H44" s="83">
        <f t="shared" si="7"/>
        <v>0</v>
      </c>
      <c r="I44" s="83">
        <f t="shared" si="7"/>
        <v>0</v>
      </c>
      <c r="J44" s="83">
        <f t="shared" si="7"/>
        <v>0</v>
      </c>
      <c r="K44" s="83">
        <f t="shared" si="7"/>
        <v>0</v>
      </c>
      <c r="L44" s="83">
        <f t="shared" si="7"/>
        <v>0</v>
      </c>
      <c r="M44" s="83">
        <f t="shared" si="7"/>
        <v>0</v>
      </c>
      <c r="N44" s="83">
        <f t="shared" si="7"/>
        <v>0</v>
      </c>
      <c r="O44" s="83">
        <f t="shared" si="7"/>
        <v>0</v>
      </c>
      <c r="P44" s="83">
        <f t="shared" si="7"/>
        <v>0</v>
      </c>
      <c r="Q44" s="83">
        <f t="shared" si="7"/>
        <v>0</v>
      </c>
      <c r="R44" s="83">
        <f t="shared" si="7"/>
        <v>2159.04</v>
      </c>
      <c r="S44" s="83">
        <f t="shared" si="7"/>
        <v>0</v>
      </c>
      <c r="T44" s="83">
        <f t="shared" si="7"/>
        <v>0</v>
      </c>
      <c r="U44" s="83">
        <f t="shared" si="7"/>
        <v>0</v>
      </c>
      <c r="V44" s="83">
        <f t="shared" si="7"/>
        <v>0</v>
      </c>
      <c r="W44" s="83">
        <f t="shared" si="7"/>
        <v>0</v>
      </c>
      <c r="X44" s="83">
        <f t="shared" si="7"/>
        <v>0</v>
      </c>
      <c r="Y44" s="83">
        <f t="shared" si="7"/>
        <v>0</v>
      </c>
      <c r="Z44" s="83">
        <f t="shared" si="7"/>
        <v>0</v>
      </c>
      <c r="AA44" s="83">
        <f t="shared" si="7"/>
        <v>0</v>
      </c>
      <c r="AB44" s="83">
        <f t="shared" si="7"/>
        <v>0</v>
      </c>
      <c r="AC44" s="83">
        <f t="shared" si="7"/>
        <v>0</v>
      </c>
      <c r="AD44" s="83">
        <f t="shared" si="7"/>
        <v>0</v>
      </c>
      <c r="AE44" s="83">
        <f t="shared" si="7"/>
        <v>0</v>
      </c>
      <c r="AF44" s="83">
        <f t="shared" si="7"/>
        <v>0</v>
      </c>
      <c r="AG44" s="83">
        <f t="shared" si="7"/>
        <v>0</v>
      </c>
      <c r="AH44" s="83">
        <f t="shared" si="7"/>
        <v>0</v>
      </c>
      <c r="AI44" s="83">
        <f t="shared" si="7"/>
        <v>0</v>
      </c>
      <c r="AJ44" s="83">
        <f t="shared" si="7"/>
        <v>0</v>
      </c>
      <c r="AK44" s="83">
        <f t="shared" si="7"/>
        <v>0</v>
      </c>
      <c r="AL44" s="83">
        <f t="shared" si="7"/>
        <v>0</v>
      </c>
      <c r="AM44" s="83">
        <f t="shared" si="7"/>
        <v>0</v>
      </c>
      <c r="AN44" s="83">
        <f t="shared" si="7"/>
        <v>0</v>
      </c>
      <c r="AO44" s="83">
        <f t="shared" si="7"/>
        <v>0</v>
      </c>
      <c r="AP44" s="83">
        <f t="shared" si="7"/>
        <v>0</v>
      </c>
      <c r="AQ44" s="83">
        <f t="shared" si="7"/>
        <v>0</v>
      </c>
    </row>
    <row r="45" spans="1:44" x14ac:dyDescent="0.25">
      <c r="A45" s="43" t="s">
        <v>89</v>
      </c>
      <c r="B45" s="83">
        <f t="shared" si="7"/>
        <v>6911.52</v>
      </c>
      <c r="C45" s="83">
        <f t="shared" si="7"/>
        <v>0</v>
      </c>
      <c r="D45" s="83">
        <f t="shared" si="7"/>
        <v>0</v>
      </c>
      <c r="E45" s="83">
        <f t="shared" si="7"/>
        <v>0</v>
      </c>
      <c r="F45" s="83">
        <f t="shared" si="7"/>
        <v>0</v>
      </c>
      <c r="G45" s="83">
        <f t="shared" si="7"/>
        <v>0</v>
      </c>
      <c r="H45" s="83">
        <f t="shared" si="7"/>
        <v>0</v>
      </c>
      <c r="I45" s="83">
        <f t="shared" si="7"/>
        <v>0</v>
      </c>
      <c r="J45" s="83">
        <f t="shared" si="7"/>
        <v>0</v>
      </c>
      <c r="K45" s="83">
        <f t="shared" si="7"/>
        <v>0</v>
      </c>
      <c r="L45" s="83">
        <f t="shared" si="7"/>
        <v>0</v>
      </c>
      <c r="M45" s="83">
        <f t="shared" si="7"/>
        <v>0</v>
      </c>
      <c r="N45" s="83">
        <f t="shared" si="7"/>
        <v>0</v>
      </c>
      <c r="O45" s="83">
        <f t="shared" si="7"/>
        <v>0</v>
      </c>
      <c r="P45" s="83">
        <f t="shared" si="7"/>
        <v>0</v>
      </c>
      <c r="Q45" s="83">
        <f t="shared" si="7"/>
        <v>3455.76</v>
      </c>
      <c r="R45" s="83">
        <f t="shared" si="7"/>
        <v>0</v>
      </c>
      <c r="S45" s="83">
        <f t="shared" si="7"/>
        <v>0</v>
      </c>
      <c r="T45" s="83">
        <f t="shared" si="7"/>
        <v>3455.76</v>
      </c>
      <c r="U45" s="83">
        <f t="shared" si="7"/>
        <v>0</v>
      </c>
      <c r="V45" s="83">
        <f t="shared" si="7"/>
        <v>0</v>
      </c>
      <c r="W45" s="83">
        <f t="shared" si="7"/>
        <v>0</v>
      </c>
      <c r="X45" s="83">
        <f t="shared" si="7"/>
        <v>0</v>
      </c>
      <c r="Y45" s="83">
        <f t="shared" si="7"/>
        <v>0</v>
      </c>
      <c r="Z45" s="83">
        <f t="shared" si="7"/>
        <v>0</v>
      </c>
      <c r="AA45" s="83">
        <f t="shared" si="7"/>
        <v>0</v>
      </c>
      <c r="AB45" s="83">
        <f t="shared" si="7"/>
        <v>0</v>
      </c>
      <c r="AC45" s="83">
        <f t="shared" si="7"/>
        <v>0</v>
      </c>
      <c r="AD45" s="83">
        <f t="shared" si="7"/>
        <v>0</v>
      </c>
      <c r="AE45" s="83">
        <f t="shared" si="7"/>
        <v>0</v>
      </c>
      <c r="AF45" s="83">
        <f t="shared" si="7"/>
        <v>0</v>
      </c>
      <c r="AG45" s="83">
        <f t="shared" si="7"/>
        <v>0</v>
      </c>
      <c r="AH45" s="83">
        <f t="shared" si="7"/>
        <v>0</v>
      </c>
      <c r="AI45" s="83">
        <f t="shared" si="7"/>
        <v>0</v>
      </c>
      <c r="AJ45" s="83">
        <f t="shared" si="7"/>
        <v>0</v>
      </c>
      <c r="AK45" s="83">
        <f t="shared" si="7"/>
        <v>0</v>
      </c>
      <c r="AL45" s="83">
        <f t="shared" si="7"/>
        <v>0</v>
      </c>
      <c r="AM45" s="83">
        <f t="shared" si="7"/>
        <v>0</v>
      </c>
      <c r="AN45" s="83">
        <f t="shared" si="7"/>
        <v>0</v>
      </c>
      <c r="AO45" s="83">
        <f t="shared" si="7"/>
        <v>0</v>
      </c>
      <c r="AP45" s="83">
        <f t="shared" si="7"/>
        <v>0</v>
      </c>
      <c r="AQ45" s="83">
        <f t="shared" si="7"/>
        <v>0</v>
      </c>
    </row>
    <row r="46" spans="1:44" x14ac:dyDescent="0.25">
      <c r="A46" s="43" t="s">
        <v>90</v>
      </c>
      <c r="B46" s="83">
        <f t="shared" si="7"/>
        <v>0</v>
      </c>
      <c r="C46" s="83">
        <f t="shared" si="7"/>
        <v>0</v>
      </c>
      <c r="D46" s="83">
        <f t="shared" si="7"/>
        <v>0</v>
      </c>
      <c r="E46" s="83">
        <f t="shared" si="7"/>
        <v>0</v>
      </c>
      <c r="F46" s="83">
        <f t="shared" si="7"/>
        <v>0</v>
      </c>
      <c r="G46" s="83">
        <f t="shared" si="7"/>
        <v>0</v>
      </c>
      <c r="H46" s="83">
        <f t="shared" si="7"/>
        <v>0</v>
      </c>
      <c r="I46" s="83">
        <f t="shared" si="7"/>
        <v>0</v>
      </c>
      <c r="J46" s="83">
        <f t="shared" si="7"/>
        <v>0</v>
      </c>
      <c r="K46" s="83">
        <f t="shared" si="7"/>
        <v>0</v>
      </c>
      <c r="L46" s="83">
        <f t="shared" si="7"/>
        <v>0</v>
      </c>
      <c r="M46" s="83">
        <f t="shared" si="7"/>
        <v>0</v>
      </c>
      <c r="N46" s="83">
        <f t="shared" si="7"/>
        <v>0</v>
      </c>
      <c r="O46" s="83">
        <f t="shared" si="7"/>
        <v>0</v>
      </c>
      <c r="P46" s="83">
        <f t="shared" si="7"/>
        <v>0</v>
      </c>
      <c r="Q46" s="83">
        <f t="shared" si="7"/>
        <v>0</v>
      </c>
      <c r="R46" s="83">
        <f t="shared" si="7"/>
        <v>0</v>
      </c>
      <c r="S46" s="83">
        <f t="shared" si="7"/>
        <v>0</v>
      </c>
      <c r="T46" s="83">
        <f t="shared" si="7"/>
        <v>0</v>
      </c>
      <c r="U46" s="83">
        <f t="shared" si="7"/>
        <v>0</v>
      </c>
      <c r="V46" s="83">
        <f t="shared" si="7"/>
        <v>0</v>
      </c>
      <c r="W46" s="83">
        <f t="shared" si="7"/>
        <v>0</v>
      </c>
      <c r="X46" s="83">
        <f t="shared" si="7"/>
        <v>0</v>
      </c>
      <c r="Y46" s="83">
        <f t="shared" si="7"/>
        <v>0</v>
      </c>
      <c r="Z46" s="83">
        <f t="shared" si="7"/>
        <v>0</v>
      </c>
      <c r="AA46" s="83">
        <f t="shared" si="7"/>
        <v>0</v>
      </c>
      <c r="AB46" s="83">
        <f t="shared" si="7"/>
        <v>0</v>
      </c>
      <c r="AC46" s="83">
        <f t="shared" si="7"/>
        <v>0</v>
      </c>
      <c r="AD46" s="83">
        <f t="shared" si="7"/>
        <v>0</v>
      </c>
      <c r="AE46" s="83">
        <f t="shared" si="7"/>
        <v>0</v>
      </c>
      <c r="AF46" s="83">
        <f t="shared" si="7"/>
        <v>0</v>
      </c>
      <c r="AG46" s="83">
        <f t="shared" si="7"/>
        <v>0</v>
      </c>
      <c r="AH46" s="83">
        <f t="shared" si="7"/>
        <v>0</v>
      </c>
      <c r="AI46" s="83">
        <f t="shared" si="7"/>
        <v>0</v>
      </c>
      <c r="AJ46" s="83">
        <f t="shared" si="7"/>
        <v>0</v>
      </c>
      <c r="AK46" s="83">
        <f t="shared" si="7"/>
        <v>0</v>
      </c>
      <c r="AL46" s="83">
        <f t="shared" si="7"/>
        <v>0</v>
      </c>
      <c r="AM46" s="83">
        <f t="shared" si="7"/>
        <v>0</v>
      </c>
      <c r="AN46" s="83">
        <f t="shared" si="7"/>
        <v>0</v>
      </c>
      <c r="AO46" s="83">
        <f t="shared" si="7"/>
        <v>0</v>
      </c>
      <c r="AP46" s="83">
        <f t="shared" si="7"/>
        <v>0</v>
      </c>
      <c r="AQ46" s="83">
        <f t="shared" si="7"/>
        <v>0</v>
      </c>
    </row>
    <row r="47" spans="1:44" x14ac:dyDescent="0.25">
      <c r="A47" s="43" t="s">
        <v>91</v>
      </c>
      <c r="B47" s="83">
        <f t="shared" si="7"/>
        <v>0</v>
      </c>
      <c r="C47" s="83">
        <f t="shared" si="7"/>
        <v>0</v>
      </c>
      <c r="D47" s="83">
        <f t="shared" si="7"/>
        <v>0</v>
      </c>
      <c r="E47" s="83">
        <f t="shared" ref="E47:AQ47" si="8">E16*E31*12</f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0</v>
      </c>
      <c r="O47" s="83">
        <f t="shared" si="8"/>
        <v>0</v>
      </c>
      <c r="P47" s="83">
        <f t="shared" si="8"/>
        <v>0</v>
      </c>
      <c r="Q47" s="83">
        <f t="shared" si="8"/>
        <v>0</v>
      </c>
      <c r="R47" s="83">
        <f t="shared" si="8"/>
        <v>0</v>
      </c>
      <c r="S47" s="83">
        <f t="shared" si="8"/>
        <v>0</v>
      </c>
      <c r="T47" s="83">
        <f t="shared" si="8"/>
        <v>0</v>
      </c>
      <c r="U47" s="83">
        <f t="shared" si="8"/>
        <v>0</v>
      </c>
      <c r="V47" s="83">
        <f t="shared" si="8"/>
        <v>0</v>
      </c>
      <c r="W47" s="83">
        <f t="shared" si="8"/>
        <v>0</v>
      </c>
      <c r="X47" s="83">
        <f t="shared" si="8"/>
        <v>0</v>
      </c>
      <c r="Y47" s="83">
        <f t="shared" si="8"/>
        <v>0</v>
      </c>
      <c r="Z47" s="83">
        <f t="shared" si="8"/>
        <v>0</v>
      </c>
      <c r="AA47" s="83">
        <f t="shared" si="8"/>
        <v>0</v>
      </c>
      <c r="AB47" s="83">
        <f t="shared" si="8"/>
        <v>0</v>
      </c>
      <c r="AC47" s="83">
        <f t="shared" si="8"/>
        <v>0</v>
      </c>
      <c r="AD47" s="83">
        <f t="shared" si="8"/>
        <v>0</v>
      </c>
      <c r="AE47" s="83">
        <f t="shared" si="8"/>
        <v>0</v>
      </c>
      <c r="AF47" s="83">
        <f t="shared" si="8"/>
        <v>0</v>
      </c>
      <c r="AG47" s="83">
        <f t="shared" si="8"/>
        <v>0</v>
      </c>
      <c r="AH47" s="83">
        <f t="shared" si="8"/>
        <v>0</v>
      </c>
      <c r="AI47" s="83">
        <f t="shared" si="8"/>
        <v>0</v>
      </c>
      <c r="AJ47" s="83">
        <f t="shared" si="8"/>
        <v>0</v>
      </c>
      <c r="AK47" s="83">
        <f t="shared" si="8"/>
        <v>0</v>
      </c>
      <c r="AL47" s="83">
        <f t="shared" si="8"/>
        <v>0</v>
      </c>
      <c r="AM47" s="83">
        <f t="shared" si="8"/>
        <v>0</v>
      </c>
      <c r="AN47" s="83">
        <f t="shared" si="8"/>
        <v>0</v>
      </c>
      <c r="AO47" s="83">
        <f t="shared" si="8"/>
        <v>0</v>
      </c>
      <c r="AP47" s="83">
        <f t="shared" si="8"/>
        <v>0</v>
      </c>
      <c r="AQ47" s="83">
        <f t="shared" si="8"/>
        <v>0</v>
      </c>
    </row>
    <row r="48" spans="1:44" x14ac:dyDescent="0.25">
      <c r="A48" s="43" t="s">
        <v>92</v>
      </c>
      <c r="B48" s="83">
        <f t="shared" ref="B48:AQ50" si="9">B17*B32*12</f>
        <v>0</v>
      </c>
      <c r="C48" s="83">
        <f t="shared" si="9"/>
        <v>0</v>
      </c>
      <c r="D48" s="83">
        <f t="shared" si="9"/>
        <v>0</v>
      </c>
      <c r="E48" s="83">
        <f t="shared" si="9"/>
        <v>0</v>
      </c>
      <c r="F48" s="83">
        <f t="shared" si="9"/>
        <v>0</v>
      </c>
      <c r="G48" s="83">
        <f t="shared" si="9"/>
        <v>0</v>
      </c>
      <c r="H48" s="83">
        <f t="shared" si="9"/>
        <v>0</v>
      </c>
      <c r="I48" s="83">
        <f t="shared" si="9"/>
        <v>0</v>
      </c>
      <c r="J48" s="83">
        <f t="shared" si="9"/>
        <v>0</v>
      </c>
      <c r="K48" s="83">
        <f t="shared" si="9"/>
        <v>0</v>
      </c>
      <c r="L48" s="83">
        <f t="shared" si="9"/>
        <v>0</v>
      </c>
      <c r="M48" s="83">
        <f t="shared" si="9"/>
        <v>0</v>
      </c>
      <c r="N48" s="83">
        <f t="shared" si="9"/>
        <v>0</v>
      </c>
      <c r="O48" s="83">
        <f t="shared" si="9"/>
        <v>0</v>
      </c>
      <c r="P48" s="83">
        <f t="shared" si="9"/>
        <v>0</v>
      </c>
      <c r="Q48" s="83">
        <f t="shared" si="9"/>
        <v>0</v>
      </c>
      <c r="R48" s="83">
        <f t="shared" si="9"/>
        <v>0</v>
      </c>
      <c r="S48" s="83">
        <f t="shared" si="9"/>
        <v>0</v>
      </c>
      <c r="T48" s="83">
        <f t="shared" si="9"/>
        <v>0</v>
      </c>
      <c r="U48" s="83">
        <f t="shared" si="9"/>
        <v>0</v>
      </c>
      <c r="V48" s="83">
        <f t="shared" si="9"/>
        <v>0</v>
      </c>
      <c r="W48" s="83">
        <f t="shared" si="9"/>
        <v>0</v>
      </c>
      <c r="X48" s="83">
        <f t="shared" si="9"/>
        <v>0</v>
      </c>
      <c r="Y48" s="83">
        <f t="shared" si="9"/>
        <v>0</v>
      </c>
      <c r="Z48" s="83">
        <f t="shared" si="9"/>
        <v>0</v>
      </c>
      <c r="AA48" s="83">
        <f t="shared" si="9"/>
        <v>0</v>
      </c>
      <c r="AB48" s="83">
        <f t="shared" si="9"/>
        <v>0</v>
      </c>
      <c r="AC48" s="83">
        <f t="shared" si="9"/>
        <v>0</v>
      </c>
      <c r="AD48" s="83">
        <f t="shared" si="9"/>
        <v>0</v>
      </c>
      <c r="AE48" s="83">
        <f t="shared" si="9"/>
        <v>0</v>
      </c>
      <c r="AF48" s="83">
        <f t="shared" si="9"/>
        <v>0</v>
      </c>
      <c r="AG48" s="83">
        <f t="shared" si="9"/>
        <v>0</v>
      </c>
      <c r="AH48" s="83">
        <f t="shared" si="9"/>
        <v>0</v>
      </c>
      <c r="AI48" s="83">
        <f t="shared" si="9"/>
        <v>0</v>
      </c>
      <c r="AJ48" s="83">
        <f t="shared" si="9"/>
        <v>0</v>
      </c>
      <c r="AK48" s="83">
        <f t="shared" si="9"/>
        <v>0</v>
      </c>
      <c r="AL48" s="83">
        <f t="shared" si="9"/>
        <v>0</v>
      </c>
      <c r="AM48" s="83">
        <f t="shared" si="9"/>
        <v>0</v>
      </c>
      <c r="AN48" s="83">
        <f t="shared" si="9"/>
        <v>0</v>
      </c>
      <c r="AO48" s="83">
        <f t="shared" si="9"/>
        <v>0</v>
      </c>
      <c r="AP48" s="83">
        <f t="shared" si="9"/>
        <v>0</v>
      </c>
      <c r="AQ48" s="83">
        <f t="shared" si="9"/>
        <v>0</v>
      </c>
    </row>
    <row r="49" spans="1:44" x14ac:dyDescent="0.25">
      <c r="A49" s="43" t="s">
        <v>93</v>
      </c>
      <c r="B49" s="84">
        <f t="shared" si="9"/>
        <v>0</v>
      </c>
      <c r="C49" s="84">
        <f t="shared" si="9"/>
        <v>0</v>
      </c>
      <c r="D49" s="84">
        <f t="shared" si="9"/>
        <v>0</v>
      </c>
      <c r="E49" s="84">
        <f t="shared" si="9"/>
        <v>0</v>
      </c>
      <c r="F49" s="84">
        <f t="shared" si="9"/>
        <v>0</v>
      </c>
      <c r="G49" s="84">
        <f t="shared" si="9"/>
        <v>0</v>
      </c>
      <c r="H49" s="84">
        <f t="shared" si="9"/>
        <v>0</v>
      </c>
      <c r="I49" s="84">
        <f t="shared" si="9"/>
        <v>0</v>
      </c>
      <c r="J49" s="84">
        <f t="shared" si="9"/>
        <v>0</v>
      </c>
      <c r="K49" s="84">
        <f t="shared" si="9"/>
        <v>0</v>
      </c>
      <c r="L49" s="84">
        <f t="shared" si="9"/>
        <v>0</v>
      </c>
      <c r="M49" s="84">
        <f t="shared" si="9"/>
        <v>0</v>
      </c>
      <c r="N49" s="84">
        <f t="shared" si="9"/>
        <v>0</v>
      </c>
      <c r="O49" s="84">
        <f t="shared" si="9"/>
        <v>0</v>
      </c>
      <c r="P49" s="84">
        <f t="shared" si="9"/>
        <v>0</v>
      </c>
      <c r="Q49" s="84">
        <f t="shared" si="9"/>
        <v>0</v>
      </c>
      <c r="R49" s="84">
        <f t="shared" si="9"/>
        <v>0</v>
      </c>
      <c r="S49" s="84">
        <f t="shared" si="9"/>
        <v>0</v>
      </c>
      <c r="T49" s="84">
        <f t="shared" si="9"/>
        <v>0</v>
      </c>
      <c r="U49" s="84">
        <f t="shared" si="9"/>
        <v>0</v>
      </c>
      <c r="V49" s="84">
        <f t="shared" si="9"/>
        <v>0</v>
      </c>
      <c r="W49" s="84">
        <f t="shared" si="9"/>
        <v>0</v>
      </c>
      <c r="X49" s="84">
        <f t="shared" si="9"/>
        <v>0</v>
      </c>
      <c r="Y49" s="84">
        <f t="shared" si="9"/>
        <v>0</v>
      </c>
      <c r="Z49" s="84">
        <f t="shared" si="9"/>
        <v>0</v>
      </c>
      <c r="AA49" s="84">
        <f t="shared" si="9"/>
        <v>0</v>
      </c>
      <c r="AB49" s="84">
        <f t="shared" si="9"/>
        <v>0</v>
      </c>
      <c r="AC49" s="84">
        <f t="shared" si="9"/>
        <v>0</v>
      </c>
      <c r="AD49" s="84">
        <f t="shared" si="9"/>
        <v>0</v>
      </c>
      <c r="AE49" s="84">
        <f t="shared" si="9"/>
        <v>0</v>
      </c>
      <c r="AF49" s="84">
        <f t="shared" si="9"/>
        <v>0</v>
      </c>
      <c r="AG49" s="84">
        <f t="shared" si="9"/>
        <v>0</v>
      </c>
      <c r="AH49" s="84">
        <f t="shared" si="9"/>
        <v>0</v>
      </c>
      <c r="AI49" s="84">
        <f t="shared" si="9"/>
        <v>0</v>
      </c>
      <c r="AJ49" s="84">
        <f t="shared" si="9"/>
        <v>0</v>
      </c>
      <c r="AK49" s="84">
        <f t="shared" si="9"/>
        <v>0</v>
      </c>
      <c r="AL49" s="84">
        <f t="shared" si="9"/>
        <v>0</v>
      </c>
      <c r="AM49" s="84">
        <f t="shared" si="9"/>
        <v>0</v>
      </c>
      <c r="AN49" s="84">
        <f t="shared" si="9"/>
        <v>0</v>
      </c>
      <c r="AO49" s="84">
        <f t="shared" si="9"/>
        <v>0</v>
      </c>
      <c r="AP49" s="84">
        <f t="shared" si="9"/>
        <v>0</v>
      </c>
      <c r="AQ49" s="84">
        <f t="shared" si="9"/>
        <v>0</v>
      </c>
    </row>
    <row r="50" spans="1:44" x14ac:dyDescent="0.25">
      <c r="A50" s="43" t="s">
        <v>152</v>
      </c>
      <c r="B50" s="84">
        <f t="shared" ca="1" si="9"/>
        <v>65976.12</v>
      </c>
      <c r="C50" s="84">
        <f t="shared" ca="1" si="9"/>
        <v>0</v>
      </c>
      <c r="D50" s="84">
        <f t="shared" ca="1" si="9"/>
        <v>33511.680000000008</v>
      </c>
      <c r="E50" s="84">
        <f t="shared" ca="1" si="9"/>
        <v>0</v>
      </c>
      <c r="F50" s="84">
        <f t="shared" ca="1" si="9"/>
        <v>0</v>
      </c>
      <c r="G50" s="84">
        <f t="shared" ca="1" si="9"/>
        <v>0</v>
      </c>
      <c r="H50" s="84">
        <f t="shared" ca="1" si="9"/>
        <v>0</v>
      </c>
      <c r="I50" s="84">
        <f t="shared" ca="1" si="9"/>
        <v>0</v>
      </c>
      <c r="J50" s="84">
        <f t="shared" ca="1" si="9"/>
        <v>0</v>
      </c>
      <c r="K50" s="84">
        <f t="shared" ca="1" si="9"/>
        <v>0</v>
      </c>
      <c r="L50" s="84">
        <f t="shared" ca="1" si="9"/>
        <v>0</v>
      </c>
      <c r="M50" s="84">
        <f t="shared" ca="1" si="9"/>
        <v>0</v>
      </c>
      <c r="N50" s="84">
        <f t="shared" ca="1" si="9"/>
        <v>0</v>
      </c>
      <c r="O50" s="84">
        <f t="shared" ca="1" si="9"/>
        <v>0</v>
      </c>
      <c r="P50" s="84">
        <f t="shared" ca="1" si="9"/>
        <v>0</v>
      </c>
      <c r="Q50" s="84">
        <f t="shared" ca="1" si="9"/>
        <v>0</v>
      </c>
      <c r="R50" s="84">
        <f t="shared" ca="1" si="9"/>
        <v>0</v>
      </c>
      <c r="S50" s="84">
        <f t="shared" ca="1" si="9"/>
        <v>0</v>
      </c>
      <c r="T50" s="84">
        <f t="shared" ca="1" si="9"/>
        <v>0</v>
      </c>
      <c r="U50" s="84">
        <f t="shared" ca="1" si="9"/>
        <v>0</v>
      </c>
      <c r="V50" s="84">
        <f t="shared" ca="1" si="9"/>
        <v>0</v>
      </c>
      <c r="W50" s="84">
        <f t="shared" ca="1" si="9"/>
        <v>0</v>
      </c>
      <c r="X50" s="84">
        <f t="shared" ca="1" si="9"/>
        <v>0</v>
      </c>
      <c r="Y50" s="84">
        <f t="shared" ca="1" si="9"/>
        <v>0</v>
      </c>
      <c r="Z50" s="84">
        <f t="shared" ca="1" si="9"/>
        <v>0</v>
      </c>
      <c r="AA50" s="84">
        <f t="shared" ca="1" si="9"/>
        <v>0</v>
      </c>
      <c r="AB50" s="84">
        <f t="shared" ca="1" si="9"/>
        <v>0</v>
      </c>
      <c r="AC50" s="84">
        <f t="shared" ca="1" si="9"/>
        <v>0</v>
      </c>
      <c r="AD50" s="84">
        <f t="shared" ca="1" si="9"/>
        <v>0</v>
      </c>
      <c r="AE50" s="84">
        <f t="shared" ca="1" si="9"/>
        <v>0</v>
      </c>
      <c r="AF50" s="84">
        <f t="shared" ca="1" si="9"/>
        <v>0</v>
      </c>
      <c r="AG50" s="84">
        <f t="shared" ca="1" si="9"/>
        <v>0</v>
      </c>
      <c r="AH50" s="84">
        <f t="shared" ca="1" si="9"/>
        <v>0</v>
      </c>
      <c r="AI50" s="84">
        <f t="shared" ca="1" si="9"/>
        <v>0</v>
      </c>
      <c r="AJ50" s="84">
        <f t="shared" ca="1" si="9"/>
        <v>0</v>
      </c>
      <c r="AK50" s="84">
        <f t="shared" ca="1" si="9"/>
        <v>0</v>
      </c>
      <c r="AL50" s="84">
        <f t="shared" ca="1" si="9"/>
        <v>5236.2000000000007</v>
      </c>
      <c r="AM50" s="84">
        <f t="shared" ca="1" si="9"/>
        <v>14661.360000000002</v>
      </c>
      <c r="AN50" s="84">
        <f t="shared" ca="1" si="9"/>
        <v>0</v>
      </c>
      <c r="AO50" s="84">
        <f t="shared" ca="1" si="9"/>
        <v>0</v>
      </c>
      <c r="AP50" s="84">
        <f t="shared" ca="1" si="9"/>
        <v>0</v>
      </c>
      <c r="AQ50" s="84">
        <f t="shared" ca="1" si="9"/>
        <v>12566.880000000003</v>
      </c>
    </row>
    <row r="51" spans="1:44" x14ac:dyDescent="0.25">
      <c r="A51" s="44" t="s">
        <v>30</v>
      </c>
      <c r="B51" s="90">
        <f ca="1">SUM(B41:B50)</f>
        <v>4669474.68</v>
      </c>
      <c r="C51" s="90">
        <f t="shared" ref="C51:AQ51" ca="1" si="10">SUM(C41:C50)</f>
        <v>159496.56</v>
      </c>
      <c r="D51" s="90">
        <f t="shared" ca="1" si="10"/>
        <v>33511.680000000008</v>
      </c>
      <c r="E51" s="90">
        <f t="shared" ca="1" si="10"/>
        <v>36308.160000000003</v>
      </c>
      <c r="F51" s="90">
        <f t="shared" ca="1" si="10"/>
        <v>224332.56</v>
      </c>
      <c r="G51" s="90">
        <f t="shared" ca="1" si="10"/>
        <v>52517.16</v>
      </c>
      <c r="H51" s="90">
        <f t="shared" ca="1" si="10"/>
        <v>311861.16000000003</v>
      </c>
      <c r="I51" s="90">
        <f t="shared" ca="1" si="10"/>
        <v>34149.120000000003</v>
      </c>
      <c r="J51" s="90">
        <f t="shared" ca="1" si="10"/>
        <v>112166.28</v>
      </c>
      <c r="K51" s="90">
        <f t="shared" ca="1" si="10"/>
        <v>499023.24000000005</v>
      </c>
      <c r="L51" s="90">
        <f t="shared" ca="1" si="10"/>
        <v>71319.600000000006</v>
      </c>
      <c r="M51" s="90">
        <f t="shared" ca="1" si="10"/>
        <v>163386.72</v>
      </c>
      <c r="N51" s="90">
        <f t="shared" ca="1" si="10"/>
        <v>154744.08000000002</v>
      </c>
      <c r="O51" s="90">
        <f t="shared" ca="1" si="10"/>
        <v>35659.800000000003</v>
      </c>
      <c r="P51" s="90">
        <f t="shared" ca="1" si="10"/>
        <v>28968.720000000001</v>
      </c>
      <c r="Q51" s="90">
        <f t="shared" ca="1" si="10"/>
        <v>70885.2</v>
      </c>
      <c r="R51" s="90">
        <f t="shared" ca="1" si="10"/>
        <v>65821.440000000002</v>
      </c>
      <c r="S51" s="90">
        <f t="shared" ca="1" si="10"/>
        <v>15560.64</v>
      </c>
      <c r="T51" s="90">
        <f t="shared" ca="1" si="10"/>
        <v>292410.36</v>
      </c>
      <c r="U51" s="90">
        <f t="shared" ca="1" si="10"/>
        <v>282684.96000000002</v>
      </c>
      <c r="V51" s="90">
        <f t="shared" ca="1" si="10"/>
        <v>19450.800000000003</v>
      </c>
      <c r="W51" s="90">
        <f t="shared" ca="1" si="10"/>
        <v>63325.320000000007</v>
      </c>
      <c r="X51" s="90">
        <f t="shared" ca="1" si="10"/>
        <v>45385.2</v>
      </c>
      <c r="Y51" s="90">
        <f t="shared" ca="1" si="10"/>
        <v>134858.88</v>
      </c>
      <c r="Z51" s="90">
        <f t="shared" ca="1" si="10"/>
        <v>97254</v>
      </c>
      <c r="AA51" s="90">
        <f t="shared" ca="1" si="10"/>
        <v>110869.56000000001</v>
      </c>
      <c r="AB51" s="90">
        <f t="shared" ca="1" si="10"/>
        <v>213310.44</v>
      </c>
      <c r="AC51" s="90">
        <f t="shared" ca="1" si="10"/>
        <v>72616.320000000007</v>
      </c>
      <c r="AD51" s="90">
        <f t="shared" ca="1" si="10"/>
        <v>195156.36000000002</v>
      </c>
      <c r="AE51" s="90">
        <f t="shared" ca="1" si="10"/>
        <v>47330.28</v>
      </c>
      <c r="AF51" s="90">
        <f t="shared" ca="1" si="10"/>
        <v>219794.04000000004</v>
      </c>
      <c r="AG51" s="90">
        <f t="shared" ca="1" si="10"/>
        <v>9725.4000000000015</v>
      </c>
      <c r="AH51" s="90">
        <f t="shared" ca="1" si="10"/>
        <v>31121.279999999999</v>
      </c>
      <c r="AI51" s="90">
        <f t="shared" ca="1" si="10"/>
        <v>24637.68</v>
      </c>
      <c r="AJ51" s="90">
        <f t="shared" ca="1" si="10"/>
        <v>332615.16000000003</v>
      </c>
      <c r="AK51" s="90">
        <f t="shared" ca="1" si="10"/>
        <v>51220.44</v>
      </c>
      <c r="AL51" s="90">
        <f t="shared" ca="1" si="10"/>
        <v>5236.2000000000007</v>
      </c>
      <c r="AM51" s="90">
        <f t="shared" ca="1" si="10"/>
        <v>14661.360000000002</v>
      </c>
      <c r="AN51" s="90">
        <f t="shared" ca="1" si="10"/>
        <v>184134.24</v>
      </c>
      <c r="AO51" s="90">
        <f t="shared" ca="1" si="10"/>
        <v>95957.28</v>
      </c>
      <c r="AP51" s="90">
        <f t="shared" ca="1" si="10"/>
        <v>43440.12</v>
      </c>
      <c r="AQ51" s="90">
        <f t="shared" ca="1" si="10"/>
        <v>12566.880000000003</v>
      </c>
    </row>
    <row r="53" spans="1:44" x14ac:dyDescent="0.25">
      <c r="A53" s="42" t="s">
        <v>100</v>
      </c>
      <c r="B53" s="89">
        <f ca="1">B21*(B37/1000)</f>
        <v>2697911.7668457376</v>
      </c>
      <c r="C53" s="89">
        <f t="shared" ref="C53:AQ53" ca="1" si="11">C21*(C37/1000)</f>
        <v>66279.464844006463</v>
      </c>
      <c r="D53" s="89">
        <f t="shared" ca="1" si="11"/>
        <v>0</v>
      </c>
      <c r="E53" s="89">
        <f t="shared" ca="1" si="11"/>
        <v>22667.117670230669</v>
      </c>
      <c r="F53" s="89">
        <f t="shared" ca="1" si="11"/>
        <v>142207.24466984693</v>
      </c>
      <c r="G53" s="89">
        <f t="shared" ca="1" si="11"/>
        <v>14595.180885292355</v>
      </c>
      <c r="H53" s="89">
        <f t="shared" ca="1" si="11"/>
        <v>148817.64065451859</v>
      </c>
      <c r="I53" s="89">
        <f t="shared" ca="1" si="11"/>
        <v>21048.037836642761</v>
      </c>
      <c r="J53" s="89">
        <f t="shared" ca="1" si="11"/>
        <v>48966.419989251379</v>
      </c>
      <c r="K53" s="89">
        <f t="shared" ca="1" si="11"/>
        <v>269330.20082340779</v>
      </c>
      <c r="L53" s="89">
        <f t="shared" ca="1" si="11"/>
        <v>21507.971591933016</v>
      </c>
      <c r="M53" s="89">
        <f t="shared" ca="1" si="11"/>
        <v>46584.556049260711</v>
      </c>
      <c r="N53" s="89">
        <f t="shared" ca="1" si="11"/>
        <v>96335.250098480334</v>
      </c>
      <c r="O53" s="89">
        <f t="shared" ca="1" si="11"/>
        <v>22262.347711833692</v>
      </c>
      <c r="P53" s="89">
        <f t="shared" ca="1" si="11"/>
        <v>16844.482151219512</v>
      </c>
      <c r="Q53" s="89">
        <f t="shared" ca="1" si="11"/>
        <v>68647.751313033965</v>
      </c>
      <c r="R53" s="89">
        <f t="shared" ca="1" si="11"/>
        <v>24690.967462215554</v>
      </c>
      <c r="S53" s="89">
        <f t="shared" ca="1" si="11"/>
        <v>9714.4790015274302</v>
      </c>
      <c r="T53" s="89">
        <f t="shared" ca="1" si="11"/>
        <v>246829.70863021543</v>
      </c>
      <c r="U53" s="89">
        <f t="shared" ca="1" si="11"/>
        <v>169343.84258728649</v>
      </c>
      <c r="V53" s="89">
        <f t="shared" ca="1" si="11"/>
        <v>13043.377576792556</v>
      </c>
      <c r="W53" s="89">
        <f t="shared" ca="1" si="11"/>
        <v>39262.685964506694</v>
      </c>
      <c r="X53" s="89">
        <f t="shared" ca="1" si="11"/>
        <v>41116.87655774648</v>
      </c>
      <c r="Y53" s="89">
        <f t="shared" ca="1" si="11"/>
        <v>106270.4304946402</v>
      </c>
      <c r="Z53" s="89">
        <f t="shared" ca="1" si="11"/>
        <v>27294.81471475754</v>
      </c>
      <c r="AA53" s="89">
        <f t="shared" ca="1" si="11"/>
        <v>9426.7879939721533</v>
      </c>
      <c r="AB53" s="89">
        <f t="shared" ca="1" si="11"/>
        <v>191233.23716046233</v>
      </c>
      <c r="AC53" s="89">
        <f t="shared" ca="1" si="11"/>
        <v>32603.520625850826</v>
      </c>
      <c r="AD53" s="89">
        <f t="shared" ca="1" si="11"/>
        <v>133531.78241654759</v>
      </c>
      <c r="AE53" s="89">
        <f t="shared" ca="1" si="11"/>
        <v>27429.65692697843</v>
      </c>
      <c r="AF53" s="89">
        <f t="shared" ca="1" si="11"/>
        <v>123901.07016273701</v>
      </c>
      <c r="AG53" s="89">
        <f t="shared" ca="1" si="11"/>
        <v>4648.7137200000006</v>
      </c>
      <c r="AH53" s="89">
        <f t="shared" ca="1" si="11"/>
        <v>19428.95800305486</v>
      </c>
      <c r="AI53" s="89">
        <f t="shared" ca="1" si="11"/>
        <v>32707.282288163547</v>
      </c>
      <c r="AJ53" s="89">
        <f t="shared" ca="1" si="11"/>
        <v>206837.44874085489</v>
      </c>
      <c r="AK53" s="89">
        <f t="shared" ca="1" si="11"/>
        <v>31976.82671336113</v>
      </c>
      <c r="AL53" s="89">
        <f t="shared" ca="1" si="11"/>
        <v>0</v>
      </c>
      <c r="AM53" s="89">
        <f t="shared" ca="1" si="11"/>
        <v>0</v>
      </c>
      <c r="AN53" s="89">
        <f t="shared" ca="1" si="11"/>
        <v>126262.83813237338</v>
      </c>
      <c r="AO53" s="89">
        <f t="shared" ca="1" si="11"/>
        <v>49791.110898618659</v>
      </c>
      <c r="AP53" s="89">
        <f t="shared" ca="1" si="11"/>
        <v>24471.683784117649</v>
      </c>
      <c r="AQ53" s="89">
        <f t="shared" ca="1" si="11"/>
        <v>0</v>
      </c>
    </row>
    <row r="55" spans="1:44" x14ac:dyDescent="0.25">
      <c r="A55" t="s">
        <v>101</v>
      </c>
      <c r="B55" s="52">
        <f t="shared" ref="B55:AQ55" ca="1" si="12">B53+B51</f>
        <v>7367386.4468457373</v>
      </c>
      <c r="C55" s="52">
        <f t="shared" ca="1" si="12"/>
        <v>225776.02484400646</v>
      </c>
      <c r="D55" s="52">
        <f t="shared" ca="1" si="12"/>
        <v>33511.680000000008</v>
      </c>
      <c r="E55" s="52">
        <f t="shared" ca="1" si="12"/>
        <v>58975.277670230673</v>
      </c>
      <c r="F55" s="52">
        <f t="shared" ca="1" si="12"/>
        <v>366539.8046698469</v>
      </c>
      <c r="G55" s="52">
        <f t="shared" ca="1" si="12"/>
        <v>67112.34088529236</v>
      </c>
      <c r="H55" s="52">
        <f t="shared" ca="1" si="12"/>
        <v>460678.80065451865</v>
      </c>
      <c r="I55" s="52">
        <f t="shared" ca="1" si="12"/>
        <v>55197.157836642764</v>
      </c>
      <c r="J55" s="52">
        <f t="shared" ca="1" si="12"/>
        <v>161132.69998925138</v>
      </c>
      <c r="K55" s="52">
        <f t="shared" ca="1" si="12"/>
        <v>768353.44082340784</v>
      </c>
      <c r="L55" s="52">
        <f t="shared" ca="1" si="12"/>
        <v>92827.571591933025</v>
      </c>
      <c r="M55" s="52">
        <f t="shared" ca="1" si="12"/>
        <v>209971.27604926072</v>
      </c>
      <c r="N55" s="52">
        <f t="shared" ca="1" si="12"/>
        <v>251079.33009848034</v>
      </c>
      <c r="O55" s="52">
        <f t="shared" ca="1" si="12"/>
        <v>57922.147711833692</v>
      </c>
      <c r="P55" s="52">
        <f t="shared" ca="1" si="12"/>
        <v>45813.202151219513</v>
      </c>
      <c r="Q55" s="52">
        <f t="shared" ca="1" si="12"/>
        <v>139532.95131303396</v>
      </c>
      <c r="R55" s="52">
        <f t="shared" ca="1" si="12"/>
        <v>90512.40746221556</v>
      </c>
      <c r="S55" s="52">
        <f t="shared" ca="1" si="12"/>
        <v>25275.11900152743</v>
      </c>
      <c r="T55" s="52">
        <f t="shared" ca="1" si="12"/>
        <v>539240.06863021548</v>
      </c>
      <c r="U55" s="52">
        <f t="shared" ca="1" si="12"/>
        <v>452028.80258728651</v>
      </c>
      <c r="V55" s="52">
        <f t="shared" ca="1" si="12"/>
        <v>32494.177576792557</v>
      </c>
      <c r="W55" s="52">
        <f t="shared" ca="1" si="12"/>
        <v>102588.00596450671</v>
      </c>
      <c r="X55" s="52">
        <f t="shared" ca="1" si="12"/>
        <v>86502.076557746477</v>
      </c>
      <c r="Y55" s="52">
        <f t="shared" ca="1" si="12"/>
        <v>241129.3104946402</v>
      </c>
      <c r="Z55" s="52">
        <f t="shared" ca="1" si="12"/>
        <v>124548.81471475754</v>
      </c>
      <c r="AA55" s="52">
        <f t="shared" ca="1" si="12"/>
        <v>120296.34799397216</v>
      </c>
      <c r="AB55" s="52">
        <f t="shared" ca="1" si="12"/>
        <v>404543.67716046236</v>
      </c>
      <c r="AC55" s="52">
        <f t="shared" ca="1" si="12"/>
        <v>105219.84062585083</v>
      </c>
      <c r="AD55" s="52">
        <f t="shared" ca="1" si="12"/>
        <v>328688.14241654763</v>
      </c>
      <c r="AE55" s="52">
        <f t="shared" ca="1" si="12"/>
        <v>74759.936926978437</v>
      </c>
      <c r="AF55" s="52">
        <f t="shared" ca="1" si="12"/>
        <v>343695.11016273708</v>
      </c>
      <c r="AG55" s="52">
        <f t="shared" ca="1" si="12"/>
        <v>14374.113720000001</v>
      </c>
      <c r="AH55" s="52">
        <f t="shared" ca="1" si="12"/>
        <v>50550.238003054859</v>
      </c>
      <c r="AI55" s="52">
        <f t="shared" ca="1" si="12"/>
        <v>57344.962288163544</v>
      </c>
      <c r="AJ55" s="52">
        <f t="shared" ca="1" si="12"/>
        <v>539452.60874085489</v>
      </c>
      <c r="AK55" s="52">
        <f t="shared" ca="1" si="12"/>
        <v>83197.266713361139</v>
      </c>
      <c r="AL55" s="52">
        <f t="shared" ca="1" si="12"/>
        <v>5236.2000000000007</v>
      </c>
      <c r="AM55" s="52">
        <f t="shared" ca="1" si="12"/>
        <v>14661.360000000002</v>
      </c>
      <c r="AN55" s="52">
        <f t="shared" ca="1" si="12"/>
        <v>310397.0781323734</v>
      </c>
      <c r="AO55" s="52">
        <f t="shared" ca="1" si="12"/>
        <v>145748.39089861867</v>
      </c>
      <c r="AP55" s="52">
        <f t="shared" ca="1" si="12"/>
        <v>67911.803784117656</v>
      </c>
      <c r="AQ55" s="52">
        <f t="shared" ca="1" si="12"/>
        <v>12566.880000000003</v>
      </c>
      <c r="AR55" t="b">
        <f t="shared" ref="AR55:AR56" ca="1" si="13">+ROUND(SUM(C55:AQ55),0)=ROUND(B55,0)</f>
        <v>1</v>
      </c>
    </row>
    <row r="56" spans="1:44" x14ac:dyDescent="0.25">
      <c r="A56" t="s">
        <v>71</v>
      </c>
      <c r="B56" s="84">
        <f>+Water!E84</f>
        <v>3809062.3564269482</v>
      </c>
      <c r="C56" s="84">
        <f>+Abraxas_W!E86</f>
        <v>109442.94765076198</v>
      </c>
      <c r="D56" s="84">
        <f>+'Aero Valley_W'!E86</f>
        <v>31434.239999999998</v>
      </c>
      <c r="E56" s="84">
        <f>+Amberwood_W!E86</f>
        <v>37567.424348362227</v>
      </c>
      <c r="F56" s="84">
        <f>+'Aransas Bay_W'!E86</f>
        <v>186874.27992883115</v>
      </c>
      <c r="G56" s="84">
        <f>+'Big Wood Springs_W'!E86</f>
        <v>24574.524512411899</v>
      </c>
      <c r="H56" s="84">
        <f>+'Carroll Water_W'!E86</f>
        <v>246781.25217009068</v>
      </c>
      <c r="I56" s="84">
        <f>+Chaparral_W!E86</f>
        <v>15088.395902005235</v>
      </c>
      <c r="J56" s="84">
        <f>+Coleto_W!E86</f>
        <v>84644.111907536848</v>
      </c>
      <c r="K56" s="84">
        <f>+'Copano Cove_W'!E86</f>
        <v>392332.52513644961</v>
      </c>
      <c r="L56" s="84">
        <f>+'Copano Heights_W'!E86</f>
        <v>90957.264260055526</v>
      </c>
      <c r="M56" s="84">
        <f>+'Council Creek_W'!E86</f>
        <v>251038.28315026528</v>
      </c>
      <c r="N56" s="84">
        <f>+'Country Squire_W'!E86</f>
        <v>154287.63465710558</v>
      </c>
      <c r="O56" s="84">
        <f>+'El Pinon_W'!E86</f>
        <v>27687.000000000004</v>
      </c>
      <c r="P56" s="84">
        <f>+'Flag Creek Ranch_W'!E86</f>
        <v>27482.380101067993</v>
      </c>
      <c r="Q56" s="84">
        <f>+'Franklin County_W'!E86</f>
        <v>36210.384099223171</v>
      </c>
      <c r="R56" s="84">
        <f>+'Fremont Water_W'!E86</f>
        <v>45910.794663131484</v>
      </c>
      <c r="S56" s="84">
        <f>+'La Playa_W'!E86</f>
        <v>11975.039999999999</v>
      </c>
      <c r="T56" s="84">
        <f>+Laguna_W!E86</f>
        <v>264167.82777066709</v>
      </c>
      <c r="U56" s="84">
        <f>+'Lake Limestone_W'!E86</f>
        <v>165305.64601833862</v>
      </c>
      <c r="V56" s="84">
        <f>+'Live Oak Hills_W'!E86</f>
        <v>23291.325523808784</v>
      </c>
      <c r="W56" s="84">
        <f>+'Longford Place_W'!E86</f>
        <v>57007.818662769932</v>
      </c>
      <c r="X56" s="84">
        <f>+'North Victoria_W'!E86</f>
        <v>56659.268951264523</v>
      </c>
      <c r="Y56" s="84">
        <f>+'Oak Hills Ranch_W'!E86</f>
        <v>68678.068087196283</v>
      </c>
      <c r="Z56" s="84">
        <f>+'Pelican Isle_W'!E86</f>
        <v>66540.374246829917</v>
      </c>
      <c r="AA56" s="84">
        <f>+'Quiet Village_W'!E86</f>
        <v>16215.165658560745</v>
      </c>
      <c r="AB56" s="84">
        <f>+'Ranch Country_W'!E86</f>
        <v>135021.54052368103</v>
      </c>
      <c r="AC56" s="84">
        <f>+'Red Oak_W'!E86</f>
        <v>56077.802382187801</v>
      </c>
      <c r="AD56" s="84">
        <f>+'Shady Oaks_W'!E86</f>
        <v>133356.10950927841</v>
      </c>
      <c r="AE56" s="84">
        <f>+'Tall Pines_W'!E86</f>
        <v>52290.170723211828</v>
      </c>
      <c r="AF56" s="84">
        <f>+'Texas Landing_W'!E86</f>
        <v>254366.10955585676</v>
      </c>
      <c r="AG56" s="84">
        <f>+'Thousand Oaks_W'!E86</f>
        <v>5101.2937499999998</v>
      </c>
      <c r="AH56" s="84">
        <f>+Timberlane_W!E86</f>
        <v>20160</v>
      </c>
      <c r="AI56" s="84">
        <f>+Treetop_W!E86</f>
        <v>20963.897501234012</v>
      </c>
      <c r="AJ56" s="84">
        <f>+'Tri County_W'!E86</f>
        <v>250456.20046998744</v>
      </c>
      <c r="AK56" s="84">
        <f>+'Vista Verde_W'!E86</f>
        <v>78113.95671662908</v>
      </c>
      <c r="AL56" s="84">
        <f>+'Walnut Bend_W'!E86</f>
        <v>900</v>
      </c>
      <c r="AM56" s="84">
        <f>+Waterco_W!E86</f>
        <v>5880</v>
      </c>
      <c r="AN56" s="84">
        <f>+Willow_W!E86</f>
        <v>161660.02143731178</v>
      </c>
      <c r="AO56" s="84">
        <f>+'Woodland Harbor_W'!E86</f>
        <v>98789.943154193694</v>
      </c>
      <c r="AP56" s="84">
        <f>+'Woodlands (Rocket)_W'!E86</f>
        <v>42331.333296642653</v>
      </c>
      <c r="AQ56" s="84">
        <f>+'Woodlands West_W'!E86</f>
        <v>1440</v>
      </c>
      <c r="AR56" t="b">
        <f t="shared" si="13"/>
        <v>1</v>
      </c>
    </row>
    <row r="57" spans="1:44" s="78" customFormat="1" x14ac:dyDescent="0.25">
      <c r="A57" s="78" t="s">
        <v>214</v>
      </c>
      <c r="B57" s="100">
        <f ca="1">B55-B56</f>
        <v>3558324.0904187891</v>
      </c>
      <c r="C57" s="100">
        <f t="shared" ref="C57:AQ57" ca="1" si="14">C55-C56</f>
        <v>116333.07719324448</v>
      </c>
      <c r="D57" s="100">
        <f t="shared" ca="1" si="14"/>
        <v>2077.4400000000096</v>
      </c>
      <c r="E57" s="100">
        <f t="shared" ca="1" si="14"/>
        <v>21407.853321868446</v>
      </c>
      <c r="F57" s="100">
        <f t="shared" ca="1" si="14"/>
        <v>179665.52474101575</v>
      </c>
      <c r="G57" s="100">
        <f t="shared" ca="1" si="14"/>
        <v>42537.816372880465</v>
      </c>
      <c r="H57" s="100">
        <f t="shared" ca="1" si="14"/>
        <v>213897.54848442797</v>
      </c>
      <c r="I57" s="100">
        <f t="shared" ca="1" si="14"/>
        <v>40108.761934637529</v>
      </c>
      <c r="J57" s="100">
        <f t="shared" ca="1" si="14"/>
        <v>76488.588081714537</v>
      </c>
      <c r="K57" s="100">
        <f t="shared" ca="1" si="14"/>
        <v>376020.91568695824</v>
      </c>
      <c r="L57" s="100">
        <f t="shared" ca="1" si="14"/>
        <v>1870.3073318774987</v>
      </c>
      <c r="M57" s="100">
        <f t="shared" ca="1" si="14"/>
        <v>-41067.007101004565</v>
      </c>
      <c r="N57" s="100">
        <f t="shared" ca="1" si="14"/>
        <v>96791.695441374759</v>
      </c>
      <c r="O57" s="100">
        <f t="shared" ca="1" si="14"/>
        <v>30235.147711833688</v>
      </c>
      <c r="P57" s="100">
        <f t="shared" ca="1" si="14"/>
        <v>18330.822050151521</v>
      </c>
      <c r="Q57" s="100">
        <f t="shared" ca="1" si="14"/>
        <v>103322.56721381079</v>
      </c>
      <c r="R57" s="100">
        <f t="shared" ca="1" si="14"/>
        <v>44601.612799084076</v>
      </c>
      <c r="S57" s="100">
        <f t="shared" ca="1" si="14"/>
        <v>13300.079001527431</v>
      </c>
      <c r="T57" s="100">
        <f t="shared" ca="1" si="14"/>
        <v>275072.24085954839</v>
      </c>
      <c r="U57" s="100">
        <f t="shared" ca="1" si="14"/>
        <v>286723.15656894789</v>
      </c>
      <c r="V57" s="100">
        <f t="shared" ca="1" si="14"/>
        <v>9202.8520529837733</v>
      </c>
      <c r="W57" s="100">
        <f t="shared" ca="1" si="14"/>
        <v>45580.187301736776</v>
      </c>
      <c r="X57" s="100">
        <f t="shared" ca="1" si="14"/>
        <v>29842.807606481954</v>
      </c>
      <c r="Y57" s="100">
        <f t="shared" ca="1" si="14"/>
        <v>172451.24240744393</v>
      </c>
      <c r="Z57" s="100">
        <f t="shared" ca="1" si="14"/>
        <v>58008.440467927619</v>
      </c>
      <c r="AA57" s="100">
        <f t="shared" ca="1" si="14"/>
        <v>104081.18233541142</v>
      </c>
      <c r="AB57" s="100">
        <f t="shared" ca="1" si="14"/>
        <v>269522.13663678133</v>
      </c>
      <c r="AC57" s="100">
        <f t="shared" ca="1" si="14"/>
        <v>49142.038243663032</v>
      </c>
      <c r="AD57" s="100">
        <f t="shared" ca="1" si="14"/>
        <v>195332.03290726923</v>
      </c>
      <c r="AE57" s="100">
        <f t="shared" ca="1" si="14"/>
        <v>22469.766203766609</v>
      </c>
      <c r="AF57" s="100">
        <f t="shared" ca="1" si="14"/>
        <v>89329.00060688032</v>
      </c>
      <c r="AG57" s="100">
        <f t="shared" ca="1" si="14"/>
        <v>9272.8199700000005</v>
      </c>
      <c r="AH57" s="100">
        <f t="shared" ca="1" si="14"/>
        <v>30390.238003054859</v>
      </c>
      <c r="AI57" s="100">
        <f t="shared" ca="1" si="14"/>
        <v>36381.064786929535</v>
      </c>
      <c r="AJ57" s="100">
        <f t="shared" ca="1" si="14"/>
        <v>288996.40827086743</v>
      </c>
      <c r="AK57" s="100">
        <f t="shared" ca="1" si="14"/>
        <v>5083.3099967320595</v>
      </c>
      <c r="AL57" s="100">
        <f t="shared" ca="1" si="14"/>
        <v>4336.2000000000007</v>
      </c>
      <c r="AM57" s="100">
        <f t="shared" ca="1" si="14"/>
        <v>8781.3600000000024</v>
      </c>
      <c r="AN57" s="100">
        <f t="shared" ca="1" si="14"/>
        <v>148737.05669506162</v>
      </c>
      <c r="AO57" s="100">
        <f t="shared" ca="1" si="14"/>
        <v>46958.447744424979</v>
      </c>
      <c r="AP57" s="100">
        <f t="shared" ca="1" si="14"/>
        <v>25580.470487475002</v>
      </c>
      <c r="AQ57" s="100">
        <f t="shared" ca="1" si="14"/>
        <v>11126.880000000003</v>
      </c>
    </row>
    <row r="58" spans="1:44" s="78" customFormat="1" x14ac:dyDescent="0.25">
      <c r="A58" s="78" t="s">
        <v>215</v>
      </c>
      <c r="B58" s="101">
        <f ca="1">IF(B56=0,0,B57/B56)</f>
        <v>0.93417323148173359</v>
      </c>
      <c r="C58" s="102">
        <f t="shared" ref="C58:AQ58" ca="1" si="15">IF(C56=0,0,C57/C56)</f>
        <v>1.0629563593669757</v>
      </c>
      <c r="D58" s="102">
        <f t="shared" ca="1" si="15"/>
        <v>6.6088443684339429E-2</v>
      </c>
      <c r="E58" s="102">
        <f t="shared" ca="1" si="15"/>
        <v>0.56985150547862173</v>
      </c>
      <c r="F58" s="102">
        <f t="shared" ca="1" si="15"/>
        <v>0.96142457276324611</v>
      </c>
      <c r="G58" s="102">
        <f t="shared" ca="1" si="15"/>
        <v>1.7309721028944349</v>
      </c>
      <c r="H58" s="102">
        <f t="shared" ca="1" si="15"/>
        <v>0.86674958735115726</v>
      </c>
      <c r="I58" s="102">
        <f t="shared" ca="1" si="15"/>
        <v>2.6582522221137577</v>
      </c>
      <c r="J58" s="102">
        <f t="shared" ca="1" si="15"/>
        <v>0.90364924810444935</v>
      </c>
      <c r="K58" s="102">
        <f t="shared" ca="1" si="15"/>
        <v>0.95842401941103827</v>
      </c>
      <c r="L58" s="102">
        <f t="shared" ca="1" si="15"/>
        <v>2.056248444907172E-2</v>
      </c>
      <c r="M58" s="102">
        <f t="shared" ca="1" si="15"/>
        <v>-0.16358862316000972</v>
      </c>
      <c r="N58" s="102">
        <f t="shared" ca="1" si="15"/>
        <v>0.62734577308472017</v>
      </c>
      <c r="O58" s="102">
        <f t="shared" ca="1" si="15"/>
        <v>1.0920340850158443</v>
      </c>
      <c r="P58" s="102">
        <f t="shared" ca="1" si="15"/>
        <v>0.66700271165520941</v>
      </c>
      <c r="Q58" s="102">
        <f t="shared" ca="1" si="15"/>
        <v>2.8533960570726835</v>
      </c>
      <c r="R58" s="102">
        <f t="shared" ca="1" si="15"/>
        <v>0.97148422558020453</v>
      </c>
      <c r="S58" s="102">
        <f t="shared" ca="1" si="15"/>
        <v>1.1106500689373424</v>
      </c>
      <c r="T58" s="102">
        <f t="shared" ca="1" si="15"/>
        <v>1.0412783539195689</v>
      </c>
      <c r="U58" s="102">
        <f t="shared" ca="1" si="15"/>
        <v>1.7345031066702918</v>
      </c>
      <c r="V58" s="102">
        <f t="shared" ca="1" si="15"/>
        <v>0.39511929209767233</v>
      </c>
      <c r="W58" s="102">
        <f t="shared" ca="1" si="15"/>
        <v>0.79954273590727309</v>
      </c>
      <c r="X58" s="102">
        <f t="shared" ca="1" si="15"/>
        <v>0.52670654173373199</v>
      </c>
      <c r="Y58" s="102">
        <f t="shared" ca="1" si="15"/>
        <v>2.5110089321163387</v>
      </c>
      <c r="Z58" s="102">
        <f t="shared" ca="1" si="15"/>
        <v>0.87177809148993823</v>
      </c>
      <c r="AA58" s="102">
        <f t="shared" ca="1" si="15"/>
        <v>6.4187554124963313</v>
      </c>
      <c r="AB58" s="102">
        <f t="shared" ca="1" si="15"/>
        <v>1.9961417681315126</v>
      </c>
      <c r="AC58" s="102">
        <f t="shared" ca="1" si="15"/>
        <v>0.87631890259794132</v>
      </c>
      <c r="AD58" s="102">
        <f t="shared" ca="1" si="15"/>
        <v>1.4647400379783782</v>
      </c>
      <c r="AE58" s="102">
        <f t="shared" ca="1" si="15"/>
        <v>0.42971300137278351</v>
      </c>
      <c r="AF58" s="102">
        <f t="shared" ca="1" si="15"/>
        <v>0.35118279224718962</v>
      </c>
      <c r="AG58" s="102">
        <f t="shared" ca="1" si="15"/>
        <v>1.8177388765349969</v>
      </c>
      <c r="AH58" s="102">
        <f t="shared" ca="1" si="15"/>
        <v>1.5074522818975624</v>
      </c>
      <c r="AI58" s="102">
        <f t="shared" ca="1" si="15"/>
        <v>1.7354151242529217</v>
      </c>
      <c r="AJ58" s="102">
        <f t="shared" ca="1" si="15"/>
        <v>1.1538800306343318</v>
      </c>
      <c r="AK58" s="102">
        <f t="shared" ca="1" si="15"/>
        <v>6.5075566651585481E-2</v>
      </c>
      <c r="AL58" s="102">
        <f t="shared" ca="1" si="15"/>
        <v>4.8180000000000005</v>
      </c>
      <c r="AM58" s="102">
        <f t="shared" ca="1" si="15"/>
        <v>1.4934285714285718</v>
      </c>
      <c r="AN58" s="102">
        <f t="shared" ca="1" si="15"/>
        <v>0.92006084975522906</v>
      </c>
      <c r="AO58" s="102">
        <f t="shared" ca="1" si="15"/>
        <v>0.47533631708979845</v>
      </c>
      <c r="AP58" s="102">
        <f t="shared" ca="1" si="15"/>
        <v>0.60429163211601034</v>
      </c>
      <c r="AQ58" s="102">
        <f t="shared" ca="1" si="15"/>
        <v>7.7270000000000021</v>
      </c>
    </row>
    <row r="61" spans="1:44" x14ac:dyDescent="0.25">
      <c r="A61" t="s">
        <v>108</v>
      </c>
    </row>
    <row r="62" spans="1:44" x14ac:dyDescent="0.25">
      <c r="A62" s="42" t="s">
        <v>109</v>
      </c>
      <c r="B62" s="53">
        <f t="shared" ref="B62:AQ62" ca="1" si="16">B10+(B21*5)</f>
        <v>81.73</v>
      </c>
      <c r="C62" s="53">
        <f t="shared" ca="1" si="16"/>
        <v>81.73</v>
      </c>
      <c r="D62" s="53">
        <f t="shared" ca="1" si="16"/>
        <v>81.73</v>
      </c>
      <c r="E62" s="53">
        <f t="shared" ca="1" si="16"/>
        <v>81.73</v>
      </c>
      <c r="F62" s="53">
        <f t="shared" ca="1" si="16"/>
        <v>81.73</v>
      </c>
      <c r="G62" s="53">
        <f t="shared" ca="1" si="16"/>
        <v>81.73</v>
      </c>
      <c r="H62" s="53">
        <f t="shared" ca="1" si="16"/>
        <v>81.73</v>
      </c>
      <c r="I62" s="53">
        <f t="shared" ca="1" si="16"/>
        <v>81.73</v>
      </c>
      <c r="J62" s="53">
        <f t="shared" ca="1" si="16"/>
        <v>81.73</v>
      </c>
      <c r="K62" s="53">
        <f t="shared" ca="1" si="16"/>
        <v>81.73</v>
      </c>
      <c r="L62" s="53">
        <f t="shared" ca="1" si="16"/>
        <v>81.73</v>
      </c>
      <c r="M62" s="53">
        <f t="shared" ca="1" si="16"/>
        <v>81.73</v>
      </c>
      <c r="N62" s="53">
        <f t="shared" ca="1" si="16"/>
        <v>81.73</v>
      </c>
      <c r="O62" s="53">
        <f t="shared" ca="1" si="16"/>
        <v>81.73</v>
      </c>
      <c r="P62" s="53">
        <f t="shared" ca="1" si="16"/>
        <v>81.73</v>
      </c>
      <c r="Q62" s="53">
        <f t="shared" ca="1" si="16"/>
        <v>81.73</v>
      </c>
      <c r="R62" s="53">
        <f t="shared" ca="1" si="16"/>
        <v>81.73</v>
      </c>
      <c r="S62" s="53">
        <f t="shared" ca="1" si="16"/>
        <v>81.73</v>
      </c>
      <c r="T62" s="53">
        <f t="shared" ca="1" si="16"/>
        <v>81.73</v>
      </c>
      <c r="U62" s="53">
        <f t="shared" ca="1" si="16"/>
        <v>81.73</v>
      </c>
      <c r="V62" s="53">
        <f t="shared" ca="1" si="16"/>
        <v>81.73</v>
      </c>
      <c r="W62" s="53">
        <f t="shared" ca="1" si="16"/>
        <v>81.73</v>
      </c>
      <c r="X62" s="53">
        <f t="shared" ca="1" si="16"/>
        <v>81.73</v>
      </c>
      <c r="Y62" s="53">
        <f t="shared" ca="1" si="16"/>
        <v>81.73</v>
      </c>
      <c r="Z62" s="53">
        <f t="shared" ca="1" si="16"/>
        <v>81.73</v>
      </c>
      <c r="AA62" s="53">
        <f t="shared" ca="1" si="16"/>
        <v>81.73</v>
      </c>
      <c r="AB62" s="53">
        <f t="shared" ca="1" si="16"/>
        <v>81.73</v>
      </c>
      <c r="AC62" s="53">
        <f t="shared" ca="1" si="16"/>
        <v>81.73</v>
      </c>
      <c r="AD62" s="53">
        <f t="shared" ca="1" si="16"/>
        <v>81.73</v>
      </c>
      <c r="AE62" s="53">
        <f t="shared" ca="1" si="16"/>
        <v>81.73</v>
      </c>
      <c r="AF62" s="53">
        <f t="shared" ca="1" si="16"/>
        <v>81.73</v>
      </c>
      <c r="AG62" s="53">
        <f t="shared" ca="1" si="16"/>
        <v>81.73</v>
      </c>
      <c r="AH62" s="53">
        <f t="shared" ca="1" si="16"/>
        <v>81.73</v>
      </c>
      <c r="AI62" s="53">
        <f t="shared" ca="1" si="16"/>
        <v>81.73</v>
      </c>
      <c r="AJ62" s="53">
        <f t="shared" ca="1" si="16"/>
        <v>81.73</v>
      </c>
      <c r="AK62" s="53">
        <f t="shared" ca="1" si="16"/>
        <v>81.73</v>
      </c>
      <c r="AL62" s="53">
        <f t="shared" ca="1" si="16"/>
        <v>81.73</v>
      </c>
      <c r="AM62" s="53">
        <f t="shared" ca="1" si="16"/>
        <v>81.73</v>
      </c>
      <c r="AN62" s="53">
        <f t="shared" ca="1" si="16"/>
        <v>81.73</v>
      </c>
      <c r="AO62" s="53">
        <f t="shared" ca="1" si="16"/>
        <v>81.73</v>
      </c>
      <c r="AP62" s="53">
        <f t="shared" ca="1" si="16"/>
        <v>81.73</v>
      </c>
      <c r="AQ62" s="53">
        <f t="shared" ca="1" si="16"/>
        <v>81.73</v>
      </c>
    </row>
    <row r="63" spans="1:44" x14ac:dyDescent="0.25">
      <c r="A63" s="42" t="s">
        <v>110</v>
      </c>
      <c r="B63" s="53">
        <f t="shared" ref="B63:AQ63" ca="1" si="17">B10+(B21*10)</f>
        <v>109.43</v>
      </c>
      <c r="C63" s="53">
        <f t="shared" ca="1" si="17"/>
        <v>109.43</v>
      </c>
      <c r="D63" s="53">
        <f t="shared" ca="1" si="17"/>
        <v>109.43</v>
      </c>
      <c r="E63" s="53">
        <f t="shared" ca="1" si="17"/>
        <v>109.43</v>
      </c>
      <c r="F63" s="53">
        <f t="shared" ca="1" si="17"/>
        <v>109.43</v>
      </c>
      <c r="G63" s="53">
        <f t="shared" ca="1" si="17"/>
        <v>109.43</v>
      </c>
      <c r="H63" s="53">
        <f t="shared" ca="1" si="17"/>
        <v>109.43</v>
      </c>
      <c r="I63" s="53">
        <f t="shared" ca="1" si="17"/>
        <v>109.43</v>
      </c>
      <c r="J63" s="53">
        <f t="shared" ca="1" si="17"/>
        <v>109.43</v>
      </c>
      <c r="K63" s="53">
        <f t="shared" ca="1" si="17"/>
        <v>109.43</v>
      </c>
      <c r="L63" s="53">
        <f t="shared" ca="1" si="17"/>
        <v>109.43</v>
      </c>
      <c r="M63" s="53">
        <f t="shared" ca="1" si="17"/>
        <v>109.43</v>
      </c>
      <c r="N63" s="53">
        <f t="shared" ca="1" si="17"/>
        <v>109.43</v>
      </c>
      <c r="O63" s="53">
        <f t="shared" ca="1" si="17"/>
        <v>109.43</v>
      </c>
      <c r="P63" s="53">
        <f t="shared" ca="1" si="17"/>
        <v>109.43</v>
      </c>
      <c r="Q63" s="53">
        <f t="shared" ca="1" si="17"/>
        <v>109.43</v>
      </c>
      <c r="R63" s="53">
        <f t="shared" ca="1" si="17"/>
        <v>109.43</v>
      </c>
      <c r="S63" s="53">
        <f t="shared" ca="1" si="17"/>
        <v>109.43</v>
      </c>
      <c r="T63" s="53">
        <f t="shared" ca="1" si="17"/>
        <v>109.43</v>
      </c>
      <c r="U63" s="53">
        <f t="shared" ca="1" si="17"/>
        <v>109.43</v>
      </c>
      <c r="V63" s="53">
        <f t="shared" ca="1" si="17"/>
        <v>109.43</v>
      </c>
      <c r="W63" s="53">
        <f t="shared" ca="1" si="17"/>
        <v>109.43</v>
      </c>
      <c r="X63" s="53">
        <f t="shared" ca="1" si="17"/>
        <v>109.43</v>
      </c>
      <c r="Y63" s="53">
        <f t="shared" ca="1" si="17"/>
        <v>109.43</v>
      </c>
      <c r="Z63" s="53">
        <f t="shared" ca="1" si="17"/>
        <v>109.43</v>
      </c>
      <c r="AA63" s="53">
        <f t="shared" ca="1" si="17"/>
        <v>109.43</v>
      </c>
      <c r="AB63" s="53">
        <f t="shared" ca="1" si="17"/>
        <v>109.43</v>
      </c>
      <c r="AC63" s="53">
        <f t="shared" ca="1" si="17"/>
        <v>109.43</v>
      </c>
      <c r="AD63" s="53">
        <f t="shared" ca="1" si="17"/>
        <v>109.43</v>
      </c>
      <c r="AE63" s="53">
        <f t="shared" ca="1" si="17"/>
        <v>109.43</v>
      </c>
      <c r="AF63" s="53">
        <f t="shared" ca="1" si="17"/>
        <v>109.43</v>
      </c>
      <c r="AG63" s="53">
        <f t="shared" ca="1" si="17"/>
        <v>109.43</v>
      </c>
      <c r="AH63" s="53">
        <f t="shared" ca="1" si="17"/>
        <v>109.43</v>
      </c>
      <c r="AI63" s="53">
        <f t="shared" ca="1" si="17"/>
        <v>109.43</v>
      </c>
      <c r="AJ63" s="53">
        <f t="shared" ca="1" si="17"/>
        <v>109.43</v>
      </c>
      <c r="AK63" s="53">
        <f t="shared" ca="1" si="17"/>
        <v>109.43</v>
      </c>
      <c r="AL63" s="53">
        <f t="shared" ca="1" si="17"/>
        <v>109.43</v>
      </c>
      <c r="AM63" s="53">
        <f t="shared" ca="1" si="17"/>
        <v>109.43</v>
      </c>
      <c r="AN63" s="53">
        <f t="shared" ca="1" si="17"/>
        <v>109.43</v>
      </c>
      <c r="AO63" s="53">
        <f t="shared" ca="1" si="17"/>
        <v>109.43</v>
      </c>
      <c r="AP63" s="53">
        <f t="shared" ca="1" si="17"/>
        <v>109.43</v>
      </c>
      <c r="AQ63" s="53">
        <f t="shared" ca="1" si="17"/>
        <v>109.43</v>
      </c>
    </row>
    <row r="65" spans="1:43" x14ac:dyDescent="0.25">
      <c r="A65" t="s">
        <v>168</v>
      </c>
    </row>
    <row r="66" spans="1:43" x14ac:dyDescent="0.25">
      <c r="A66" s="42" t="s">
        <v>109</v>
      </c>
      <c r="C66" s="87">
        <v>40.200000000000003</v>
      </c>
      <c r="D66" s="87">
        <v>81.86</v>
      </c>
      <c r="E66" s="87">
        <v>53.89</v>
      </c>
      <c r="F66" s="87">
        <v>42.88</v>
      </c>
      <c r="G66" s="87">
        <v>28.9</v>
      </c>
      <c r="H66" s="87">
        <v>42.91</v>
      </c>
      <c r="I66" s="87">
        <v>22</v>
      </c>
      <c r="J66" s="87">
        <v>43</v>
      </c>
      <c r="K66" s="87">
        <v>41.25</v>
      </c>
      <c r="L66" s="87">
        <v>68.66</v>
      </c>
      <c r="M66" s="87">
        <v>92</v>
      </c>
      <c r="N66" s="87">
        <v>50.48</v>
      </c>
      <c r="O66" s="87">
        <v>53.77</v>
      </c>
      <c r="P66" s="87">
        <v>41.04</v>
      </c>
      <c r="Q66" s="87">
        <v>20.52</v>
      </c>
      <c r="R66" s="87">
        <v>36.44</v>
      </c>
      <c r="S66" s="87">
        <v>55.22</v>
      </c>
      <c r="T66" s="87">
        <v>41.41</v>
      </c>
      <c r="U66" s="87">
        <v>31.75</v>
      </c>
      <c r="V66" s="87">
        <v>54.41</v>
      </c>
      <c r="W66" s="87">
        <v>46.46</v>
      </c>
      <c r="X66" s="87">
        <v>56.33</v>
      </c>
      <c r="Y66" s="87">
        <v>22.840000000000003</v>
      </c>
      <c r="Z66" s="87">
        <v>43</v>
      </c>
      <c r="AA66" s="87">
        <v>15.91</v>
      </c>
      <c r="AB66" s="87">
        <v>25</v>
      </c>
      <c r="AC66" s="87">
        <v>42.91</v>
      </c>
      <c r="AD66" s="87">
        <v>36.97</v>
      </c>
      <c r="AE66" s="87">
        <v>58.59</v>
      </c>
      <c r="AF66" s="87">
        <v>60.984999999999999</v>
      </c>
      <c r="AG66" s="87">
        <v>28.25</v>
      </c>
      <c r="AH66" s="87">
        <v>47</v>
      </c>
      <c r="AI66" s="87">
        <v>28.45</v>
      </c>
      <c r="AJ66" s="87">
        <v>40</v>
      </c>
      <c r="AK66" s="87">
        <v>77.5</v>
      </c>
      <c r="AL66" s="87">
        <v>15</v>
      </c>
      <c r="AM66" s="87">
        <v>35</v>
      </c>
      <c r="AN66" s="87">
        <v>43</v>
      </c>
      <c r="AO66" s="87">
        <v>56</v>
      </c>
      <c r="AP66" s="87">
        <v>51</v>
      </c>
      <c r="AQ66" s="87">
        <v>10</v>
      </c>
    </row>
    <row r="67" spans="1:43" x14ac:dyDescent="0.25">
      <c r="A67" s="42" t="s">
        <v>110</v>
      </c>
      <c r="C67" s="87">
        <v>56.7</v>
      </c>
      <c r="D67" s="87">
        <v>81.86</v>
      </c>
      <c r="E67" s="87">
        <v>63.14</v>
      </c>
      <c r="F67" s="87">
        <v>51.88</v>
      </c>
      <c r="G67" s="87">
        <v>36.799999999999997</v>
      </c>
      <c r="H67" s="87">
        <v>56.36</v>
      </c>
      <c r="I67" s="87">
        <v>32</v>
      </c>
      <c r="J67" s="87">
        <v>58</v>
      </c>
      <c r="K67" s="87">
        <v>63.45</v>
      </c>
      <c r="L67" s="87">
        <v>105.41</v>
      </c>
      <c r="M67" s="87">
        <v>122</v>
      </c>
      <c r="N67" s="87">
        <v>65.72999999999999</v>
      </c>
      <c r="O67" s="87">
        <v>73.47</v>
      </c>
      <c r="P67" s="87">
        <v>59.44</v>
      </c>
      <c r="Q67" s="87">
        <v>28.62</v>
      </c>
      <c r="R67" s="87">
        <v>58.44</v>
      </c>
      <c r="S67" s="87">
        <v>72.27</v>
      </c>
      <c r="T67" s="87">
        <v>52.91</v>
      </c>
      <c r="U67" s="87">
        <v>43</v>
      </c>
      <c r="V67" s="87">
        <v>72.81</v>
      </c>
      <c r="W67" s="87">
        <v>61.71</v>
      </c>
      <c r="X67" s="87">
        <v>70.73</v>
      </c>
      <c r="Y67" s="87">
        <v>30.44</v>
      </c>
      <c r="Z67" s="87">
        <v>73</v>
      </c>
      <c r="AA67" s="87">
        <v>25.509999999999998</v>
      </c>
      <c r="AB67" s="87">
        <v>35</v>
      </c>
      <c r="AC67" s="87">
        <v>56.36</v>
      </c>
      <c r="AD67" s="87">
        <v>46.97</v>
      </c>
      <c r="AE67" s="87">
        <v>67.039999999999992</v>
      </c>
      <c r="AF67" s="87">
        <v>77.534999999999997</v>
      </c>
      <c r="AG67" s="87">
        <v>42</v>
      </c>
      <c r="AH67" s="87">
        <v>62</v>
      </c>
      <c r="AI67" s="87">
        <v>39.200000000000003</v>
      </c>
      <c r="AJ67" s="87">
        <v>52.5</v>
      </c>
      <c r="AK67" s="87">
        <v>104</v>
      </c>
      <c r="AL67" s="87">
        <v>15</v>
      </c>
      <c r="AM67" s="87">
        <v>35</v>
      </c>
      <c r="AN67" s="87">
        <v>56.5</v>
      </c>
      <c r="AO67" s="87">
        <v>93.5</v>
      </c>
      <c r="AP67" s="87">
        <v>66</v>
      </c>
      <c r="AQ67" s="87">
        <v>10</v>
      </c>
    </row>
    <row r="69" spans="1:43" x14ac:dyDescent="0.25">
      <c r="A69" s="78" t="s">
        <v>169</v>
      </c>
    </row>
    <row r="70" spans="1:43" x14ac:dyDescent="0.25">
      <c r="A70" s="79" t="s">
        <v>109</v>
      </c>
      <c r="C70" s="80">
        <f ca="1">+C62-C66</f>
        <v>41.53</v>
      </c>
      <c r="D70" s="80">
        <f t="shared" ref="D70:AQ71" ca="1" si="18">+D62-D66</f>
        <v>-0.12999999999999545</v>
      </c>
      <c r="E70" s="80">
        <f t="shared" ca="1" si="18"/>
        <v>27.840000000000003</v>
      </c>
      <c r="F70" s="80">
        <f t="shared" ca="1" si="18"/>
        <v>38.85</v>
      </c>
      <c r="G70" s="80">
        <f t="shared" ca="1" si="18"/>
        <v>52.830000000000005</v>
      </c>
      <c r="H70" s="80">
        <f t="shared" ca="1" si="18"/>
        <v>38.820000000000007</v>
      </c>
      <c r="I70" s="80">
        <f t="shared" ca="1" si="18"/>
        <v>59.730000000000004</v>
      </c>
      <c r="J70" s="80">
        <f t="shared" ca="1" si="18"/>
        <v>38.730000000000004</v>
      </c>
      <c r="K70" s="80">
        <f t="shared" ca="1" si="18"/>
        <v>40.480000000000004</v>
      </c>
      <c r="L70" s="80">
        <f t="shared" ca="1" si="18"/>
        <v>13.070000000000007</v>
      </c>
      <c r="M70" s="80">
        <f t="shared" ca="1" si="18"/>
        <v>-10.269999999999996</v>
      </c>
      <c r="N70" s="80">
        <f t="shared" ca="1" si="18"/>
        <v>31.250000000000007</v>
      </c>
      <c r="O70" s="80">
        <f t="shared" ca="1" si="18"/>
        <v>27.96</v>
      </c>
      <c r="P70" s="80">
        <f t="shared" ca="1" si="18"/>
        <v>40.690000000000005</v>
      </c>
      <c r="Q70" s="80">
        <f t="shared" ca="1" si="18"/>
        <v>61.210000000000008</v>
      </c>
      <c r="R70" s="80">
        <f t="shared" ca="1" si="18"/>
        <v>45.290000000000006</v>
      </c>
      <c r="S70" s="80">
        <f t="shared" ca="1" si="18"/>
        <v>26.510000000000005</v>
      </c>
      <c r="T70" s="80">
        <f t="shared" ca="1" si="18"/>
        <v>40.320000000000007</v>
      </c>
      <c r="U70" s="80">
        <f t="shared" ca="1" si="18"/>
        <v>49.980000000000004</v>
      </c>
      <c r="V70" s="80">
        <f t="shared" ca="1" si="18"/>
        <v>27.320000000000007</v>
      </c>
      <c r="W70" s="80">
        <f t="shared" ca="1" si="18"/>
        <v>35.270000000000003</v>
      </c>
      <c r="X70" s="80">
        <f t="shared" ca="1" si="18"/>
        <v>25.400000000000006</v>
      </c>
      <c r="Y70" s="80">
        <f t="shared" ca="1" si="18"/>
        <v>58.89</v>
      </c>
      <c r="Z70" s="80">
        <f t="shared" ca="1" si="18"/>
        <v>38.730000000000004</v>
      </c>
      <c r="AA70" s="80">
        <f t="shared" ca="1" si="18"/>
        <v>65.820000000000007</v>
      </c>
      <c r="AB70" s="80">
        <f t="shared" ca="1" si="18"/>
        <v>56.730000000000004</v>
      </c>
      <c r="AC70" s="80">
        <f t="shared" ca="1" si="18"/>
        <v>38.820000000000007</v>
      </c>
      <c r="AD70" s="80">
        <f t="shared" ca="1" si="18"/>
        <v>44.760000000000005</v>
      </c>
      <c r="AE70" s="80">
        <f t="shared" ca="1" si="18"/>
        <v>23.14</v>
      </c>
      <c r="AF70" s="80">
        <f t="shared" ca="1" si="18"/>
        <v>20.745000000000005</v>
      </c>
      <c r="AG70" s="80">
        <f t="shared" ca="1" si="18"/>
        <v>53.480000000000004</v>
      </c>
      <c r="AH70" s="80">
        <f t="shared" ca="1" si="18"/>
        <v>34.730000000000004</v>
      </c>
      <c r="AI70" s="80">
        <f t="shared" ca="1" si="18"/>
        <v>53.28</v>
      </c>
      <c r="AJ70" s="80">
        <f t="shared" ca="1" si="18"/>
        <v>41.730000000000004</v>
      </c>
      <c r="AK70" s="80">
        <f t="shared" ca="1" si="18"/>
        <v>4.230000000000004</v>
      </c>
      <c r="AL70" s="80">
        <f t="shared" ca="1" si="18"/>
        <v>66.73</v>
      </c>
      <c r="AM70" s="80">
        <f t="shared" ca="1" si="18"/>
        <v>46.730000000000004</v>
      </c>
      <c r="AN70" s="80">
        <f t="shared" ca="1" si="18"/>
        <v>38.730000000000004</v>
      </c>
      <c r="AO70" s="80">
        <f t="shared" ca="1" si="18"/>
        <v>25.730000000000004</v>
      </c>
      <c r="AP70" s="80">
        <f t="shared" ca="1" si="18"/>
        <v>30.730000000000004</v>
      </c>
      <c r="AQ70" s="80">
        <f t="shared" ca="1" si="18"/>
        <v>71.73</v>
      </c>
    </row>
    <row r="71" spans="1:43" x14ac:dyDescent="0.25">
      <c r="A71" s="79" t="s">
        <v>110</v>
      </c>
      <c r="C71" s="80">
        <f ca="1">+C63-C67</f>
        <v>52.730000000000004</v>
      </c>
      <c r="D71" s="80">
        <f t="shared" ca="1" si="18"/>
        <v>27.570000000000007</v>
      </c>
      <c r="E71" s="80">
        <f t="shared" ca="1" si="18"/>
        <v>46.290000000000006</v>
      </c>
      <c r="F71" s="80">
        <f t="shared" ca="1" si="18"/>
        <v>57.550000000000004</v>
      </c>
      <c r="G71" s="80">
        <f t="shared" ca="1" si="18"/>
        <v>72.63000000000001</v>
      </c>
      <c r="H71" s="80">
        <f t="shared" ca="1" si="18"/>
        <v>53.070000000000007</v>
      </c>
      <c r="I71" s="80">
        <f t="shared" ca="1" si="18"/>
        <v>77.430000000000007</v>
      </c>
      <c r="J71" s="80">
        <f t="shared" ca="1" si="18"/>
        <v>51.430000000000007</v>
      </c>
      <c r="K71" s="80">
        <f t="shared" ca="1" si="18"/>
        <v>45.980000000000004</v>
      </c>
      <c r="L71" s="80">
        <f t="shared" ca="1" si="18"/>
        <v>4.0200000000000102</v>
      </c>
      <c r="M71" s="80">
        <f t="shared" ca="1" si="18"/>
        <v>-12.569999999999993</v>
      </c>
      <c r="N71" s="80">
        <f t="shared" ca="1" si="18"/>
        <v>43.700000000000017</v>
      </c>
      <c r="O71" s="80">
        <f t="shared" ca="1" si="18"/>
        <v>35.960000000000008</v>
      </c>
      <c r="P71" s="80">
        <f t="shared" ca="1" si="18"/>
        <v>49.990000000000009</v>
      </c>
      <c r="Q71" s="80">
        <f t="shared" ca="1" si="18"/>
        <v>80.81</v>
      </c>
      <c r="R71" s="80">
        <f t="shared" ca="1" si="18"/>
        <v>50.990000000000009</v>
      </c>
      <c r="S71" s="80">
        <f t="shared" ca="1" si="18"/>
        <v>37.160000000000011</v>
      </c>
      <c r="T71" s="80">
        <f t="shared" ca="1" si="18"/>
        <v>56.52000000000001</v>
      </c>
      <c r="U71" s="80">
        <f t="shared" ca="1" si="18"/>
        <v>66.430000000000007</v>
      </c>
      <c r="V71" s="80">
        <f t="shared" ca="1" si="18"/>
        <v>36.620000000000005</v>
      </c>
      <c r="W71" s="80">
        <f t="shared" ca="1" si="18"/>
        <v>47.720000000000006</v>
      </c>
      <c r="X71" s="80">
        <f t="shared" ca="1" si="18"/>
        <v>38.700000000000003</v>
      </c>
      <c r="Y71" s="80">
        <f t="shared" ca="1" si="18"/>
        <v>78.990000000000009</v>
      </c>
      <c r="Z71" s="80">
        <f t="shared" ca="1" si="18"/>
        <v>36.430000000000007</v>
      </c>
      <c r="AA71" s="80">
        <f t="shared" ca="1" si="18"/>
        <v>83.920000000000016</v>
      </c>
      <c r="AB71" s="80">
        <f t="shared" ca="1" si="18"/>
        <v>74.430000000000007</v>
      </c>
      <c r="AC71" s="80">
        <f t="shared" ca="1" si="18"/>
        <v>53.070000000000007</v>
      </c>
      <c r="AD71" s="80">
        <f t="shared" ca="1" si="18"/>
        <v>62.460000000000008</v>
      </c>
      <c r="AE71" s="80">
        <f t="shared" ca="1" si="18"/>
        <v>42.390000000000015</v>
      </c>
      <c r="AF71" s="80">
        <f t="shared" ca="1" si="18"/>
        <v>31.89500000000001</v>
      </c>
      <c r="AG71" s="80">
        <f t="shared" ca="1" si="18"/>
        <v>67.430000000000007</v>
      </c>
      <c r="AH71" s="80">
        <f t="shared" ca="1" si="18"/>
        <v>47.430000000000007</v>
      </c>
      <c r="AI71" s="80">
        <f t="shared" ca="1" si="18"/>
        <v>70.23</v>
      </c>
      <c r="AJ71" s="80">
        <f t="shared" ca="1" si="18"/>
        <v>56.930000000000007</v>
      </c>
      <c r="AK71" s="80">
        <f t="shared" ca="1" si="18"/>
        <v>5.4300000000000068</v>
      </c>
      <c r="AL71" s="80">
        <f t="shared" ca="1" si="18"/>
        <v>94.43</v>
      </c>
      <c r="AM71" s="80">
        <f t="shared" ca="1" si="18"/>
        <v>74.430000000000007</v>
      </c>
      <c r="AN71" s="80">
        <f t="shared" ca="1" si="18"/>
        <v>52.930000000000007</v>
      </c>
      <c r="AO71" s="80">
        <f t="shared" ca="1" si="18"/>
        <v>15.930000000000007</v>
      </c>
      <c r="AP71" s="80">
        <f t="shared" ca="1" si="18"/>
        <v>43.430000000000007</v>
      </c>
      <c r="AQ71" s="80">
        <f t="shared" ca="1" si="18"/>
        <v>99.43</v>
      </c>
    </row>
  </sheetData>
  <conditionalFormatting sqref="AR25:AR35">
    <cfRule type="cellIs" dxfId="7" priority="4" operator="equal">
      <formula>FALSE</formula>
    </cfRule>
  </conditionalFormatting>
  <conditionalFormatting sqref="AR37">
    <cfRule type="cellIs" dxfId="6" priority="3" operator="equal">
      <formula>FALSE</formula>
    </cfRule>
  </conditionalFormatting>
  <conditionalFormatting sqref="AR55:AR56">
    <cfRule type="cellIs" dxfId="5" priority="1" operator="equal">
      <formula>FALSE</formula>
    </cfRule>
  </conditionalFormatting>
  <printOptions horizontalCentered="1"/>
  <pageMargins left="0.7" right="0.7" top="0.75" bottom="0.75" header="0.3" footer="0.3"/>
  <pageSetup scale="78" orientation="portrait" r:id="rId1"/>
  <headerFooter>
    <oddHeader>&amp;RDRAFT - NOT FOR PUBLIC DISTRIBUTION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A3A49-B8E3-49B3-A781-64DF8F7E4E85}">
  <sheetPr codeName="Sheet5">
    <pageSetUpPr fitToPage="1"/>
  </sheetPr>
  <dimension ref="A1:H46"/>
  <sheetViews>
    <sheetView workbookViewId="0">
      <selection activeCell="G14" sqref="G14:G15"/>
    </sheetView>
  </sheetViews>
  <sheetFormatPr defaultRowHeight="15" x14ac:dyDescent="0.25"/>
  <cols>
    <col min="1" max="1" width="52.5703125" bestFit="1" customWidth="1"/>
    <col min="2" max="2" width="12.28515625" customWidth="1"/>
    <col min="3" max="3" width="14.5703125" customWidth="1"/>
    <col min="4" max="7" width="13.42578125" customWidth="1"/>
    <col min="8" max="8" width="12.7109375" hidden="1" customWidth="1"/>
  </cols>
  <sheetData>
    <row r="1" spans="1:8" x14ac:dyDescent="0.25">
      <c r="A1" s="1" t="s">
        <v>53</v>
      </c>
    </row>
    <row r="2" spans="1:8" x14ac:dyDescent="0.25">
      <c r="A2" s="1" t="s">
        <v>216</v>
      </c>
    </row>
    <row r="3" spans="1:8" x14ac:dyDescent="0.25">
      <c r="A3" s="1" t="s">
        <v>121</v>
      </c>
    </row>
    <row r="4" spans="1:8" x14ac:dyDescent="0.25">
      <c r="A4" s="1" t="s">
        <v>134</v>
      </c>
    </row>
    <row r="6" spans="1:8" s="60" customFormat="1" ht="45" x14ac:dyDescent="0.25">
      <c r="A6" s="58" t="s">
        <v>122</v>
      </c>
      <c r="B6" s="59" t="s">
        <v>124</v>
      </c>
      <c r="C6" s="59" t="s">
        <v>125</v>
      </c>
      <c r="D6" s="59" t="s">
        <v>135</v>
      </c>
      <c r="E6" s="59" t="s">
        <v>136</v>
      </c>
      <c r="F6" s="59" t="s">
        <v>126</v>
      </c>
      <c r="G6" s="59" t="s">
        <v>141</v>
      </c>
      <c r="H6" s="59" t="s">
        <v>127</v>
      </c>
    </row>
    <row r="7" spans="1:8" s="41" customFormat="1" x14ac:dyDescent="0.25">
      <c r="A7" s="1" t="s">
        <v>123</v>
      </c>
      <c r="B7" s="61"/>
      <c r="C7" s="61">
        <v>53815</v>
      </c>
      <c r="D7" s="61">
        <v>50557</v>
      </c>
      <c r="E7" s="61">
        <v>50557</v>
      </c>
      <c r="F7" s="61">
        <v>50200</v>
      </c>
      <c r="G7" s="61">
        <v>50944</v>
      </c>
      <c r="H7" s="61">
        <v>44809</v>
      </c>
    </row>
    <row r="9" spans="1:8" x14ac:dyDescent="0.25">
      <c r="A9" s="41" t="s">
        <v>84</v>
      </c>
    </row>
    <row r="10" spans="1:8" x14ac:dyDescent="0.25">
      <c r="A10" s="42" t="s">
        <v>94</v>
      </c>
    </row>
    <row r="11" spans="1:8" x14ac:dyDescent="0.25">
      <c r="A11" s="43" t="s">
        <v>85</v>
      </c>
      <c r="B11" s="53">
        <f>'Water Rate Proof'!B10</f>
        <v>54.03</v>
      </c>
      <c r="C11" s="53">
        <v>79.489999999999995</v>
      </c>
      <c r="D11" s="53">
        <v>74.63</v>
      </c>
      <c r="E11" s="53">
        <v>47.72</v>
      </c>
      <c r="F11" s="53">
        <v>50.93</v>
      </c>
      <c r="G11" s="53">
        <v>48.37</v>
      </c>
      <c r="H11" s="53">
        <v>28.75</v>
      </c>
    </row>
    <row r="12" spans="1:8" x14ac:dyDescent="0.25">
      <c r="A12" s="43" t="s">
        <v>86</v>
      </c>
      <c r="B12" s="45">
        <f>'Water Rate Proof'!B11</f>
        <v>54.03</v>
      </c>
      <c r="C12" s="45">
        <v>119.23</v>
      </c>
      <c r="D12" s="45">
        <v>111.94</v>
      </c>
      <c r="E12" s="45">
        <v>71.569999999999993</v>
      </c>
      <c r="F12" s="45">
        <v>76.400000000000006</v>
      </c>
      <c r="G12" s="45">
        <v>72.56</v>
      </c>
      <c r="H12" s="45">
        <v>28.75</v>
      </c>
    </row>
    <row r="13" spans="1:8" x14ac:dyDescent="0.25">
      <c r="A13" s="43" t="s">
        <v>87</v>
      </c>
      <c r="B13" s="45">
        <f>'Water Rate Proof'!B12</f>
        <v>90.23</v>
      </c>
      <c r="C13" s="45">
        <v>198.72</v>
      </c>
      <c r="D13" s="45">
        <v>186.57</v>
      </c>
      <c r="E13" s="45">
        <v>119.29</v>
      </c>
      <c r="F13" s="45">
        <v>127.33</v>
      </c>
      <c r="G13" s="45">
        <v>120.93</v>
      </c>
      <c r="H13" s="45">
        <v>71.88</v>
      </c>
    </row>
    <row r="14" spans="1:8" x14ac:dyDescent="0.25">
      <c r="A14" s="43" t="s">
        <v>88</v>
      </c>
      <c r="B14" s="45">
        <f>'Water Rate Proof'!B13</f>
        <v>179.92</v>
      </c>
      <c r="C14" s="45">
        <v>397.45</v>
      </c>
      <c r="D14" s="45">
        <v>373.14</v>
      </c>
      <c r="E14" s="45">
        <v>238.58</v>
      </c>
      <c r="F14" s="45">
        <v>254.65</v>
      </c>
      <c r="G14" s="45">
        <v>241.85</v>
      </c>
      <c r="H14" s="45">
        <v>143.75</v>
      </c>
    </row>
    <row r="15" spans="1:8" x14ac:dyDescent="0.25">
      <c r="A15" s="43" t="s">
        <v>89</v>
      </c>
      <c r="B15" s="45">
        <f>'Water Rate Proof'!B14</f>
        <v>287.98</v>
      </c>
      <c r="C15" s="45">
        <v>635.91999999999996</v>
      </c>
      <c r="D15" s="45">
        <v>597.03</v>
      </c>
      <c r="E15" s="45">
        <v>381.73</v>
      </c>
      <c r="F15" s="45">
        <v>407.44</v>
      </c>
      <c r="G15" s="45">
        <v>386.96</v>
      </c>
      <c r="H15" s="45">
        <v>230</v>
      </c>
    </row>
    <row r="16" spans="1:8" x14ac:dyDescent="0.25">
      <c r="A16" s="43" t="s">
        <v>90</v>
      </c>
      <c r="B16" s="45">
        <f>'Water Rate Proof'!B15</f>
        <v>540.29999999999995</v>
      </c>
      <c r="C16" s="45">
        <v>1192.3499999999999</v>
      </c>
      <c r="D16" s="45">
        <v>1119.43</v>
      </c>
      <c r="E16" s="45">
        <v>715.73</v>
      </c>
      <c r="F16" s="45">
        <v>763.95</v>
      </c>
      <c r="G16" s="45">
        <v>725.55</v>
      </c>
      <c r="H16" s="45">
        <v>431.25</v>
      </c>
    </row>
    <row r="17" spans="1:8" x14ac:dyDescent="0.25">
      <c r="A17" s="43" t="s">
        <v>91</v>
      </c>
      <c r="B17" s="45">
        <f>'Water Rate Proof'!B16</f>
        <v>900.68</v>
      </c>
      <c r="C17" s="45"/>
      <c r="D17" s="45"/>
      <c r="E17" s="45"/>
      <c r="F17" s="45">
        <v>1324.18</v>
      </c>
      <c r="G17" s="45">
        <v>1209.25</v>
      </c>
      <c r="H17" s="45">
        <v>718.75</v>
      </c>
    </row>
    <row r="18" spans="1:8" x14ac:dyDescent="0.25">
      <c r="A18" s="43" t="s">
        <v>92</v>
      </c>
      <c r="B18" s="45">
        <f>'Water Rate Proof'!B17</f>
        <v>1800.82</v>
      </c>
      <c r="C18" s="45"/>
      <c r="D18" s="45"/>
      <c r="E18" s="45"/>
      <c r="F18" s="45"/>
      <c r="G18" s="45">
        <v>2418.5</v>
      </c>
      <c r="H18" s="45">
        <v>1437.5</v>
      </c>
    </row>
    <row r="19" spans="1:8" x14ac:dyDescent="0.25">
      <c r="A19" s="43" t="s">
        <v>93</v>
      </c>
      <c r="B19" s="45">
        <f>'Water Rate Proof'!B18</f>
        <v>2881.42</v>
      </c>
      <c r="C19" s="45"/>
      <c r="D19" s="45"/>
      <c r="E19" s="45"/>
      <c r="F19" s="45"/>
      <c r="G19" s="45">
        <v>3869.6</v>
      </c>
      <c r="H19" s="45">
        <v>2300</v>
      </c>
    </row>
    <row r="20" spans="1:8" x14ac:dyDescent="0.25">
      <c r="B20" s="53"/>
      <c r="G20" s="45"/>
    </row>
    <row r="21" spans="1:8" x14ac:dyDescent="0.25">
      <c r="A21" s="42" t="s">
        <v>95</v>
      </c>
      <c r="B21" s="53"/>
    </row>
    <row r="22" spans="1:8" x14ac:dyDescent="0.25">
      <c r="A22" s="43" t="s">
        <v>129</v>
      </c>
      <c r="B22" s="53">
        <f ca="1">'Water Rate Proof'!B21</f>
        <v>5.54</v>
      </c>
    </row>
    <row r="23" spans="1:8" x14ac:dyDescent="0.25">
      <c r="A23" s="42"/>
      <c r="B23" s="53"/>
    </row>
    <row r="24" spans="1:8" x14ac:dyDescent="0.25">
      <c r="A24" s="43" t="s">
        <v>130</v>
      </c>
      <c r="B24" s="53"/>
      <c r="C24" s="50">
        <v>8.4</v>
      </c>
      <c r="D24" s="50">
        <v>7.17</v>
      </c>
      <c r="E24" s="50">
        <v>4.05</v>
      </c>
    </row>
    <row r="25" spans="1:8" x14ac:dyDescent="0.25">
      <c r="A25" s="43" t="s">
        <v>131</v>
      </c>
      <c r="B25" s="53"/>
      <c r="C25" s="45">
        <v>11.76</v>
      </c>
      <c r="D25" s="45">
        <v>9.69</v>
      </c>
      <c r="E25" s="45">
        <v>6.39</v>
      </c>
    </row>
    <row r="26" spans="1:8" x14ac:dyDescent="0.25">
      <c r="A26" s="43" t="s">
        <v>132</v>
      </c>
      <c r="B26" s="53"/>
      <c r="C26" s="45">
        <v>16.8</v>
      </c>
      <c r="D26" s="45">
        <v>16.48</v>
      </c>
      <c r="E26" s="45">
        <v>8.32</v>
      </c>
    </row>
    <row r="27" spans="1:8" x14ac:dyDescent="0.25">
      <c r="A27" s="43"/>
      <c r="B27" s="53"/>
      <c r="C27" s="45"/>
      <c r="D27" s="45"/>
      <c r="E27" s="45"/>
    </row>
    <row r="28" spans="1:8" x14ac:dyDescent="0.25">
      <c r="A28" s="43" t="s">
        <v>137</v>
      </c>
      <c r="B28" s="53"/>
      <c r="C28" s="45"/>
      <c r="D28" s="45"/>
      <c r="E28" s="45"/>
      <c r="F28" s="50">
        <v>2.41</v>
      </c>
    </row>
    <row r="29" spans="1:8" x14ac:dyDescent="0.25">
      <c r="A29" s="43" t="s">
        <v>138</v>
      </c>
      <c r="B29" s="53"/>
      <c r="C29" s="45"/>
      <c r="D29" s="45"/>
      <c r="E29" s="45"/>
      <c r="F29" s="45">
        <v>3.33</v>
      </c>
    </row>
    <row r="30" spans="1:8" x14ac:dyDescent="0.25">
      <c r="A30" s="43" t="s">
        <v>139</v>
      </c>
      <c r="B30" s="53"/>
      <c r="C30" s="45"/>
      <c r="D30" s="45"/>
      <c r="E30" s="45"/>
      <c r="F30" s="45">
        <v>5.64</v>
      </c>
    </row>
    <row r="31" spans="1:8" x14ac:dyDescent="0.25">
      <c r="A31" s="43" t="s">
        <v>140</v>
      </c>
      <c r="B31" s="53"/>
      <c r="C31" s="45"/>
      <c r="D31" s="45"/>
      <c r="E31" s="45"/>
      <c r="F31" s="45">
        <v>8.18</v>
      </c>
    </row>
    <row r="32" spans="1:8" x14ac:dyDescent="0.25">
      <c r="A32" s="43"/>
      <c r="B32" s="53"/>
      <c r="C32" s="45"/>
      <c r="D32" s="45"/>
      <c r="E32" s="45"/>
    </row>
    <row r="33" spans="1:8" x14ac:dyDescent="0.25">
      <c r="A33" s="43" t="s">
        <v>142</v>
      </c>
      <c r="B33" s="53"/>
      <c r="G33" s="50">
        <v>6.48</v>
      </c>
    </row>
    <row r="34" spans="1:8" x14ac:dyDescent="0.25">
      <c r="A34" s="43" t="s">
        <v>143</v>
      </c>
      <c r="G34" s="45">
        <v>7.98</v>
      </c>
    </row>
    <row r="35" spans="1:8" x14ac:dyDescent="0.25">
      <c r="A35" s="43" t="s">
        <v>144</v>
      </c>
      <c r="G35" s="45">
        <v>9.0500000000000007</v>
      </c>
    </row>
    <row r="36" spans="1:8" x14ac:dyDescent="0.25">
      <c r="A36" s="43" t="s">
        <v>145</v>
      </c>
      <c r="G36" s="45">
        <v>9.64</v>
      </c>
    </row>
    <row r="37" spans="1:8" x14ac:dyDescent="0.25">
      <c r="A37" s="43"/>
    </row>
    <row r="38" spans="1:8" x14ac:dyDescent="0.25">
      <c r="A38" s="43" t="s">
        <v>146</v>
      </c>
      <c r="H38" s="50">
        <v>1.75</v>
      </c>
    </row>
    <row r="39" spans="1:8" x14ac:dyDescent="0.25">
      <c r="A39" s="43" t="s">
        <v>147</v>
      </c>
      <c r="H39" s="45">
        <v>2</v>
      </c>
    </row>
    <row r="40" spans="1:8" x14ac:dyDescent="0.25">
      <c r="A40" s="43" t="s">
        <v>148</v>
      </c>
      <c r="H40" s="45">
        <v>2.25</v>
      </c>
    </row>
    <row r="41" spans="1:8" x14ac:dyDescent="0.25">
      <c r="A41" s="43" t="s">
        <v>149</v>
      </c>
      <c r="H41" s="45">
        <v>2.93</v>
      </c>
    </row>
    <row r="42" spans="1:8" x14ac:dyDescent="0.25">
      <c r="A42" s="43"/>
    </row>
    <row r="43" spans="1:8" x14ac:dyDescent="0.25">
      <c r="A43" s="42"/>
    </row>
    <row r="44" spans="1:8" x14ac:dyDescent="0.25">
      <c r="A44" s="41" t="s">
        <v>128</v>
      </c>
    </row>
    <row r="45" spans="1:8" x14ac:dyDescent="0.25">
      <c r="A45" s="42" t="s">
        <v>109</v>
      </c>
      <c r="B45" s="53">
        <f ca="1">B11+(B22*5)</f>
        <v>81.73</v>
      </c>
      <c r="C45" s="53">
        <f>C11+(C24*5)</f>
        <v>121.49</v>
      </c>
      <c r="D45" s="53">
        <f>D11+(D24*5)</f>
        <v>110.47999999999999</v>
      </c>
      <c r="E45" s="53">
        <f>E11+(E24*5)</f>
        <v>67.97</v>
      </c>
      <c r="F45" s="53">
        <f>F11+(F28*5)</f>
        <v>62.980000000000004</v>
      </c>
      <c r="G45" s="53">
        <f>G11+(G33*2)+(G34*3)</f>
        <v>85.27</v>
      </c>
      <c r="H45" s="53">
        <f>H11+(H38*5)</f>
        <v>37.5</v>
      </c>
    </row>
    <row r="46" spans="1:8" x14ac:dyDescent="0.25">
      <c r="A46" s="42" t="s">
        <v>110</v>
      </c>
      <c r="B46" s="53">
        <f ca="1">B11+(B22*10)</f>
        <v>109.43</v>
      </c>
      <c r="C46" s="53">
        <f>C11+(C24*5)+(C25*5)</f>
        <v>180.29</v>
      </c>
      <c r="D46" s="53">
        <f>D11+(D24*5)+(D25*5)</f>
        <v>158.92999999999998</v>
      </c>
      <c r="E46" s="53">
        <f>E11+(E24*5)+(E25*5)</f>
        <v>99.92</v>
      </c>
      <c r="F46" s="53">
        <f>F11+(F28*6)+(F29*4)</f>
        <v>78.710000000000008</v>
      </c>
      <c r="G46" s="53">
        <f>G11+(G33*2)+(G34*(8))</f>
        <v>125.17</v>
      </c>
      <c r="H46" s="53">
        <f>H11+(H38*(10))</f>
        <v>46.25</v>
      </c>
    </row>
  </sheetData>
  <printOptions horizontalCentered="1"/>
  <pageMargins left="0.7" right="0.7" top="0.75" bottom="0.75" header="0.3" footer="0.3"/>
  <pageSetup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349E9-33D1-44C7-B935-0A12C1AC755D}">
  <sheetPr codeName="Sheet6">
    <pageSetUpPr fitToPage="1"/>
  </sheetPr>
  <dimension ref="A1:O106"/>
  <sheetViews>
    <sheetView topLeftCell="A41" workbookViewId="0">
      <selection activeCell="I52" sqref="I52"/>
    </sheetView>
  </sheetViews>
  <sheetFormatPr defaultColWidth="9.140625" defaultRowHeight="12.75" x14ac:dyDescent="0.2"/>
  <cols>
    <col min="1" max="1" width="9.140625" style="5"/>
    <col min="2" max="2" width="45.5703125" style="5" bestFit="1" customWidth="1"/>
    <col min="3" max="3" width="14.28515625" style="5" bestFit="1" customWidth="1"/>
    <col min="4" max="5" width="14.28515625" style="5" customWidth="1"/>
    <col min="6" max="7" width="11" style="5" bestFit="1" customWidth="1"/>
    <col min="8" max="8" width="11.7109375" style="5" customWidth="1"/>
    <col min="9" max="9" width="14.28515625" style="5" bestFit="1" customWidth="1"/>
    <col min="10" max="11" width="14.28515625" style="5" customWidth="1"/>
    <col min="12" max="16384" width="9.140625" style="5"/>
  </cols>
  <sheetData>
    <row r="1" spans="1:15" s="2" customFormat="1" x14ac:dyDescent="0.2">
      <c r="A1" s="1" t="s">
        <v>53</v>
      </c>
      <c r="B1" s="1"/>
    </row>
    <row r="2" spans="1:15" s="2" customFormat="1" x14ac:dyDescent="0.2">
      <c r="A2" s="1" t="s">
        <v>216</v>
      </c>
      <c r="B2" s="1"/>
    </row>
    <row r="3" spans="1:15" s="2" customFormat="1" x14ac:dyDescent="0.2">
      <c r="A3" s="1" t="s">
        <v>73</v>
      </c>
      <c r="B3" s="1"/>
    </row>
    <row r="4" spans="1:15" s="2" customFormat="1" x14ac:dyDescent="0.2">
      <c r="B4" s="1"/>
    </row>
    <row r="5" spans="1:15" s="3" customFormat="1" x14ac:dyDescent="0.2">
      <c r="A5" s="3" t="s">
        <v>0</v>
      </c>
      <c r="I5" s="6" t="s">
        <v>165</v>
      </c>
      <c r="J5" s="6"/>
      <c r="K5" s="6"/>
    </row>
    <row r="6" spans="1:15" s="3" customFormat="1" x14ac:dyDescent="0.2">
      <c r="A6" s="3" t="s">
        <v>1</v>
      </c>
      <c r="B6" s="3" t="s">
        <v>2</v>
      </c>
      <c r="C6" s="3" t="s">
        <v>3</v>
      </c>
      <c r="D6" s="4" t="s">
        <v>55</v>
      </c>
      <c r="E6" s="4" t="s">
        <v>56</v>
      </c>
      <c r="I6" s="3" t="s">
        <v>3</v>
      </c>
      <c r="J6" s="4" t="s">
        <v>55</v>
      </c>
      <c r="K6" s="4" t="s">
        <v>56</v>
      </c>
    </row>
    <row r="7" spans="1:15" x14ac:dyDescent="0.2">
      <c r="B7" s="6"/>
      <c r="D7" s="7" t="s">
        <v>114</v>
      </c>
      <c r="J7" s="7" t="s">
        <v>114</v>
      </c>
    </row>
    <row r="8" spans="1:15" x14ac:dyDescent="0.2">
      <c r="C8" s="7" t="s">
        <v>4</v>
      </c>
      <c r="D8" s="7" t="s">
        <v>5</v>
      </c>
      <c r="E8" s="7" t="s">
        <v>6</v>
      </c>
      <c r="I8" s="7" t="s">
        <v>4</v>
      </c>
      <c r="J8" s="7" t="s">
        <v>5</v>
      </c>
      <c r="K8" s="7" t="s">
        <v>6</v>
      </c>
    </row>
    <row r="9" spans="1:15" x14ac:dyDescent="0.2">
      <c r="C9" s="8" t="s">
        <v>8</v>
      </c>
      <c r="D9" s="8" t="s">
        <v>9</v>
      </c>
      <c r="E9" s="8" t="s">
        <v>8</v>
      </c>
      <c r="I9" s="8" t="s">
        <v>8</v>
      </c>
      <c r="J9" s="8" t="s">
        <v>9</v>
      </c>
      <c r="K9" s="8" t="s">
        <v>8</v>
      </c>
    </row>
    <row r="10" spans="1:15" x14ac:dyDescent="0.2">
      <c r="A10" s="3">
        <v>1</v>
      </c>
      <c r="B10" s="9" t="s">
        <v>10</v>
      </c>
      <c r="C10" s="10">
        <v>5825385.7199999997</v>
      </c>
      <c r="D10" s="10"/>
      <c r="E10" s="10">
        <f>C10+D10</f>
        <v>5825385.7199999997</v>
      </c>
      <c r="I10" s="10">
        <f>+Abraxas_S!C12+'Aransas Bay_S'!C12+'Country Squire_S'!C12+Laguna_S!C12+'Leon Springs_S'!C12+'Longford Place_S'!C12+'Pelican Isle_S'!C12+'Quiet Village_S'!C12+'Shady Grove_S'!C12+'Texas Landing_S'!C12+'Tri County_S'!C12</f>
        <v>5825385.7200000007</v>
      </c>
      <c r="J10" s="10"/>
      <c r="K10" s="10">
        <f>I10+J10</f>
        <v>5825385.7200000007</v>
      </c>
      <c r="M10" s="5" t="b">
        <f t="shared" ref="M10:O12" si="0">+ROUND(I10,0)=ROUND(C10,0)</f>
        <v>1</v>
      </c>
      <c r="N10" s="5" t="b">
        <f t="shared" si="0"/>
        <v>1</v>
      </c>
      <c r="O10" s="5" t="b">
        <f t="shared" si="0"/>
        <v>1</v>
      </c>
    </row>
    <row r="11" spans="1:15" x14ac:dyDescent="0.2">
      <c r="A11" s="3">
        <f>A10+1</f>
        <v>2</v>
      </c>
      <c r="B11" s="9" t="s">
        <v>11</v>
      </c>
      <c r="C11" s="11">
        <v>-16195.7361111111</v>
      </c>
      <c r="D11" s="11"/>
      <c r="E11" s="11">
        <f>C11+D11</f>
        <v>-16195.7361111111</v>
      </c>
      <c r="I11" s="11">
        <f>+Abraxas_S!C13+'Aransas Bay_S'!C13+'Country Squire_S'!C13+Laguna_S!C13+'Leon Springs_S'!C13+'Longford Place_S'!C13+'Pelican Isle_S'!C13+'Quiet Village_S'!C13+'Shady Grove_S'!C13+'Texas Landing_S'!C13+'Tri County_S'!C13</f>
        <v>-16195.736111111113</v>
      </c>
      <c r="J11" s="11"/>
      <c r="K11" s="11">
        <f>I11+J11</f>
        <v>-16195.736111111113</v>
      </c>
      <c r="M11" s="5" t="b">
        <f t="shared" si="0"/>
        <v>1</v>
      </c>
      <c r="N11" s="5" t="b">
        <f t="shared" si="0"/>
        <v>1</v>
      </c>
      <c r="O11" s="5" t="b">
        <f t="shared" si="0"/>
        <v>1</v>
      </c>
    </row>
    <row r="12" spans="1:15" x14ac:dyDescent="0.2">
      <c r="A12" s="3">
        <f>A11+1</f>
        <v>3</v>
      </c>
      <c r="B12" s="9" t="s">
        <v>12</v>
      </c>
      <c r="C12" s="13">
        <v>-88134.16</v>
      </c>
      <c r="D12" s="13"/>
      <c r="E12" s="13">
        <f>C12+D12</f>
        <v>-88134.16</v>
      </c>
      <c r="I12" s="13">
        <f>+Abraxas_S!C14+'Aransas Bay_S'!C14+'Country Squire_S'!C14+Laguna_S!C14+'Leon Springs_S'!C14+'Longford Place_S'!C14+'Pelican Isle_S'!C14+'Quiet Village_S'!C14+'Shady Grove_S'!C14+'Texas Landing_S'!C14+'Tri County_S'!C14</f>
        <v>-88134.16</v>
      </c>
      <c r="J12" s="13"/>
      <c r="K12" s="13">
        <f>I12+J12</f>
        <v>-88134.16</v>
      </c>
      <c r="M12" s="5" t="b">
        <f t="shared" si="0"/>
        <v>1</v>
      </c>
      <c r="N12" s="5" t="b">
        <f t="shared" si="0"/>
        <v>1</v>
      </c>
      <c r="O12" s="5" t="b">
        <f t="shared" si="0"/>
        <v>1</v>
      </c>
    </row>
    <row r="13" spans="1:15" x14ac:dyDescent="0.2">
      <c r="A13" s="3">
        <f t="shared" ref="A13:A78" si="1">A12+1</f>
        <v>4</v>
      </c>
      <c r="B13" s="9" t="s">
        <v>13</v>
      </c>
      <c r="C13" s="10">
        <f>SUM(C10:C12)</f>
        <v>5721055.8238888886</v>
      </c>
      <c r="D13" s="10">
        <f>SUM(D10:D12)</f>
        <v>0</v>
      </c>
      <c r="E13" s="10">
        <f>SUM(E10:E12)</f>
        <v>5721055.8238888886</v>
      </c>
      <c r="I13" s="10">
        <f>SUM(I10:I12)</f>
        <v>5721055.8238888895</v>
      </c>
      <c r="J13" s="10">
        <f>SUM(J10:J12)</f>
        <v>0</v>
      </c>
      <c r="K13" s="10">
        <f>SUM(K10:K12)</f>
        <v>5721055.8238888895</v>
      </c>
    </row>
    <row r="14" spans="1:15" x14ac:dyDescent="0.2">
      <c r="A14" s="3">
        <f t="shared" si="1"/>
        <v>5</v>
      </c>
      <c r="B14" s="14"/>
    </row>
    <row r="15" spans="1:15" x14ac:dyDescent="0.2">
      <c r="A15" s="3">
        <f t="shared" si="1"/>
        <v>6</v>
      </c>
      <c r="B15" s="15" t="s">
        <v>14</v>
      </c>
    </row>
    <row r="16" spans="1:15" x14ac:dyDescent="0.2">
      <c r="A16" s="3">
        <f t="shared" si="1"/>
        <v>7</v>
      </c>
      <c r="B16" s="16" t="s">
        <v>13</v>
      </c>
      <c r="C16" s="10">
        <f>C13</f>
        <v>5721055.8238888886</v>
      </c>
      <c r="D16" s="10"/>
      <c r="E16" s="10">
        <f>E13</f>
        <v>5721055.8238888886</v>
      </c>
      <c r="I16" s="10">
        <f>+Abraxas_S!C18+'Aransas Bay_S'!C18+'Country Squire_S'!C18+Laguna_S!C18+'Leon Springs_S'!C18+'Longford Place_S'!C18+'Pelican Isle_S'!C18+'Quiet Village_S'!C18+'Shady Grove_S'!C18+'Texas Landing_S'!C18+'Tri County_S'!C18</f>
        <v>5721055.8238888895</v>
      </c>
      <c r="J16" s="10"/>
      <c r="K16" s="10">
        <f>K13</f>
        <v>5721055.8238888895</v>
      </c>
      <c r="M16" s="5" t="b">
        <f>+ROUND(I16,0)=ROUND(C16,0)</f>
        <v>1</v>
      </c>
      <c r="N16" s="5" t="b">
        <f>+ROUND(J16,0)=ROUND(D16,0)</f>
        <v>1</v>
      </c>
      <c r="O16" s="5" t="b">
        <f>+ROUND(K16,0)=ROUND(E16,0)</f>
        <v>1</v>
      </c>
    </row>
    <row r="17" spans="1:15" x14ac:dyDescent="0.2">
      <c r="A17" s="3">
        <f t="shared" si="1"/>
        <v>8</v>
      </c>
      <c r="B17" s="16" t="s">
        <v>15</v>
      </c>
      <c r="C17" s="17"/>
      <c r="D17" s="17"/>
      <c r="E17" s="17"/>
      <c r="I17" s="17"/>
      <c r="J17" s="17"/>
      <c r="K17" s="17"/>
    </row>
    <row r="18" spans="1:15" x14ac:dyDescent="0.2">
      <c r="A18" s="3">
        <f t="shared" si="1"/>
        <v>9</v>
      </c>
      <c r="B18" s="16" t="s">
        <v>16</v>
      </c>
      <c r="C18" s="17"/>
      <c r="D18" s="17"/>
      <c r="E18" s="17"/>
      <c r="I18" s="17"/>
      <c r="J18" s="17"/>
      <c r="K18" s="17"/>
    </row>
    <row r="19" spans="1:15" x14ac:dyDescent="0.2">
      <c r="A19" s="3">
        <f t="shared" si="1"/>
        <v>10</v>
      </c>
      <c r="B19" s="18" t="s">
        <v>17</v>
      </c>
      <c r="C19" s="17"/>
      <c r="D19" s="17"/>
      <c r="E19" s="17">
        <f>((1/12)*E62)-E21</f>
        <v>99358.233785871693</v>
      </c>
      <c r="I19" s="17"/>
      <c r="J19" s="17"/>
      <c r="K19" s="17">
        <f>+Abraxas_S!E21+'Aransas Bay_S'!E21+'Country Squire_S'!E21+Laguna_S!E21+'Leon Springs_S'!E21+'Longford Place_S'!E21+'Pelican Isle_S'!E21+'Quiet Village_S'!E21+'Shady Grove_S'!E21+'Texas Landing_S'!E21+'Tri County_S'!E21</f>
        <v>99358.233785871707</v>
      </c>
      <c r="M19" s="5" t="b">
        <f t="shared" ref="M19:O22" si="2">+ROUND(I19,0)=ROUND(C19,0)</f>
        <v>1</v>
      </c>
      <c r="N19" s="5" t="b">
        <f t="shared" si="2"/>
        <v>1</v>
      </c>
      <c r="O19" s="5" t="b">
        <f t="shared" si="2"/>
        <v>1</v>
      </c>
    </row>
    <row r="20" spans="1:15" x14ac:dyDescent="0.2">
      <c r="A20" s="3">
        <f t="shared" si="1"/>
        <v>11</v>
      </c>
      <c r="B20" s="18" t="s">
        <v>18</v>
      </c>
      <c r="C20" s="11"/>
      <c r="D20" s="17"/>
      <c r="E20" s="17">
        <f>C20+D20</f>
        <v>0</v>
      </c>
      <c r="I20" s="11"/>
      <c r="J20" s="17"/>
      <c r="K20" s="17">
        <f>I20+J20</f>
        <v>0</v>
      </c>
      <c r="M20" s="5" t="b">
        <f t="shared" si="2"/>
        <v>1</v>
      </c>
      <c r="N20" s="5" t="b">
        <f t="shared" si="2"/>
        <v>1</v>
      </c>
      <c r="O20" s="5" t="b">
        <f t="shared" si="2"/>
        <v>1</v>
      </c>
    </row>
    <row r="21" spans="1:15" x14ac:dyDescent="0.2">
      <c r="A21" s="3">
        <f t="shared" si="1"/>
        <v>12</v>
      </c>
      <c r="B21" s="18" t="s">
        <v>19</v>
      </c>
      <c r="C21" s="11">
        <f>44729.88*(C62/(C62+Water!C62))</f>
        <v>8348.8159605675173</v>
      </c>
      <c r="D21" s="17"/>
      <c r="E21" s="17">
        <f>C21+D21</f>
        <v>8348.8159605675173</v>
      </c>
      <c r="I21" s="11">
        <f>+Abraxas_S!C23+'Aransas Bay_S'!C23+'Country Squire_S'!C23+Laguna_S!C23+'Leon Springs_S'!C23+'Longford Place_S'!C23+'Pelican Isle_S'!C23+'Quiet Village_S'!C23+'Shady Grove_S'!C23+'Texas Landing_S'!C23+'Tri County_S'!C23</f>
        <v>8348.8159605675173</v>
      </c>
      <c r="J21" s="17"/>
      <c r="K21" s="17">
        <f>I21+J21</f>
        <v>8348.8159605675173</v>
      </c>
      <c r="M21" s="5" t="b">
        <f t="shared" si="2"/>
        <v>1</v>
      </c>
      <c r="N21" s="5" t="b">
        <f t="shared" si="2"/>
        <v>1</v>
      </c>
      <c r="O21" s="5" t="b">
        <f t="shared" si="2"/>
        <v>1</v>
      </c>
    </row>
    <row r="22" spans="1:15" x14ac:dyDescent="0.2">
      <c r="A22" s="3">
        <f t="shared" si="1"/>
        <v>13</v>
      </c>
      <c r="B22" s="18" t="s">
        <v>120</v>
      </c>
      <c r="C22" s="11"/>
      <c r="D22" s="17">
        <v>545738.55867546145</v>
      </c>
      <c r="E22" s="17">
        <f>C22+D22</f>
        <v>545738.55867546145</v>
      </c>
      <c r="I22" s="11"/>
      <c r="J22" s="17">
        <f>+Abraxas_S!D24+'Aransas Bay_S'!D24+'Country Squire_S'!D24+Laguna_S!D24+'Leon Springs_S'!D24+'Longford Place_S'!D24+'Pelican Isle_S'!D24+'Quiet Village_S'!D24+'Shady Grove_S'!D24+'Texas Landing_S'!D24+'Tri County_S'!D24</f>
        <v>545738.55867546145</v>
      </c>
      <c r="K22" s="17">
        <f>I22+J22</f>
        <v>545738.55867546145</v>
      </c>
      <c r="M22" s="5" t="b">
        <f t="shared" si="2"/>
        <v>1</v>
      </c>
      <c r="N22" s="5" t="b">
        <f t="shared" si="2"/>
        <v>1</v>
      </c>
      <c r="O22" s="5" t="b">
        <f t="shared" si="2"/>
        <v>1</v>
      </c>
    </row>
    <row r="23" spans="1:15" x14ac:dyDescent="0.2">
      <c r="A23" s="3">
        <f t="shared" si="1"/>
        <v>14</v>
      </c>
      <c r="B23" s="16" t="s">
        <v>20</v>
      </c>
      <c r="C23" s="17"/>
      <c r="D23" s="17"/>
      <c r="E23" s="17"/>
      <c r="I23" s="17"/>
      <c r="J23" s="17"/>
      <c r="K23" s="17"/>
    </row>
    <row r="24" spans="1:15" x14ac:dyDescent="0.2">
      <c r="A24" s="3">
        <f t="shared" si="1"/>
        <v>15</v>
      </c>
      <c r="B24" s="18" t="s">
        <v>21</v>
      </c>
      <c r="C24" s="17"/>
      <c r="D24" s="17"/>
      <c r="E24" s="17">
        <v>0</v>
      </c>
      <c r="I24" s="17"/>
      <c r="J24" s="17"/>
      <c r="K24" s="17">
        <v>0</v>
      </c>
    </row>
    <row r="25" spans="1:15" x14ac:dyDescent="0.2">
      <c r="A25" s="3">
        <f t="shared" si="1"/>
        <v>16</v>
      </c>
      <c r="B25" s="18" t="s">
        <v>22</v>
      </c>
      <c r="C25" s="17"/>
      <c r="D25" s="17"/>
      <c r="E25" s="17">
        <v>0</v>
      </c>
      <c r="I25" s="17"/>
      <c r="J25" s="17"/>
      <c r="K25" s="17">
        <v>0</v>
      </c>
    </row>
    <row r="26" spans="1:15" x14ac:dyDescent="0.2">
      <c r="A26" s="3">
        <f t="shared" si="1"/>
        <v>17</v>
      </c>
      <c r="B26" s="18" t="s">
        <v>23</v>
      </c>
      <c r="C26" s="17"/>
      <c r="D26" s="17"/>
      <c r="E26" s="17">
        <v>0</v>
      </c>
      <c r="I26" s="17"/>
      <c r="J26" s="17"/>
      <c r="K26" s="17">
        <v>0</v>
      </c>
    </row>
    <row r="27" spans="1:15" x14ac:dyDescent="0.2">
      <c r="A27" s="3">
        <f t="shared" si="1"/>
        <v>18</v>
      </c>
      <c r="B27" s="18" t="s">
        <v>24</v>
      </c>
      <c r="C27" s="20"/>
      <c r="D27" s="20"/>
      <c r="E27" s="20">
        <v>0</v>
      </c>
      <c r="I27" s="20"/>
      <c r="J27" s="20"/>
      <c r="K27" s="20">
        <v>0</v>
      </c>
    </row>
    <row r="28" spans="1:15" x14ac:dyDescent="0.2">
      <c r="A28" s="3">
        <f t="shared" si="1"/>
        <v>19</v>
      </c>
      <c r="B28" s="16" t="s">
        <v>25</v>
      </c>
      <c r="C28" s="10">
        <f>SUM(C16:C27)</f>
        <v>5729404.639849456</v>
      </c>
      <c r="D28" s="10">
        <f>SUM(D16:D27)</f>
        <v>545738.55867546145</v>
      </c>
      <c r="E28" s="10">
        <f>SUM(E16:E27)</f>
        <v>6374501.4323107889</v>
      </c>
      <c r="I28" s="10">
        <f>SUM(I16:I27)</f>
        <v>5729404.639849457</v>
      </c>
      <c r="J28" s="10">
        <f>SUM(J16:J27)</f>
        <v>545738.55867546145</v>
      </c>
      <c r="K28" s="10">
        <f>SUM(K16:K27)</f>
        <v>6374501.4323107898</v>
      </c>
    </row>
    <row r="29" spans="1:15" x14ac:dyDescent="0.2">
      <c r="A29" s="3">
        <f t="shared" si="1"/>
        <v>20</v>
      </c>
      <c r="B29" s="16"/>
    </row>
    <row r="30" spans="1:15" x14ac:dyDescent="0.2">
      <c r="A30" s="3">
        <f t="shared" si="1"/>
        <v>21</v>
      </c>
      <c r="B30" s="5" t="s">
        <v>26</v>
      </c>
    </row>
    <row r="31" spans="1:15" x14ac:dyDescent="0.2">
      <c r="A31" s="3">
        <f t="shared" si="1"/>
        <v>22</v>
      </c>
      <c r="B31" s="16" t="s">
        <v>27</v>
      </c>
    </row>
    <row r="32" spans="1:15" x14ac:dyDescent="0.2">
      <c r="A32" s="3">
        <f t="shared" si="1"/>
        <v>23</v>
      </c>
      <c r="B32" s="18" t="s">
        <v>28</v>
      </c>
      <c r="C32" s="21"/>
      <c r="D32" s="22"/>
      <c r="E32" s="21">
        <v>0.45</v>
      </c>
      <c r="I32" s="21"/>
      <c r="J32" s="22"/>
      <c r="K32" s="21">
        <f>+E32</f>
        <v>0.45</v>
      </c>
    </row>
    <row r="33" spans="1:15" x14ac:dyDescent="0.2">
      <c r="A33" s="3">
        <f t="shared" si="1"/>
        <v>24</v>
      </c>
      <c r="B33" s="18" t="s">
        <v>29</v>
      </c>
      <c r="C33" s="23"/>
      <c r="D33" s="24"/>
      <c r="E33" s="23">
        <f>1-E32</f>
        <v>0.55000000000000004</v>
      </c>
      <c r="I33" s="23"/>
      <c r="J33" s="24"/>
      <c r="K33" s="23">
        <f>+E33</f>
        <v>0.55000000000000004</v>
      </c>
    </row>
    <row r="34" spans="1:15" x14ac:dyDescent="0.2">
      <c r="A34" s="3">
        <f t="shared" si="1"/>
        <v>25</v>
      </c>
      <c r="B34" s="3" t="s">
        <v>30</v>
      </c>
      <c r="C34" s="25"/>
      <c r="D34" s="25"/>
      <c r="E34" s="25">
        <f>E32+E33</f>
        <v>1</v>
      </c>
      <c r="I34" s="25"/>
      <c r="J34" s="25"/>
      <c r="K34" s="25">
        <f>K32+K33</f>
        <v>1</v>
      </c>
    </row>
    <row r="35" spans="1:15" x14ac:dyDescent="0.2">
      <c r="A35" s="3">
        <f t="shared" si="1"/>
        <v>26</v>
      </c>
      <c r="B35" s="16" t="s">
        <v>31</v>
      </c>
    </row>
    <row r="36" spans="1:15" x14ac:dyDescent="0.2">
      <c r="A36" s="3">
        <f t="shared" si="1"/>
        <v>27</v>
      </c>
      <c r="B36" s="18" t="s">
        <v>28</v>
      </c>
      <c r="C36" s="26"/>
      <c r="D36" s="26"/>
      <c r="E36" s="26">
        <v>6.5199999999999994E-2</v>
      </c>
      <c r="I36" s="26"/>
      <c r="J36" s="26"/>
      <c r="K36" s="26">
        <f>+E36</f>
        <v>6.5199999999999994E-2</v>
      </c>
    </row>
    <row r="37" spans="1:15" x14ac:dyDescent="0.2">
      <c r="A37" s="3">
        <f t="shared" si="1"/>
        <v>28</v>
      </c>
      <c r="B37" s="18" t="s">
        <v>29</v>
      </c>
      <c r="C37" s="27"/>
      <c r="D37" s="27"/>
      <c r="E37" s="27">
        <v>0.1215</v>
      </c>
      <c r="I37" s="27"/>
      <c r="J37" s="27"/>
      <c r="K37" s="27">
        <f>+E37</f>
        <v>0.1215</v>
      </c>
    </row>
    <row r="38" spans="1:15" x14ac:dyDescent="0.2">
      <c r="A38" s="3">
        <f t="shared" si="1"/>
        <v>29</v>
      </c>
      <c r="B38" s="16" t="s">
        <v>32</v>
      </c>
      <c r="C38" s="26"/>
      <c r="D38" s="26"/>
      <c r="E38" s="26">
        <f>ROUND((E32*E36)+(E33*E37),4)</f>
        <v>9.6199999999999994E-2</v>
      </c>
      <c r="I38" s="26"/>
      <c r="J38" s="26"/>
      <c r="K38" s="26">
        <f>ROUND((K32*K36)+(K33*K37),4)</f>
        <v>9.6199999999999994E-2</v>
      </c>
    </row>
    <row r="39" spans="1:15" x14ac:dyDescent="0.2">
      <c r="A39" s="3">
        <f t="shared" si="1"/>
        <v>30</v>
      </c>
      <c r="B39" s="16" t="s">
        <v>33</v>
      </c>
      <c r="C39" s="10"/>
      <c r="D39" s="10"/>
      <c r="E39" s="10">
        <f>E28*E38</f>
        <v>613227.03778829786</v>
      </c>
      <c r="I39" s="10"/>
      <c r="J39" s="10"/>
      <c r="K39" s="10">
        <f>K28*K38</f>
        <v>613227.03778829798</v>
      </c>
      <c r="O39" s="5" t="b">
        <f>+ROUND(K39,0)=ROUND(E39,0)</f>
        <v>1</v>
      </c>
    </row>
    <row r="40" spans="1:15" x14ac:dyDescent="0.2">
      <c r="A40" s="3">
        <f t="shared" si="1"/>
        <v>31</v>
      </c>
      <c r="B40" s="28"/>
    </row>
    <row r="41" spans="1:15" x14ac:dyDescent="0.2">
      <c r="A41" s="3">
        <f t="shared" si="1"/>
        <v>32</v>
      </c>
      <c r="B41" s="29" t="s">
        <v>34</v>
      </c>
    </row>
    <row r="42" spans="1:15" x14ac:dyDescent="0.2">
      <c r="A42" s="3">
        <f t="shared" si="1"/>
        <v>33</v>
      </c>
      <c r="B42" s="16" t="s">
        <v>25</v>
      </c>
      <c r="C42" s="10"/>
      <c r="D42" s="10"/>
      <c r="E42" s="10">
        <f t="shared" ref="E42" si="3">E28</f>
        <v>6374501.4323107889</v>
      </c>
      <c r="I42" s="10"/>
      <c r="J42" s="10"/>
      <c r="K42" s="10">
        <f t="shared" ref="K42" si="4">K28</f>
        <v>6374501.4323107898</v>
      </c>
      <c r="O42" s="5" t="b">
        <f>+ROUND(K42,0)=ROUND(E42,0)</f>
        <v>1</v>
      </c>
    </row>
    <row r="43" spans="1:15" x14ac:dyDescent="0.2">
      <c r="A43" s="3">
        <f t="shared" si="1"/>
        <v>34</v>
      </c>
      <c r="B43" s="16" t="s">
        <v>35</v>
      </c>
      <c r="C43" s="27"/>
      <c r="D43" s="27"/>
      <c r="E43" s="27">
        <f t="shared" ref="E43" si="5">(E32*E36)</f>
        <v>2.9339999999999998E-2</v>
      </c>
      <c r="I43" s="27"/>
      <c r="J43" s="27"/>
      <c r="K43" s="27">
        <f t="shared" ref="K43" si="6">(K32*K36)</f>
        <v>2.9339999999999998E-2</v>
      </c>
    </row>
    <row r="44" spans="1:15" x14ac:dyDescent="0.2">
      <c r="A44" s="3">
        <f t="shared" si="1"/>
        <v>35</v>
      </c>
      <c r="B44" s="16" t="s">
        <v>36</v>
      </c>
      <c r="C44" s="10"/>
      <c r="D44" s="10"/>
      <c r="E44" s="10">
        <f t="shared" ref="E44" si="7">E42*E43</f>
        <v>187027.87202399853</v>
      </c>
      <c r="I44" s="10"/>
      <c r="J44" s="10"/>
      <c r="K44" s="10">
        <f t="shared" ref="K44" si="8">K42*K43</f>
        <v>187027.87202399856</v>
      </c>
      <c r="O44" s="5" t="b">
        <f>+ROUND(K44,0)=ROUND(E44,0)</f>
        <v>1</v>
      </c>
    </row>
    <row r="45" spans="1:15" x14ac:dyDescent="0.2">
      <c r="A45" s="3">
        <f t="shared" si="1"/>
        <v>36</v>
      </c>
      <c r="B45" s="16"/>
    </row>
    <row r="46" spans="1:15" x14ac:dyDescent="0.2">
      <c r="A46" s="3">
        <f t="shared" si="1"/>
        <v>37</v>
      </c>
      <c r="B46" s="16" t="s">
        <v>37</v>
      </c>
      <c r="C46" s="10"/>
      <c r="D46" s="10"/>
      <c r="E46" s="10">
        <f t="shared" ref="E46" si="9">E39-E44</f>
        <v>426199.16576429934</v>
      </c>
      <c r="I46" s="10"/>
      <c r="J46" s="10"/>
      <c r="K46" s="10">
        <f t="shared" ref="K46" si="10">K39-K44</f>
        <v>426199.16576429945</v>
      </c>
      <c r="O46" s="5" t="b">
        <f>+ROUND(K46,0)=ROUND(E46,0)</f>
        <v>1</v>
      </c>
    </row>
    <row r="47" spans="1:15" x14ac:dyDescent="0.2">
      <c r="A47" s="3">
        <f t="shared" si="1"/>
        <v>38</v>
      </c>
      <c r="B47" s="16" t="s">
        <v>38</v>
      </c>
      <c r="C47" s="24"/>
      <c r="D47" s="24"/>
      <c r="E47" s="24">
        <v>0.21</v>
      </c>
      <c r="I47" s="24"/>
      <c r="J47" s="24"/>
      <c r="K47" s="24">
        <v>0.21</v>
      </c>
    </row>
    <row r="48" spans="1:15" x14ac:dyDescent="0.2">
      <c r="A48" s="3">
        <f t="shared" si="1"/>
        <v>39</v>
      </c>
      <c r="B48" s="16" t="s">
        <v>39</v>
      </c>
      <c r="C48" s="10"/>
      <c r="D48" s="10"/>
      <c r="E48" s="10">
        <f>(E46*E47)*(1/(1-E47))</f>
        <v>113293.4491272188</v>
      </c>
      <c r="I48" s="10"/>
      <c r="J48" s="10"/>
      <c r="K48" s="10">
        <f>(K46*K47)*(1/(1-K47))</f>
        <v>113293.44912721882</v>
      </c>
      <c r="O48" s="5" t="b">
        <f>+ROUND(K48,0)=ROUND(E48,0)</f>
        <v>1</v>
      </c>
    </row>
    <row r="49" spans="1:15" x14ac:dyDescent="0.2">
      <c r="A49" s="3">
        <f t="shared" si="1"/>
        <v>40</v>
      </c>
      <c r="B49" s="28"/>
      <c r="E49" s="30"/>
      <c r="K49" s="30"/>
    </row>
    <row r="50" spans="1:15" x14ac:dyDescent="0.2">
      <c r="A50" s="3">
        <f t="shared" si="1"/>
        <v>41</v>
      </c>
      <c r="B50" s="31" t="s">
        <v>40</v>
      </c>
    </row>
    <row r="51" spans="1:15" x14ac:dyDescent="0.2">
      <c r="A51" s="3">
        <f t="shared" si="1"/>
        <v>42</v>
      </c>
      <c r="B51" s="32" t="s">
        <v>74</v>
      </c>
      <c r="C51" s="10">
        <v>59943.53</v>
      </c>
      <c r="D51" s="10"/>
      <c r="E51" s="10">
        <f t="shared" ref="E51:E61" si="11">C51+D51</f>
        <v>59943.53</v>
      </c>
      <c r="F51" s="34"/>
      <c r="G51" s="34"/>
      <c r="H51" s="34"/>
      <c r="I51" s="10">
        <f>+Abraxas_S!C53+'Aransas Bay_S'!C53+'Country Squire_S'!C53+Laguna_S!C53+'Leon Springs_S'!C53+'Longford Place_S'!C53+'Pelican Isle_S'!C53+'Quiet Village_S'!C53+'Shady Grove_S'!C53+'Texas Landing_S'!C53+'Tri County_S'!C53</f>
        <v>59943.53</v>
      </c>
      <c r="J51" s="10">
        <f>+Abraxas_S!D53+'Aransas Bay_S'!D53+'Country Squire_S'!D53+Laguna_S!D53+'Leon Springs_S'!D53+'Longford Place_S'!D53+'Pelican Isle_S'!D53+'Quiet Village_S'!D53+'Shady Grove_S'!D53+'Texas Landing_S'!D53+'Tri County_S'!D53</f>
        <v>0</v>
      </c>
      <c r="K51" s="10">
        <f t="shared" ref="K51" si="12">I51+J51</f>
        <v>59943.53</v>
      </c>
      <c r="M51" s="5" t="b">
        <f t="shared" ref="M51:M62" si="13">+ROUND(I51,0)=ROUND(C51,0)</f>
        <v>1</v>
      </c>
      <c r="N51" s="5" t="b">
        <f t="shared" ref="N51:N62" si="14">+ROUND(J51,0)=ROUND(D51,0)</f>
        <v>1</v>
      </c>
      <c r="O51" s="5" t="b">
        <f t="shared" ref="O51:O62" si="15">+ROUND(K51,0)=ROUND(E51,0)</f>
        <v>1</v>
      </c>
    </row>
    <row r="52" spans="1:15" x14ac:dyDescent="0.2">
      <c r="A52" s="3">
        <f t="shared" si="1"/>
        <v>43</v>
      </c>
      <c r="B52" s="32" t="s">
        <v>75</v>
      </c>
      <c r="C52" s="11">
        <v>1300</v>
      </c>
      <c r="D52" s="11"/>
      <c r="E52" s="11">
        <f>C52+D52</f>
        <v>1300</v>
      </c>
      <c r="F52" s="34"/>
      <c r="G52" s="34"/>
      <c r="H52" s="34"/>
      <c r="I52" s="11">
        <f>+Abraxas_S!C54+'Aransas Bay_S'!C54+'Country Squire_S'!C54+Laguna_S!C54+'Leon Springs_S'!C54+'Longford Place_S'!C54+'Pelican Isle_S'!C54+'Quiet Village_S'!C54+'Shady Grove_S'!C54+'Texas Landing_S'!C54+'Tri County_S'!C54</f>
        <v>1300</v>
      </c>
      <c r="J52" s="11"/>
      <c r="K52" s="11">
        <f>I52+J52</f>
        <v>1300</v>
      </c>
      <c r="M52" s="5" t="b">
        <f t="shared" si="13"/>
        <v>1</v>
      </c>
      <c r="N52" s="5" t="b">
        <f t="shared" si="14"/>
        <v>1</v>
      </c>
      <c r="O52" s="5" t="b">
        <f t="shared" si="15"/>
        <v>1</v>
      </c>
    </row>
    <row r="53" spans="1:15" x14ac:dyDescent="0.2">
      <c r="A53" s="3">
        <f t="shared" si="1"/>
        <v>44</v>
      </c>
      <c r="B53" s="32" t="s">
        <v>76</v>
      </c>
      <c r="C53" s="17">
        <v>60320.21</v>
      </c>
      <c r="D53" s="17">
        <v>26453.150271151357</v>
      </c>
      <c r="E53" s="17">
        <f t="shared" si="11"/>
        <v>86773.360271151352</v>
      </c>
      <c r="F53" s="34"/>
      <c r="G53" s="34"/>
      <c r="H53" s="34"/>
      <c r="I53" s="17">
        <f>+Abraxas_S!C55+'Aransas Bay_S'!C55+'Country Squire_S'!C55+Laguna_S!C55+'Leon Springs_S'!C55+'Longford Place_S'!C55+'Pelican Isle_S'!C55+'Quiet Village_S'!C55+'Shady Grove_S'!C55+'Texas Landing_S'!C55+'Tri County_S'!C55</f>
        <v>60320.21</v>
      </c>
      <c r="J53" s="17">
        <f>+Abraxas_S!D55+'Aransas Bay_S'!D55+'Country Squire_S'!D55+Laguna_S!D55+'Leon Springs_S'!D55+'Longford Place_S'!D55+'Pelican Isle_S'!D55+'Quiet Village_S'!D55+'Shady Grove_S'!D55+'Texas Landing_S'!D55+'Tri County_S'!D55</f>
        <v>26453.150271151357</v>
      </c>
      <c r="K53" s="17">
        <f t="shared" ref="K53:K61" si="16">I53+J53</f>
        <v>86773.360271151352</v>
      </c>
      <c r="M53" s="5" t="b">
        <f t="shared" si="13"/>
        <v>1</v>
      </c>
      <c r="N53" s="5" t="b">
        <f t="shared" si="14"/>
        <v>1</v>
      </c>
      <c r="O53" s="5" t="b">
        <f t="shared" si="15"/>
        <v>1</v>
      </c>
    </row>
    <row r="54" spans="1:15" x14ac:dyDescent="0.2">
      <c r="A54" s="3">
        <f t="shared" si="1"/>
        <v>45</v>
      </c>
      <c r="B54" s="32" t="s">
        <v>77</v>
      </c>
      <c r="C54" s="17">
        <v>30137.83</v>
      </c>
      <c r="D54" s="17">
        <v>7723.5441729886952</v>
      </c>
      <c r="E54" s="17">
        <f t="shared" si="11"/>
        <v>37861.374172988697</v>
      </c>
      <c r="F54" s="34"/>
      <c r="G54" s="34"/>
      <c r="H54" s="34"/>
      <c r="I54" s="17">
        <f>+Abraxas_S!C56+'Aransas Bay_S'!C56+'Country Squire_S'!C56+Laguna_S!C56+'Leon Springs_S'!C56+'Longford Place_S'!C56+'Pelican Isle_S'!C56+'Quiet Village_S'!C56+'Shady Grove_S'!C56+'Texas Landing_S'!C56+'Tri County_S'!C56</f>
        <v>30137.83</v>
      </c>
      <c r="J54" s="17">
        <f>+Abraxas_S!D56+'Aransas Bay_S'!D56+'Country Squire_S'!D56+Laguna_S!D56+'Leon Springs_S'!D56+'Longford Place_S'!D56+'Pelican Isle_S'!D56+'Quiet Village_S'!D56+'Shady Grove_S'!D56+'Texas Landing_S'!D56+'Tri County_S'!D56</f>
        <v>7723.5441729886952</v>
      </c>
      <c r="K54" s="17">
        <f t="shared" si="16"/>
        <v>37861.374172988697</v>
      </c>
      <c r="M54" s="5" t="b">
        <f t="shared" si="13"/>
        <v>1</v>
      </c>
      <c r="N54" s="5" t="b">
        <f t="shared" si="14"/>
        <v>1</v>
      </c>
      <c r="O54" s="5" t="b">
        <f t="shared" si="15"/>
        <v>1</v>
      </c>
    </row>
    <row r="55" spans="1:15" x14ac:dyDescent="0.2">
      <c r="A55" s="3">
        <f t="shared" si="1"/>
        <v>46</v>
      </c>
      <c r="B55" s="32" t="s">
        <v>41</v>
      </c>
      <c r="C55" s="17">
        <v>997.7700000000001</v>
      </c>
      <c r="D55" s="17"/>
      <c r="E55" s="17">
        <f t="shared" si="11"/>
        <v>997.7700000000001</v>
      </c>
      <c r="F55" s="34"/>
      <c r="G55" s="34"/>
      <c r="H55" s="34"/>
      <c r="I55" s="17">
        <f>+Abraxas_S!C57+'Aransas Bay_S'!C57+'Country Squire_S'!C57+Laguna_S!C57+'Leon Springs_S'!C57+'Longford Place_S'!C57+'Pelican Isle_S'!C57+'Quiet Village_S'!C57+'Shady Grove_S'!C57+'Texas Landing_S'!C57+'Tri County_S'!C57</f>
        <v>997.7700000000001</v>
      </c>
      <c r="J55" s="17"/>
      <c r="K55" s="17">
        <f t="shared" si="16"/>
        <v>997.7700000000001</v>
      </c>
      <c r="M55" s="5" t="b">
        <f t="shared" si="13"/>
        <v>1</v>
      </c>
      <c r="N55" s="5" t="b">
        <f t="shared" si="14"/>
        <v>1</v>
      </c>
      <c r="O55" s="5" t="b">
        <f t="shared" si="15"/>
        <v>1</v>
      </c>
    </row>
    <row r="56" spans="1:15" x14ac:dyDescent="0.2">
      <c r="A56" s="3">
        <f t="shared" si="1"/>
        <v>47</v>
      </c>
      <c r="B56" s="32" t="s">
        <v>80</v>
      </c>
      <c r="C56" s="17">
        <v>293281.8996583143</v>
      </c>
      <c r="D56" s="17">
        <v>229033.0016828721</v>
      </c>
      <c r="E56" s="17">
        <f t="shared" si="11"/>
        <v>522314.90134118637</v>
      </c>
      <c r="F56" s="34"/>
      <c r="G56" s="34"/>
      <c r="H56" s="34"/>
      <c r="I56" s="17">
        <f>+Abraxas_S!C58+'Aransas Bay_S'!C58+'Country Squire_S'!C58+Laguna_S!C58+'Leon Springs_S'!C58+'Longford Place_S'!C58+'Pelican Isle_S'!C58+'Quiet Village_S'!C58+'Shady Grove_S'!C58+'Texas Landing_S'!C58+'Tri County_S'!C58</f>
        <v>293281.8996583143</v>
      </c>
      <c r="J56" s="17">
        <f>+Abraxas_S!D58+'Aransas Bay_S'!D58+'Country Squire_S'!D58+Laguna_S!D58+'Leon Springs_S'!D58+'Longford Place_S'!D58+'Pelican Isle_S'!D58+'Quiet Village_S'!D58+'Shady Grove_S'!D58+'Texas Landing_S'!D58+'Tri County_S'!D58</f>
        <v>229033.00168287213</v>
      </c>
      <c r="K56" s="17">
        <f t="shared" si="16"/>
        <v>522314.90134118643</v>
      </c>
      <c r="M56" s="5" t="b">
        <f t="shared" si="13"/>
        <v>1</v>
      </c>
      <c r="N56" s="5" t="b">
        <f t="shared" si="14"/>
        <v>1</v>
      </c>
      <c r="O56" s="5" t="b">
        <f t="shared" si="15"/>
        <v>1</v>
      </c>
    </row>
    <row r="57" spans="1:15" x14ac:dyDescent="0.2">
      <c r="A57" s="3">
        <f t="shared" si="1"/>
        <v>48</v>
      </c>
      <c r="B57" s="32" t="s">
        <v>213</v>
      </c>
      <c r="C57" s="17">
        <v>0</v>
      </c>
      <c r="D57" s="17">
        <f>+E106</f>
        <v>22542.356857761384</v>
      </c>
      <c r="E57" s="17">
        <f t="shared" si="11"/>
        <v>22542.356857761384</v>
      </c>
      <c r="F57" s="34"/>
      <c r="G57" s="34"/>
      <c r="H57" s="34"/>
      <c r="I57" s="17">
        <f>+Abraxas_S!C59+'Aransas Bay_S'!C59+'Country Squire_S'!C59+Laguna_S!C59+'Leon Springs_S'!C59+'Longford Place_S'!C59+'Pelican Isle_S'!C59+'Quiet Village_S'!C59+'Shady Grove_S'!C59+'Texas Landing_S'!C59+'Tri County_S'!C59</f>
        <v>0</v>
      </c>
      <c r="J57" s="17">
        <f>+Abraxas_S!D59+'Aransas Bay_S'!D59+'Country Squire_S'!D59+Laguna_S!D59+'Leon Springs_S'!D59+'Longford Place_S'!D59+'Pelican Isle_S'!D59+'Quiet Village_S'!D59+'Shady Grove_S'!D59+'Texas Landing_S'!D59+'Tri County_S'!D59</f>
        <v>22542.356857761384</v>
      </c>
      <c r="K57" s="17">
        <f t="shared" ref="K57" si="17">I57+J57</f>
        <v>22542.356857761384</v>
      </c>
      <c r="M57" s="5" t="b">
        <f t="shared" ref="M57" si="18">+ROUND(I57,0)=ROUND(C57,0)</f>
        <v>1</v>
      </c>
      <c r="N57" s="5" t="b">
        <f t="shared" ref="N57" si="19">+ROUND(J57,0)=ROUND(D57,0)</f>
        <v>1</v>
      </c>
      <c r="O57" s="5" t="b">
        <f t="shared" ref="O57" si="20">+ROUND(K57,0)=ROUND(E57,0)</f>
        <v>1</v>
      </c>
    </row>
    <row r="58" spans="1:15" x14ac:dyDescent="0.2">
      <c r="A58" s="3">
        <f t="shared" si="1"/>
        <v>49</v>
      </c>
      <c r="B58" s="32" t="s">
        <v>81</v>
      </c>
      <c r="C58" s="17">
        <v>1021.08</v>
      </c>
      <c r="D58" s="17"/>
      <c r="E58" s="17">
        <f t="shared" si="11"/>
        <v>1021.08</v>
      </c>
      <c r="F58" s="34"/>
      <c r="G58" s="34"/>
      <c r="H58" s="34"/>
      <c r="I58" s="17">
        <f>+Abraxas_S!C60+'Aransas Bay_S'!C60+'Country Squire_S'!C60+Laguna_S!C60+'Leon Springs_S'!C60+'Longford Place_S'!C60+'Pelican Isle_S'!C60+'Quiet Village_S'!C60+'Shady Grove_S'!C60+'Texas Landing_S'!C60+'Tri County_S'!C60</f>
        <v>1021.08</v>
      </c>
      <c r="J58" s="17"/>
      <c r="K58" s="17">
        <f t="shared" si="16"/>
        <v>1021.08</v>
      </c>
      <c r="M58" s="5" t="b">
        <f t="shared" si="13"/>
        <v>1</v>
      </c>
      <c r="N58" s="5" t="b">
        <f t="shared" si="14"/>
        <v>1</v>
      </c>
      <c r="O58" s="5" t="b">
        <f t="shared" si="15"/>
        <v>1</v>
      </c>
    </row>
    <row r="59" spans="1:15" x14ac:dyDescent="0.2">
      <c r="A59" s="3">
        <f t="shared" si="1"/>
        <v>50</v>
      </c>
      <c r="B59" s="32" t="s">
        <v>78</v>
      </c>
      <c r="C59" s="17">
        <v>74866.854263187881</v>
      </c>
      <c r="D59" s="17">
        <v>2820.5932340121144</v>
      </c>
      <c r="E59" s="17">
        <f t="shared" si="11"/>
        <v>77687.447497199988</v>
      </c>
      <c r="F59" s="34"/>
      <c r="G59" s="34"/>
      <c r="H59" s="34"/>
      <c r="I59" s="17">
        <f>+Abraxas_S!C61+'Aransas Bay_S'!C61+'Country Squire_S'!C61+Laguna_S!C61+'Leon Springs_S'!C61+'Longford Place_S'!C61+'Pelican Isle_S'!C61+'Quiet Village_S'!C61+'Shady Grove_S'!C61+'Texas Landing_S'!C61+'Tri County_S'!C61</f>
        <v>74866.854263187881</v>
      </c>
      <c r="J59" s="17">
        <f>+Abraxas_S!D61+'Aransas Bay_S'!D61+'Country Squire_S'!D61+Laguna_S!D61+'Leon Springs_S'!D61+'Longford Place_S'!D61+'Pelican Isle_S'!D61+'Quiet Village_S'!D61+'Shady Grove_S'!D61+'Texas Landing_S'!D61+'Tri County_S'!D61</f>
        <v>2820.5932340121126</v>
      </c>
      <c r="K59" s="17">
        <f t="shared" si="16"/>
        <v>77687.447497199988</v>
      </c>
      <c r="M59" s="5" t="b">
        <f t="shared" si="13"/>
        <v>1</v>
      </c>
      <c r="N59" s="5" t="b">
        <f t="shared" si="14"/>
        <v>1</v>
      </c>
      <c r="O59" s="5" t="b">
        <f t="shared" si="15"/>
        <v>1</v>
      </c>
    </row>
    <row r="60" spans="1:15" x14ac:dyDescent="0.2">
      <c r="A60" s="3">
        <f t="shared" si="1"/>
        <v>51</v>
      </c>
      <c r="B60" s="32" t="s">
        <v>79</v>
      </c>
      <c r="C60" s="17">
        <v>29574.74</v>
      </c>
      <c r="D60" s="17"/>
      <c r="E60" s="17">
        <f t="shared" si="11"/>
        <v>29574.74</v>
      </c>
      <c r="F60" s="34"/>
      <c r="G60" s="34"/>
      <c r="H60" s="34"/>
      <c r="I60" s="17">
        <f>+Abraxas_S!C62+'Aransas Bay_S'!C62+'Country Squire_S'!C62+Laguna_S!C62+'Leon Springs_S'!C62+'Longford Place_S'!C62+'Pelican Isle_S'!C62+'Quiet Village_S'!C62+'Shady Grove_S'!C62+'Texas Landing_S'!C62+'Tri County_S'!C62</f>
        <v>29574.739999999998</v>
      </c>
      <c r="J60" s="17"/>
      <c r="K60" s="17">
        <f t="shared" si="16"/>
        <v>29574.739999999998</v>
      </c>
      <c r="M60" s="5" t="b">
        <f t="shared" si="13"/>
        <v>1</v>
      </c>
      <c r="N60" s="5" t="b">
        <f t="shared" si="14"/>
        <v>1</v>
      </c>
      <c r="O60" s="5" t="b">
        <f t="shared" si="15"/>
        <v>1</v>
      </c>
    </row>
    <row r="61" spans="1:15" x14ac:dyDescent="0.2">
      <c r="A61" s="3">
        <f t="shared" si="1"/>
        <v>52</v>
      </c>
      <c r="B61" s="32" t="s">
        <v>42</v>
      </c>
      <c r="C61" s="20">
        <v>360960.7385679229</v>
      </c>
      <c r="D61" s="20">
        <v>91507.298249059895</v>
      </c>
      <c r="E61" s="20">
        <f t="shared" si="11"/>
        <v>452468.03681698279</v>
      </c>
      <c r="F61" s="34"/>
      <c r="G61" s="34"/>
      <c r="H61" s="34"/>
      <c r="I61" s="20">
        <f>+Abraxas_S!C63+'Aransas Bay_S'!C63+'Country Squire_S'!C63+Laguna_S!C63+'Leon Springs_S'!C63+'Longford Place_S'!C63+'Pelican Isle_S'!C63+'Quiet Village_S'!C63+'Shady Grove_S'!C63+'Texas Landing_S'!C63+'Tri County_S'!C63</f>
        <v>360960.7385679229</v>
      </c>
      <c r="J61" s="20">
        <f>+Abraxas_S!D63+'Aransas Bay_S'!D63+'Country Squire_S'!D63+Laguna_S!D63+'Leon Springs_S'!D63+'Longford Place_S'!D63+'Pelican Isle_S'!D63+'Quiet Village_S'!D63+'Shady Grove_S'!D63+'Texas Landing_S'!D63+'Tri County_S'!D63</f>
        <v>91507.298249059881</v>
      </c>
      <c r="K61" s="20">
        <f t="shared" si="16"/>
        <v>452468.03681698279</v>
      </c>
      <c r="M61" s="5" t="b">
        <f t="shared" si="13"/>
        <v>1</v>
      </c>
      <c r="N61" s="5" t="b">
        <f t="shared" si="14"/>
        <v>1</v>
      </c>
      <c r="O61" s="5" t="b">
        <f t="shared" si="15"/>
        <v>1</v>
      </c>
    </row>
    <row r="62" spans="1:15" x14ac:dyDescent="0.2">
      <c r="A62" s="3">
        <f t="shared" si="1"/>
        <v>53</v>
      </c>
      <c r="B62" s="33" t="s">
        <v>43</v>
      </c>
      <c r="C62" s="10">
        <f>SUM(C51:C61)</f>
        <v>912404.65248942515</v>
      </c>
      <c r="D62" s="10">
        <f>SUM(D51:D61)</f>
        <v>380079.94446784555</v>
      </c>
      <c r="E62" s="10">
        <f>SUM(E51:E61)</f>
        <v>1292484.5969572705</v>
      </c>
      <c r="F62" s="34"/>
      <c r="G62" s="34"/>
      <c r="H62" s="34"/>
      <c r="I62" s="10">
        <f>SUM(I51:I61)</f>
        <v>912404.65248942515</v>
      </c>
      <c r="J62" s="10">
        <f>SUM(J51:J61)</f>
        <v>380079.94446784561</v>
      </c>
      <c r="K62" s="10">
        <f>SUM(K51:K61)</f>
        <v>1292484.5969572705</v>
      </c>
      <c r="M62" s="5" t="b">
        <f t="shared" si="13"/>
        <v>1</v>
      </c>
      <c r="N62" s="5" t="b">
        <f t="shared" si="14"/>
        <v>1</v>
      </c>
      <c r="O62" s="5" t="b">
        <f t="shared" si="15"/>
        <v>1</v>
      </c>
    </row>
    <row r="63" spans="1:15" x14ac:dyDescent="0.2">
      <c r="A63" s="3">
        <f t="shared" si="1"/>
        <v>54</v>
      </c>
      <c r="B63" s="31"/>
      <c r="C63" s="17"/>
      <c r="D63" s="17"/>
      <c r="E63" s="17"/>
      <c r="I63" s="17"/>
      <c r="J63" s="17"/>
      <c r="K63" s="17"/>
    </row>
    <row r="64" spans="1:15" x14ac:dyDescent="0.2">
      <c r="A64" s="3">
        <f t="shared" si="1"/>
        <v>55</v>
      </c>
      <c r="B64" s="9" t="s">
        <v>44</v>
      </c>
      <c r="C64" s="10">
        <v>47897.579999999987</v>
      </c>
      <c r="D64" s="10">
        <f>217258.287035344-C64+21960.5093293014</f>
        <v>191321.2163646454</v>
      </c>
      <c r="E64" s="10">
        <f>C64+D64</f>
        <v>239218.79636464539</v>
      </c>
      <c r="I64" s="10">
        <f>+Abraxas_S!C66+'Aransas Bay_S'!C66+'Country Squire_S'!C66+Laguna_S!C66+'Leon Springs_S'!C66+'Longford Place_S'!C66+'Pelican Isle_S'!C66+'Quiet Village_S'!C66+'Shady Grove_S'!C66+'Texas Landing_S'!C66+'Tri County_S'!C66</f>
        <v>47897.579999999987</v>
      </c>
      <c r="J64" s="10">
        <f>+Abraxas_S!D66+'Aransas Bay_S'!D66+'Country Squire_S'!D66+Laguna_S!D66+'Leon Springs_S'!D66+'Longford Place_S'!D66+'Pelican Isle_S'!D66+'Quiet Village_S'!D66+'Shady Grove_S'!D66+'Texas Landing_S'!D66+'Tri County_S'!D66</f>
        <v>191321.21636464508</v>
      </c>
      <c r="K64" s="10">
        <f>I64+J64</f>
        <v>239218.79636464507</v>
      </c>
      <c r="M64" s="5" t="b">
        <f t="shared" ref="M64:M67" si="21">+ROUND(I64,0)=ROUND(C64,0)</f>
        <v>1</v>
      </c>
      <c r="N64" s="5" t="b">
        <f t="shared" ref="N64:N67" si="22">+ROUND(J64,0)=ROUND(D64,0)</f>
        <v>1</v>
      </c>
      <c r="O64" s="5" t="b">
        <f t="shared" ref="O64:O67" si="23">+ROUND(K64,0)=ROUND(E64,0)</f>
        <v>1</v>
      </c>
    </row>
    <row r="65" spans="1:15" x14ac:dyDescent="0.2">
      <c r="A65" s="3">
        <f t="shared" si="1"/>
        <v>56</v>
      </c>
      <c r="B65" s="9" t="s">
        <v>45</v>
      </c>
      <c r="C65" s="11">
        <v>9026.0370420995077</v>
      </c>
      <c r="D65" s="17">
        <f>+E98</f>
        <v>8843.0522991988692</v>
      </c>
      <c r="E65" s="11">
        <f>C65+D65</f>
        <v>17869.089341298379</v>
      </c>
      <c r="I65" s="11">
        <f>+Abraxas_S!C67+'Aransas Bay_S'!C67+'Country Squire_S'!C67+Laguna_S!C67+'Leon Springs_S'!C67+'Longford Place_S'!C67+'Pelican Isle_S'!C67+'Quiet Village_S'!C67+'Shady Grove_S'!C67+'Texas Landing_S'!C67+'Tri County_S'!C67</f>
        <v>9026.0370420995077</v>
      </c>
      <c r="J65" s="17">
        <f>+Abraxas_S!D67+'Aransas Bay_S'!D67+'Country Squire_S'!D67+Laguna_S!D67+'Leon Springs_S'!D67+'Longford Place_S'!D67+'Pelican Isle_S'!D67+'Quiet Village_S'!D67+'Shady Grove_S'!D67+'Texas Landing_S'!D67+'Tri County_S'!D67</f>
        <v>8843.0522991988673</v>
      </c>
      <c r="K65" s="11">
        <f>I65+J65</f>
        <v>17869.089341298375</v>
      </c>
      <c r="M65" s="5" t="b">
        <f t="shared" si="21"/>
        <v>1</v>
      </c>
      <c r="N65" s="5" t="b">
        <f t="shared" si="22"/>
        <v>1</v>
      </c>
      <c r="O65" s="5" t="b">
        <f t="shared" si="23"/>
        <v>1</v>
      </c>
    </row>
    <row r="66" spans="1:15" x14ac:dyDescent="0.2">
      <c r="A66" s="3">
        <f t="shared" si="1"/>
        <v>57</v>
      </c>
      <c r="B66" s="9" t="s">
        <v>46</v>
      </c>
      <c r="C66" s="17"/>
      <c r="D66" s="17"/>
      <c r="E66" s="17">
        <f>E48</f>
        <v>113293.4491272188</v>
      </c>
      <c r="I66" s="17"/>
      <c r="J66" s="17"/>
      <c r="K66" s="17">
        <f>K48</f>
        <v>113293.44912721882</v>
      </c>
      <c r="M66" s="5" t="b">
        <f t="shared" si="21"/>
        <v>1</v>
      </c>
      <c r="N66" s="5" t="b">
        <f t="shared" si="22"/>
        <v>1</v>
      </c>
      <c r="O66" s="5" t="b">
        <f t="shared" si="23"/>
        <v>1</v>
      </c>
    </row>
    <row r="67" spans="1:15" x14ac:dyDescent="0.2">
      <c r="A67" s="3">
        <f t="shared" si="1"/>
        <v>58</v>
      </c>
      <c r="B67" s="9" t="s">
        <v>47</v>
      </c>
      <c r="C67" s="17"/>
      <c r="D67" s="17"/>
      <c r="E67" s="17">
        <f>E39</f>
        <v>613227.03778829786</v>
      </c>
      <c r="I67" s="17"/>
      <c r="J67" s="17"/>
      <c r="K67" s="17">
        <f>K39</f>
        <v>613227.03778829798</v>
      </c>
      <c r="M67" s="5" t="b">
        <f t="shared" si="21"/>
        <v>1</v>
      </c>
      <c r="N67" s="5" t="b">
        <f t="shared" si="22"/>
        <v>1</v>
      </c>
      <c r="O67" s="5" t="b">
        <f t="shared" si="23"/>
        <v>1</v>
      </c>
    </row>
    <row r="68" spans="1:15" x14ac:dyDescent="0.2">
      <c r="A68" s="3">
        <f t="shared" si="1"/>
        <v>59</v>
      </c>
      <c r="B68" s="9" t="s">
        <v>48</v>
      </c>
      <c r="C68" s="20"/>
      <c r="D68" s="20"/>
      <c r="E68" s="20"/>
      <c r="I68" s="20"/>
      <c r="J68" s="20"/>
      <c r="K68" s="20"/>
    </row>
    <row r="69" spans="1:15" x14ac:dyDescent="0.2">
      <c r="A69" s="3">
        <f t="shared" si="1"/>
        <v>60</v>
      </c>
      <c r="B69" s="33" t="s">
        <v>49</v>
      </c>
      <c r="C69" s="34">
        <f>SUM(C62:C68)</f>
        <v>969328.26953152462</v>
      </c>
      <c r="D69" s="34">
        <f>SUM(D62:D68)</f>
        <v>580244.21313168993</v>
      </c>
      <c r="E69" s="34">
        <f>SUM(E62:E68)</f>
        <v>2276092.9695787313</v>
      </c>
      <c r="I69" s="34">
        <f>SUM(I62:I68)</f>
        <v>969328.26953152462</v>
      </c>
      <c r="J69" s="34">
        <f>SUM(J62:J68)</f>
        <v>580244.21313168947</v>
      </c>
      <c r="K69" s="34">
        <f>SUM(K62:K68)</f>
        <v>2276092.9695787309</v>
      </c>
      <c r="M69" s="5" t="b">
        <f>+ROUND(I69,0)=ROUND(C69,0)</f>
        <v>1</v>
      </c>
      <c r="N69" s="5" t="b">
        <f>+ROUND(J69,0)=ROUND(D69,0)</f>
        <v>1</v>
      </c>
      <c r="O69" s="5" t="b">
        <f>+ROUND(K69,0)=ROUND(E69,0)</f>
        <v>1</v>
      </c>
    </row>
    <row r="70" spans="1:15" x14ac:dyDescent="0.2">
      <c r="A70" s="3">
        <f t="shared" si="1"/>
        <v>61</v>
      </c>
      <c r="B70" s="9" t="s">
        <v>50</v>
      </c>
    </row>
    <row r="71" spans="1:15" x14ac:dyDescent="0.2">
      <c r="A71" s="3">
        <f t="shared" si="1"/>
        <v>62</v>
      </c>
      <c r="B71" s="32" t="s">
        <v>51</v>
      </c>
      <c r="C71" s="13">
        <v>-12800.130000000001</v>
      </c>
      <c r="D71" s="13"/>
      <c r="E71" s="13">
        <f>C71+D71</f>
        <v>-12800.130000000001</v>
      </c>
      <c r="I71" s="13">
        <f>+Abraxas_S!C73+'Aransas Bay_S'!C73+'Country Squire_S'!C73+Laguna_S!C73+'Leon Springs_S'!C73+'Longford Place_S'!C73+'Pelican Isle_S'!C73+'Quiet Village_S'!C73+'Shady Grove_S'!C73+'Texas Landing_S'!C73+'Tri County_S'!C73</f>
        <v>-12800.130000000003</v>
      </c>
      <c r="J71" s="13"/>
      <c r="K71" s="13">
        <f>I71+J71</f>
        <v>-12800.130000000003</v>
      </c>
      <c r="M71" s="5" t="b">
        <f t="shared" ref="M71:M72" si="24">+ROUND(I71,0)=ROUND(C71,0)</f>
        <v>1</v>
      </c>
      <c r="N71" s="5" t="b">
        <f t="shared" ref="N71:N72" si="25">+ROUND(J71,0)=ROUND(D71,0)</f>
        <v>1</v>
      </c>
      <c r="O71" s="5" t="b">
        <f t="shared" ref="O71:O72" si="26">+ROUND(K71,0)=ROUND(E71,0)</f>
        <v>1</v>
      </c>
    </row>
    <row r="72" spans="1:15" x14ac:dyDescent="0.2">
      <c r="A72" s="3">
        <f t="shared" si="1"/>
        <v>63</v>
      </c>
      <c r="B72" s="33" t="s">
        <v>52</v>
      </c>
      <c r="C72" s="34">
        <f>C69+C71</f>
        <v>956528.13953152462</v>
      </c>
      <c r="D72" s="34">
        <f>D69+D71</f>
        <v>580244.21313168993</v>
      </c>
      <c r="E72" s="34">
        <f>E69+E71</f>
        <v>2263292.8395787315</v>
      </c>
      <c r="I72" s="34">
        <f>I69+I71</f>
        <v>956528.13953152462</v>
      </c>
      <c r="J72" s="34">
        <f>J69+J71</f>
        <v>580244.21313168947</v>
      </c>
      <c r="K72" s="34">
        <f>K69+K71</f>
        <v>2263292.839578731</v>
      </c>
      <c r="M72" s="5" t="b">
        <f t="shared" si="24"/>
        <v>1</v>
      </c>
      <c r="N72" s="5" t="b">
        <f t="shared" si="25"/>
        <v>1</v>
      </c>
      <c r="O72" s="5" t="b">
        <f t="shared" si="26"/>
        <v>1</v>
      </c>
    </row>
    <row r="73" spans="1:15" x14ac:dyDescent="0.2">
      <c r="A73" s="3">
        <f t="shared" si="1"/>
        <v>64</v>
      </c>
      <c r="B73" s="9"/>
    </row>
    <row r="74" spans="1:15" x14ac:dyDescent="0.2">
      <c r="A74" s="3">
        <f t="shared" si="1"/>
        <v>65</v>
      </c>
      <c r="B74" s="31" t="s">
        <v>66</v>
      </c>
      <c r="E74" s="35"/>
      <c r="K74" s="35"/>
    </row>
    <row r="75" spans="1:15" x14ac:dyDescent="0.2">
      <c r="A75" s="3">
        <f t="shared" si="1"/>
        <v>66</v>
      </c>
      <c r="B75" s="38" t="s">
        <v>67</v>
      </c>
      <c r="E75" s="40">
        <v>724071.92</v>
      </c>
      <c r="K75" s="40">
        <f>+Abraxas_S!E77+'Aransas Bay_S'!E77+'Country Squire_S'!E77+Laguna_S!E77+'Leon Springs_S'!E77+'Longford Place_S'!E77+'Pelican Isle_S'!E77+'Quiet Village_S'!E77+'Shady Grove_S'!E77+'Texas Landing_S'!E77+'Tri County_S'!E77</f>
        <v>724071.92000000016</v>
      </c>
      <c r="O75" s="5" t="b">
        <f t="shared" ref="O75:O78" si="27">+ROUND(K75,0)=ROUND(E75,0)</f>
        <v>1</v>
      </c>
    </row>
    <row r="76" spans="1:15" x14ac:dyDescent="0.2">
      <c r="A76" s="3">
        <f t="shared" si="1"/>
        <v>67</v>
      </c>
      <c r="B76" s="38" t="s">
        <v>68</v>
      </c>
      <c r="E76" s="11">
        <f>-C71</f>
        <v>12800.130000000001</v>
      </c>
      <c r="K76" s="11">
        <f>-I71</f>
        <v>12800.130000000003</v>
      </c>
      <c r="O76" s="5" t="b">
        <f t="shared" si="27"/>
        <v>1</v>
      </c>
    </row>
    <row r="77" spans="1:15" x14ac:dyDescent="0.2">
      <c r="A77" s="3">
        <f t="shared" si="1"/>
        <v>68</v>
      </c>
      <c r="B77" s="38" t="s">
        <v>72</v>
      </c>
      <c r="E77" s="13">
        <v>0</v>
      </c>
      <c r="K77" s="13">
        <v>0</v>
      </c>
      <c r="O77" s="5" t="b">
        <f t="shared" si="27"/>
        <v>1</v>
      </c>
    </row>
    <row r="78" spans="1:15" x14ac:dyDescent="0.2">
      <c r="A78" s="3">
        <f t="shared" si="1"/>
        <v>69</v>
      </c>
      <c r="B78" s="38" t="s">
        <v>7</v>
      </c>
      <c r="E78" s="40">
        <f>SUM(E75:E77)</f>
        <v>736872.05</v>
      </c>
      <c r="K78" s="40">
        <f>SUM(K75:K77)</f>
        <v>736872.05000000016</v>
      </c>
      <c r="O78" s="5" t="b">
        <f t="shared" si="27"/>
        <v>1</v>
      </c>
    </row>
    <row r="79" spans="1:15" x14ac:dyDescent="0.2">
      <c r="A79" s="3">
        <f t="shared" ref="A79:A90" si="28">A78+1</f>
        <v>70</v>
      </c>
      <c r="B79" s="36"/>
      <c r="E79" s="12"/>
      <c r="K79" s="12"/>
    </row>
    <row r="80" spans="1:15" x14ac:dyDescent="0.2">
      <c r="A80" s="3">
        <f t="shared" si="28"/>
        <v>71</v>
      </c>
      <c r="B80" s="38" t="s">
        <v>69</v>
      </c>
      <c r="E80" s="19">
        <f>E72-E78</f>
        <v>1526420.7895787314</v>
      </c>
      <c r="K80" s="19">
        <f>K72-K78</f>
        <v>1526420.7895787307</v>
      </c>
      <c r="O80" s="5" t="b">
        <f t="shared" ref="O80" si="29">+ROUND(K80,0)=ROUND(E80,0)</f>
        <v>1</v>
      </c>
    </row>
    <row r="81" spans="1:15" x14ac:dyDescent="0.2">
      <c r="A81" s="3">
        <f t="shared" si="28"/>
        <v>72</v>
      </c>
      <c r="B81" s="38" t="s">
        <v>70</v>
      </c>
      <c r="E81" s="39">
        <f>E80/E78</f>
        <v>2.0714868878236476</v>
      </c>
      <c r="K81" s="39">
        <f>K80/K78</f>
        <v>2.0714868878236463</v>
      </c>
    </row>
    <row r="82" spans="1:15" x14ac:dyDescent="0.2">
      <c r="A82" s="3">
        <f t="shared" si="28"/>
        <v>73</v>
      </c>
      <c r="B82" s="37"/>
    </row>
    <row r="83" spans="1:15" x14ac:dyDescent="0.2">
      <c r="A83" s="3">
        <f t="shared" si="28"/>
        <v>74</v>
      </c>
      <c r="B83" s="31" t="s">
        <v>71</v>
      </c>
    </row>
    <row r="84" spans="1:15" x14ac:dyDescent="0.2">
      <c r="A84" s="3">
        <f t="shared" si="28"/>
        <v>75</v>
      </c>
      <c r="B84" s="38" t="s">
        <v>67</v>
      </c>
      <c r="E84" s="40">
        <v>1076900</v>
      </c>
      <c r="K84" s="40">
        <f>+Abraxas_S!E86+'Aransas Bay_S'!E86+'Country Squire_S'!E86+Laguna_S!E86+'Leon Springs_S'!E86+'Longford Place_S'!E86+'Pelican Isle_S'!E86+'Quiet Village_S'!E86+'Shady Grove_S'!E86+'Texas Landing_S'!E86+'Tri County_S'!E86</f>
        <v>1076900.0190821392</v>
      </c>
      <c r="O84" s="5" t="b">
        <f t="shared" ref="O84:O87" si="30">+ROUND(K84,0)=ROUND(E84,0)</f>
        <v>1</v>
      </c>
    </row>
    <row r="85" spans="1:15" x14ac:dyDescent="0.2">
      <c r="A85" s="3">
        <f t="shared" si="28"/>
        <v>76</v>
      </c>
      <c r="B85" s="38" t="s">
        <v>68</v>
      </c>
      <c r="E85" s="11">
        <f>-E71</f>
        <v>12800.130000000001</v>
      </c>
      <c r="K85" s="11">
        <f>-K71</f>
        <v>12800.130000000003</v>
      </c>
      <c r="O85" s="5" t="b">
        <f t="shared" si="30"/>
        <v>1</v>
      </c>
    </row>
    <row r="86" spans="1:15" x14ac:dyDescent="0.2">
      <c r="A86" s="3">
        <f t="shared" si="28"/>
        <v>77</v>
      </c>
      <c r="B86" s="38" t="s">
        <v>72</v>
      </c>
      <c r="E86" s="13">
        <f>E77</f>
        <v>0</v>
      </c>
      <c r="K86" s="13">
        <f>K77</f>
        <v>0</v>
      </c>
      <c r="O86" s="5" t="b">
        <f t="shared" si="30"/>
        <v>1</v>
      </c>
    </row>
    <row r="87" spans="1:15" x14ac:dyDescent="0.2">
      <c r="A87" s="3">
        <f t="shared" si="28"/>
        <v>78</v>
      </c>
      <c r="B87" s="38" t="s">
        <v>7</v>
      </c>
      <c r="E87" s="40">
        <f>SUM(E84:E86)</f>
        <v>1089700.1299999999</v>
      </c>
      <c r="K87" s="40">
        <f>SUM(K84:K86)</f>
        <v>1089700.1490821391</v>
      </c>
      <c r="O87" s="5" t="b">
        <f t="shared" si="30"/>
        <v>1</v>
      </c>
    </row>
    <row r="88" spans="1:15" x14ac:dyDescent="0.2">
      <c r="A88" s="3">
        <f t="shared" si="28"/>
        <v>79</v>
      </c>
      <c r="B88" s="36"/>
      <c r="E88" s="12"/>
      <c r="K88" s="12"/>
    </row>
    <row r="89" spans="1:15" x14ac:dyDescent="0.2">
      <c r="A89" s="3">
        <f t="shared" si="28"/>
        <v>80</v>
      </c>
      <c r="B89" s="38" t="s">
        <v>69</v>
      </c>
      <c r="E89" s="19">
        <f>E72-E87</f>
        <v>1173592.7095787316</v>
      </c>
      <c r="K89" s="19">
        <f>K72-K87</f>
        <v>1173592.6904965919</v>
      </c>
      <c r="O89" s="5" t="b">
        <f t="shared" ref="O89" si="31">+ROUND(K89,0)=ROUND(E89,0)</f>
        <v>1</v>
      </c>
    </row>
    <row r="90" spans="1:15" x14ac:dyDescent="0.2">
      <c r="A90" s="3">
        <f t="shared" si="28"/>
        <v>81</v>
      </c>
      <c r="B90" s="38" t="s">
        <v>70</v>
      </c>
      <c r="E90" s="39">
        <f>E89/E87</f>
        <v>1.0769868491974317</v>
      </c>
      <c r="K90" s="39">
        <f>K89/K87</f>
        <v>1.0769868128265523</v>
      </c>
    </row>
    <row r="91" spans="1:15" x14ac:dyDescent="0.2">
      <c r="E91" s="39"/>
      <c r="K91" s="39"/>
    </row>
    <row r="92" spans="1:15" x14ac:dyDescent="0.2">
      <c r="B92" s="5" t="s">
        <v>207</v>
      </c>
      <c r="E92" s="34"/>
      <c r="H92" s="5" t="s">
        <v>207</v>
      </c>
      <c r="K92" s="34"/>
    </row>
    <row r="93" spans="1:15" x14ac:dyDescent="0.2">
      <c r="B93" s="29" t="s">
        <v>8</v>
      </c>
      <c r="E93" s="19">
        <v>2371.4870420995076</v>
      </c>
      <c r="H93" s="29" t="s">
        <v>8</v>
      </c>
      <c r="K93" s="19">
        <f>+Abraxas_S!E95+'Aransas Bay_S'!E95+'Country Squire_S'!E95+Laguna_S!E95+'Leon Springs_S'!E95+'Longford Place_S'!E95+'Pelican Isle_S'!E95+'Quiet Village_S'!E95+'Shady Grove_S'!E95+'Texas Landing_S'!E95+'Tri County_S'!E95</f>
        <v>2371.4870420995076</v>
      </c>
      <c r="O93" s="5" t="b">
        <f t="shared" ref="O93:O98" si="32">+ROUND(K93,0)=ROUND(E93,0)</f>
        <v>1</v>
      </c>
    </row>
    <row r="94" spans="1:15" x14ac:dyDescent="0.2">
      <c r="B94" s="29" t="s">
        <v>208</v>
      </c>
      <c r="E94" s="96">
        <v>5.0000000000000001E-3</v>
      </c>
      <c r="H94" s="29" t="s">
        <v>208</v>
      </c>
      <c r="K94" s="96">
        <v>5.0000000000000001E-3</v>
      </c>
      <c r="O94" s="5" t="b">
        <f t="shared" si="32"/>
        <v>1</v>
      </c>
    </row>
    <row r="95" spans="1:15" x14ac:dyDescent="0.2">
      <c r="B95" s="29" t="s">
        <v>209</v>
      </c>
      <c r="E95" s="34">
        <f>+E72</f>
        <v>2263292.8395787315</v>
      </c>
      <c r="H95" s="29" t="s">
        <v>209</v>
      </c>
      <c r="K95" s="34">
        <f>+Abraxas_S!E97+'Aransas Bay_S'!E97+'Country Squire_S'!E97+Laguna_S!E97+'Leon Springs_S'!E97+'Longford Place_S'!E97+'Pelican Isle_S'!E97+'Quiet Village_S'!E97+'Shady Grove_S'!E97+'Texas Landing_S'!E97+'Tri County_S'!E97</f>
        <v>2263292.8395787305</v>
      </c>
      <c r="O95" s="5" t="b">
        <f t="shared" si="32"/>
        <v>1</v>
      </c>
    </row>
    <row r="96" spans="1:15" x14ac:dyDescent="0.2">
      <c r="B96" s="29" t="s">
        <v>210</v>
      </c>
      <c r="E96" s="19">
        <v>2231693.3289183769</v>
      </c>
      <c r="H96" s="29" t="s">
        <v>210</v>
      </c>
      <c r="K96" s="19">
        <f>+Abraxas_S!E98+'Aransas Bay_S'!E98+'Country Squire_S'!E98+Laguna_S!E98+'Leon Springs_S'!E98+'Longford Place_S'!E98+'Pelican Isle_S'!E98+'Quiet Village_S'!E98+'Shady Grove_S'!E98+'Texas Landing_S'!E98+'Tri County_S'!E98</f>
        <v>2231693.3289183769</v>
      </c>
      <c r="O96" s="5" t="b">
        <f t="shared" si="32"/>
        <v>1</v>
      </c>
    </row>
    <row r="97" spans="2:15" x14ac:dyDescent="0.2">
      <c r="B97" s="29" t="s">
        <v>207</v>
      </c>
      <c r="E97" s="34">
        <f>+(E96*E94)*(1/(1-E94))</f>
        <v>11214.539341298376</v>
      </c>
      <c r="H97" s="29" t="s">
        <v>207</v>
      </c>
      <c r="K97" s="34">
        <f>+Abraxas_S!E99+'Aransas Bay_S'!E99+'Country Squire_S'!E99+Laguna_S!E99+'Leon Springs_S'!E99+'Longford Place_S'!E99+'Pelican Isle_S'!E99+'Quiet Village_S'!E99+'Shady Grove_S'!E99+'Texas Landing_S'!E99+'Tri County_S'!E99</f>
        <v>11214.539341298374</v>
      </c>
      <c r="O97" s="5" t="b">
        <f t="shared" si="32"/>
        <v>1</v>
      </c>
    </row>
    <row r="98" spans="2:15" x14ac:dyDescent="0.2">
      <c r="B98" s="29" t="s">
        <v>212</v>
      </c>
      <c r="E98" s="34">
        <f>+E97-E93</f>
        <v>8843.0522991988692</v>
      </c>
      <c r="H98" s="29" t="s">
        <v>212</v>
      </c>
      <c r="K98" s="34">
        <f>+Abraxas_S!E100+'Aransas Bay_S'!E100+'Country Squire_S'!E100+Laguna_S!E100+'Leon Springs_S'!E100+'Longford Place_S'!E100+'Pelican Isle_S'!E100+'Quiet Village_S'!E100+'Shady Grove_S'!E100+'Texas Landing_S'!E100+'Tri County_S'!E100</f>
        <v>8843.0522991988673</v>
      </c>
      <c r="O98" s="5" t="b">
        <f t="shared" si="32"/>
        <v>1</v>
      </c>
    </row>
    <row r="100" spans="2:15" x14ac:dyDescent="0.2">
      <c r="B100" s="5" t="s">
        <v>211</v>
      </c>
      <c r="H100" s="5" t="s">
        <v>211</v>
      </c>
    </row>
    <row r="101" spans="2:15" x14ac:dyDescent="0.2">
      <c r="B101" s="29" t="s">
        <v>8</v>
      </c>
      <c r="E101" s="19">
        <f>+C57</f>
        <v>0</v>
      </c>
      <c r="H101" s="29" t="s">
        <v>8</v>
      </c>
      <c r="K101" s="19">
        <f>+Abraxas_S!E103+'Aransas Bay_S'!E103+'Country Squire_S'!E103+Laguna_S!E103+'Leon Springs_S'!E103+'Longford Place_S'!E103+'Pelican Isle_S'!E103+'Quiet Village_S'!E103+'Shady Grove_S'!E103+'Texas Landing_S'!E103+'Tri County_S'!E103</f>
        <v>0</v>
      </c>
      <c r="O101" s="5" t="b">
        <f t="shared" ref="O101:O106" si="33">+ROUND(K101,0)=ROUND(E101,0)</f>
        <v>1</v>
      </c>
    </row>
    <row r="102" spans="2:15" x14ac:dyDescent="0.2">
      <c r="B102" s="29" t="s">
        <v>208</v>
      </c>
      <c r="E102" s="96">
        <v>0.01</v>
      </c>
      <c r="H102" s="29" t="s">
        <v>208</v>
      </c>
      <c r="K102" s="96">
        <v>0.01</v>
      </c>
      <c r="O102" s="5" t="b">
        <f t="shared" si="33"/>
        <v>1</v>
      </c>
    </row>
    <row r="103" spans="2:15" x14ac:dyDescent="0.2">
      <c r="B103" s="29" t="s">
        <v>209</v>
      </c>
      <c r="E103" s="34">
        <f>+E72</f>
        <v>2263292.8395787315</v>
      </c>
      <c r="H103" s="29" t="s">
        <v>209</v>
      </c>
      <c r="K103" s="34">
        <f>+Abraxas_S!E105+'Aransas Bay_S'!E105+'Country Squire_S'!E105+Laguna_S!E105+'Leon Springs_S'!E105+'Longford Place_S'!E105+'Pelican Isle_S'!E105+'Quiet Village_S'!E105+'Shady Grove_S'!E105+'Texas Landing_S'!E105+'Tri County_S'!E105</f>
        <v>2263292.8395787305</v>
      </c>
      <c r="O103" s="5" t="b">
        <f t="shared" si="33"/>
        <v>1</v>
      </c>
    </row>
    <row r="104" spans="2:15" x14ac:dyDescent="0.2">
      <c r="B104" s="29" t="s">
        <v>210</v>
      </c>
      <c r="E104" s="19">
        <v>2231693.3289183769</v>
      </c>
      <c r="H104" s="29" t="s">
        <v>210</v>
      </c>
      <c r="K104" s="19">
        <f>+Abraxas_S!E106+'Aransas Bay_S'!E106+'Country Squire_S'!E106+Laguna_S!E106+'Leon Springs_S'!E106+'Longford Place_S'!E106+'Pelican Isle_S'!E106+'Quiet Village_S'!E106+'Shady Grove_S'!E106+'Texas Landing_S'!E106+'Tri County_S'!E106</f>
        <v>2231693.3289183769</v>
      </c>
      <c r="O104" s="5" t="b">
        <f t="shared" si="33"/>
        <v>1</v>
      </c>
    </row>
    <row r="105" spans="2:15" x14ac:dyDescent="0.2">
      <c r="B105" s="29" t="s">
        <v>211</v>
      </c>
      <c r="E105" s="34">
        <f>+(E104*E102)*(1/(1-E102))</f>
        <v>22542.356857761384</v>
      </c>
      <c r="H105" s="29" t="s">
        <v>211</v>
      </c>
      <c r="K105" s="34">
        <f>+Abraxas_S!E107+'Aransas Bay_S'!E107+'Country Squire_S'!E107+Laguna_S!E107+'Leon Springs_S'!E107+'Longford Place_S'!E107+'Pelican Isle_S'!E107+'Quiet Village_S'!E107+'Shady Grove_S'!E107+'Texas Landing_S'!E107+'Tri County_S'!E107</f>
        <v>22542.356857761384</v>
      </c>
      <c r="O105" s="5" t="b">
        <f t="shared" si="33"/>
        <v>1</v>
      </c>
    </row>
    <row r="106" spans="2:15" x14ac:dyDescent="0.2">
      <c r="B106" s="29" t="s">
        <v>212</v>
      </c>
      <c r="E106" s="34">
        <f>+E105-E101</f>
        <v>22542.356857761384</v>
      </c>
      <c r="H106" s="29" t="s">
        <v>212</v>
      </c>
      <c r="K106" s="34">
        <f>+Abraxas_S!E108+'Aransas Bay_S'!E108+'Country Squire_S'!E108+Laguna_S!E108+'Leon Springs_S'!E108+'Longford Place_S'!E108+'Pelican Isle_S'!E108+'Quiet Village_S'!E108+'Shady Grove_S'!E108+'Texas Landing_S'!E108+'Tri County_S'!E108</f>
        <v>22542.356857761384</v>
      </c>
      <c r="O106" s="5" t="b">
        <f t="shared" si="33"/>
        <v>1</v>
      </c>
    </row>
  </sheetData>
  <conditionalFormatting sqref="M10:O12 M16:O16 M19:O22 O39 O42 O44 O46 O48 M64:O67 M69:O69 M71:O72 O75:O78 O80 O84:O87 O89 M51:O62">
    <cfRule type="cellIs" dxfId="4" priority="4" operator="equal">
      <formula>FALSE</formula>
    </cfRule>
  </conditionalFormatting>
  <conditionalFormatting sqref="O93">
    <cfRule type="cellIs" dxfId="3" priority="3" operator="equal">
      <formula>FALSE</formula>
    </cfRule>
  </conditionalFormatting>
  <conditionalFormatting sqref="O94:O98">
    <cfRule type="cellIs" dxfId="2" priority="2" operator="equal">
      <formula>FALSE</formula>
    </cfRule>
  </conditionalFormatting>
  <conditionalFormatting sqref="O101:O106">
    <cfRule type="cellIs" dxfId="1" priority="1" operator="equal">
      <formula>FALSE</formula>
    </cfRule>
  </conditionalFormatting>
  <pageMargins left="0.7" right="0.7" top="0.75" bottom="0.75" header="0.3" footer="0.3"/>
  <pageSetup scale="92" fitToHeight="0" orientation="portrait" r:id="rId1"/>
  <headerFooter>
    <oddHeader>&amp;R&amp;A
DRAFT - NOT FOR PUBLIC DISTRIBUTION</oddHeader>
    <oddFooter>&amp;CPage &amp;P of &amp;N</oddFooter>
  </headerFooter>
  <rowBreaks count="1" manualBreakCount="1">
    <brk id="4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0C871-8A99-48FF-92D4-ED1647708C39}">
  <sheetPr codeName="Sheet7">
    <pageSetUpPr fitToPage="1"/>
  </sheetPr>
  <dimension ref="A1:D23"/>
  <sheetViews>
    <sheetView workbookViewId="0">
      <selection activeCell="G14" sqref="G14:G15"/>
    </sheetView>
  </sheetViews>
  <sheetFormatPr defaultRowHeight="15" x14ac:dyDescent="0.25"/>
  <cols>
    <col min="1" max="1" width="42" bestFit="1" customWidth="1"/>
    <col min="2" max="2" width="17.140625" customWidth="1"/>
  </cols>
  <sheetData>
    <row r="1" spans="1:4" x14ac:dyDescent="0.25">
      <c r="A1" s="1" t="s">
        <v>53</v>
      </c>
    </row>
    <row r="2" spans="1:4" x14ac:dyDescent="0.25">
      <c r="A2" s="1" t="s">
        <v>216</v>
      </c>
    </row>
    <row r="3" spans="1:4" x14ac:dyDescent="0.25">
      <c r="A3" s="1" t="s">
        <v>111</v>
      </c>
    </row>
    <row r="4" spans="1:4" x14ac:dyDescent="0.25">
      <c r="B4" s="44" t="s">
        <v>105</v>
      </c>
    </row>
    <row r="5" spans="1:4" x14ac:dyDescent="0.25">
      <c r="B5" s="48" t="s">
        <v>84</v>
      </c>
    </row>
    <row r="6" spans="1:4" x14ac:dyDescent="0.25">
      <c r="A6" s="41" t="s">
        <v>84</v>
      </c>
    </row>
    <row r="7" spans="1:4" x14ac:dyDescent="0.25">
      <c r="A7" s="42" t="s">
        <v>112</v>
      </c>
      <c r="B7" s="50">
        <f>ROUND(Sewer!E72/'Sewer Rate Proof'!B10/12,2)</f>
        <v>68.510000000000005</v>
      </c>
    </row>
    <row r="9" spans="1:4" x14ac:dyDescent="0.25">
      <c r="A9" s="41" t="s">
        <v>96</v>
      </c>
    </row>
    <row r="10" spans="1:4" x14ac:dyDescent="0.25">
      <c r="A10" s="42" t="s">
        <v>97</v>
      </c>
      <c r="B10" s="46">
        <v>2753</v>
      </c>
      <c r="D10" t="b">
        <f>+B10=Abraxas_S!I16+'Aransas Bay_S'!I16+'Country Squire_S'!I16+Laguna_S!I16+'Leon Springs_S'!I16+'Longford Place_S'!I16+'Pelican Isle_S'!I16+'Quiet Village_S'!I16+'Shady Grove_S'!I16+'Texas Landing_S'!I16+'Tri County_S'!I16</f>
        <v>1</v>
      </c>
    </row>
    <row r="12" spans="1:4" x14ac:dyDescent="0.25">
      <c r="A12" s="41" t="s">
        <v>98</v>
      </c>
    </row>
    <row r="13" spans="1:4" x14ac:dyDescent="0.25">
      <c r="A13" s="42" t="s">
        <v>99</v>
      </c>
      <c r="B13" s="52">
        <f>B7*B10*12</f>
        <v>2263296.3600000003</v>
      </c>
    </row>
    <row r="15" spans="1:4" x14ac:dyDescent="0.25">
      <c r="A15" t="s">
        <v>101</v>
      </c>
      <c r="B15" s="52">
        <f>B13</f>
        <v>2263296.3600000003</v>
      </c>
    </row>
    <row r="16" spans="1:4" x14ac:dyDescent="0.25">
      <c r="A16" t="s">
        <v>52</v>
      </c>
      <c r="B16" s="47">
        <f>Sewer!E72</f>
        <v>2263292.8395787315</v>
      </c>
    </row>
    <row r="17" spans="1:2" x14ac:dyDescent="0.25">
      <c r="A17" t="s">
        <v>102</v>
      </c>
      <c r="B17" s="52">
        <f>B15-B16</f>
        <v>3.5204212688840926</v>
      </c>
    </row>
    <row r="18" spans="1:2" x14ac:dyDescent="0.25">
      <c r="A18" t="s">
        <v>103</v>
      </c>
      <c r="B18" s="54">
        <f>B17/B16</f>
        <v>1.5554422332460308E-6</v>
      </c>
    </row>
    <row r="21" spans="1:2" x14ac:dyDescent="0.25">
      <c r="A21" t="s">
        <v>108</v>
      </c>
    </row>
    <row r="22" spans="1:2" x14ac:dyDescent="0.25">
      <c r="A22" s="42" t="s">
        <v>109</v>
      </c>
      <c r="B22" s="53">
        <f>B7</f>
        <v>68.510000000000005</v>
      </c>
    </row>
    <row r="23" spans="1:2" x14ac:dyDescent="0.25">
      <c r="A23" s="42" t="s">
        <v>110</v>
      </c>
      <c r="B23" s="53">
        <f>B7</f>
        <v>68.510000000000005</v>
      </c>
    </row>
  </sheetData>
  <conditionalFormatting sqref="D10">
    <cfRule type="cellIs" dxfId="0" priority="1" operator="equal">
      <formula>FALSE</formula>
    </cfRule>
  </conditionalFormatting>
  <printOptions horizontalCentered="1"/>
  <pageMargins left="0.7" right="0.7" top="0.75" bottom="0.75" header="0.3" footer="0.3"/>
  <pageSetup orientation="portrait" r:id="rId1"/>
  <headerFooter>
    <oddHeader>&amp;RDRAFT - NOT FOR PUBLIC DISTRIBUTION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8EAE3-D14D-4538-B2F2-3B5508FCB08E}">
  <sheetPr codeName="Sheet8">
    <pageSetUpPr fitToPage="1"/>
  </sheetPr>
  <dimension ref="A1:N43"/>
  <sheetViews>
    <sheetView workbookViewId="0">
      <selection activeCell="G14" sqref="G14:G15"/>
    </sheetView>
  </sheetViews>
  <sheetFormatPr defaultRowHeight="15" x14ac:dyDescent="0.25"/>
  <cols>
    <col min="1" max="1" width="42" bestFit="1" customWidth="1"/>
    <col min="2" max="13" width="17.140625" customWidth="1"/>
  </cols>
  <sheetData>
    <row r="1" spans="1:14" x14ac:dyDescent="0.25">
      <c r="A1" s="1" t="s">
        <v>53</v>
      </c>
    </row>
    <row r="2" spans="1:14" x14ac:dyDescent="0.25">
      <c r="A2" s="1" t="s">
        <v>216</v>
      </c>
    </row>
    <row r="3" spans="1:14" x14ac:dyDescent="0.25">
      <c r="A3" s="1" t="s">
        <v>220</v>
      </c>
    </row>
    <row r="4" spans="1:14" x14ac:dyDescent="0.25">
      <c r="B4" s="44" t="s">
        <v>166</v>
      </c>
      <c r="C4" s="44" t="s">
        <v>154</v>
      </c>
      <c r="D4" s="44" t="s">
        <v>155</v>
      </c>
      <c r="E4" s="44" t="s">
        <v>156</v>
      </c>
      <c r="F4" s="44" t="s">
        <v>157</v>
      </c>
      <c r="G4" s="44" t="s">
        <v>158</v>
      </c>
      <c r="H4" s="44" t="s">
        <v>159</v>
      </c>
      <c r="I4" s="44" t="s">
        <v>160</v>
      </c>
      <c r="J4" s="44" t="s">
        <v>161</v>
      </c>
      <c r="K4" s="44" t="s">
        <v>162</v>
      </c>
      <c r="L4" s="44" t="s">
        <v>163</v>
      </c>
      <c r="M4" s="44" t="s">
        <v>164</v>
      </c>
    </row>
    <row r="5" spans="1:14" x14ac:dyDescent="0.25">
      <c r="B5" s="48" t="s">
        <v>84</v>
      </c>
      <c r="C5" s="48" t="s">
        <v>84</v>
      </c>
      <c r="D5" s="48" t="s">
        <v>84</v>
      </c>
      <c r="E5" s="48" t="s">
        <v>84</v>
      </c>
      <c r="F5" s="48" t="s">
        <v>84</v>
      </c>
      <c r="G5" s="48" t="s">
        <v>84</v>
      </c>
      <c r="H5" s="48" t="s">
        <v>84</v>
      </c>
      <c r="I5" s="48" t="s">
        <v>84</v>
      </c>
      <c r="J5" s="48" t="s">
        <v>84</v>
      </c>
      <c r="K5" s="48" t="s">
        <v>84</v>
      </c>
      <c r="L5" s="48" t="s">
        <v>84</v>
      </c>
      <c r="M5" s="48" t="s">
        <v>84</v>
      </c>
    </row>
    <row r="6" spans="1:14" x14ac:dyDescent="0.25">
      <c r="A6" s="41" t="s">
        <v>84</v>
      </c>
    </row>
    <row r="7" spans="1:14" x14ac:dyDescent="0.25">
      <c r="A7" s="42" t="s">
        <v>112</v>
      </c>
      <c r="B7" s="50">
        <f>+'Sewer Rate Proof'!B7</f>
        <v>68.510000000000005</v>
      </c>
      <c r="C7" s="50">
        <f>+Abraxas_S!I13</f>
        <v>61.1</v>
      </c>
      <c r="D7" s="50">
        <f>+'Aransas Bay_S'!I13</f>
        <v>70.5</v>
      </c>
      <c r="E7" s="50">
        <f>+'Country Squire_S'!I13</f>
        <v>71.89</v>
      </c>
      <c r="F7" s="50">
        <f>+Laguna_S!I13</f>
        <v>568.59</v>
      </c>
      <c r="G7" s="50">
        <f>+'Leon Springs_S'!I13</f>
        <v>79.260000000000005</v>
      </c>
      <c r="H7" s="50">
        <f>+'Longford Place_S'!I13</f>
        <v>95.36</v>
      </c>
      <c r="I7" s="50">
        <f>+'Pelican Isle_S'!I13</f>
        <v>57.62</v>
      </c>
      <c r="J7" s="50">
        <f>+'Quiet Village_S'!I13</f>
        <v>44.03</v>
      </c>
      <c r="K7" s="50">
        <f>+'Shady Grove_S'!I13</f>
        <v>122.15</v>
      </c>
      <c r="L7" s="50">
        <f>+'Texas Landing_S'!I13</f>
        <v>139.47</v>
      </c>
      <c r="M7" s="50">
        <f>+'Tri County_S'!I13</f>
        <v>20.58</v>
      </c>
    </row>
    <row r="9" spans="1:14" x14ac:dyDescent="0.25">
      <c r="A9" s="41" t="s">
        <v>96</v>
      </c>
    </row>
    <row r="10" spans="1:14" x14ac:dyDescent="0.25">
      <c r="A10" s="42" t="s">
        <v>97</v>
      </c>
      <c r="B10" s="46">
        <f>+'Sewer Rate Proof'!B10</f>
        <v>2753</v>
      </c>
      <c r="C10" s="46">
        <f>+Abraxas_S!I16</f>
        <v>237</v>
      </c>
      <c r="D10" s="46">
        <f>+'Aransas Bay_S'!I16</f>
        <v>36</v>
      </c>
      <c r="E10" s="46">
        <f>+'Country Squire_S'!I16</f>
        <v>239</v>
      </c>
      <c r="F10" s="46">
        <f>+Laguna_S!I16</f>
        <v>7</v>
      </c>
      <c r="G10" s="46">
        <f>+'Leon Springs_S'!I16</f>
        <v>1249</v>
      </c>
      <c r="H10" s="46">
        <f>+'Longford Place_S'!I16</f>
        <v>99</v>
      </c>
      <c r="I10" s="46">
        <f>+'Pelican Isle_S'!I16</f>
        <v>134</v>
      </c>
      <c r="J10" s="46">
        <f>+'Quiet Village_S'!I16</f>
        <v>171</v>
      </c>
      <c r="K10" s="46">
        <f>+'Shady Grove_S'!I16</f>
        <v>11</v>
      </c>
      <c r="L10" s="46">
        <f>+'Texas Landing_S'!I16</f>
        <v>115</v>
      </c>
      <c r="M10" s="46">
        <f>+'Tri County_S'!I16</f>
        <v>455</v>
      </c>
      <c r="N10" t="b">
        <f>+SUM(C10:M10)=B10</f>
        <v>1</v>
      </c>
    </row>
    <row r="11" spans="1:14" x14ac:dyDescent="0.25">
      <c r="B11" s="93"/>
    </row>
    <row r="12" spans="1:14" x14ac:dyDescent="0.25">
      <c r="A12" s="41" t="s">
        <v>98</v>
      </c>
    </row>
    <row r="13" spans="1:14" x14ac:dyDescent="0.25">
      <c r="A13" s="42" t="s">
        <v>99</v>
      </c>
      <c r="B13" s="52">
        <f>B7*B10*12</f>
        <v>2263296.3600000003</v>
      </c>
      <c r="C13" s="52">
        <f t="shared" ref="C13:M13" si="0">C7*C10*12</f>
        <v>173768.40000000002</v>
      </c>
      <c r="D13" s="52">
        <f t="shared" si="0"/>
        <v>30456</v>
      </c>
      <c r="E13" s="52">
        <f t="shared" si="0"/>
        <v>206180.52</v>
      </c>
      <c r="F13" s="52">
        <f t="shared" si="0"/>
        <v>47761.56</v>
      </c>
      <c r="G13" s="52">
        <f t="shared" si="0"/>
        <v>1187948.8800000001</v>
      </c>
      <c r="H13" s="52">
        <f t="shared" si="0"/>
        <v>113287.67999999999</v>
      </c>
      <c r="I13" s="52">
        <f t="shared" si="0"/>
        <v>92652.959999999992</v>
      </c>
      <c r="J13" s="52">
        <f t="shared" si="0"/>
        <v>90349.56</v>
      </c>
      <c r="K13" s="52">
        <f t="shared" si="0"/>
        <v>16123.800000000001</v>
      </c>
      <c r="L13" s="52">
        <f t="shared" si="0"/>
        <v>192468.59999999998</v>
      </c>
      <c r="M13" s="52">
        <f t="shared" si="0"/>
        <v>112366.79999999999</v>
      </c>
    </row>
    <row r="15" spans="1:14" x14ac:dyDescent="0.25">
      <c r="A15" t="s">
        <v>101</v>
      </c>
      <c r="B15" s="52">
        <f>B13</f>
        <v>2263296.3600000003</v>
      </c>
      <c r="C15" s="52">
        <f t="shared" ref="C15:M15" si="1">C13</f>
        <v>173768.40000000002</v>
      </c>
      <c r="D15" s="52">
        <f t="shared" si="1"/>
        <v>30456</v>
      </c>
      <c r="E15" s="52">
        <f t="shared" si="1"/>
        <v>206180.52</v>
      </c>
      <c r="F15" s="52">
        <f t="shared" si="1"/>
        <v>47761.56</v>
      </c>
      <c r="G15" s="52">
        <f t="shared" si="1"/>
        <v>1187948.8800000001</v>
      </c>
      <c r="H15" s="52">
        <f t="shared" si="1"/>
        <v>113287.67999999999</v>
      </c>
      <c r="I15" s="52">
        <f t="shared" si="1"/>
        <v>92652.959999999992</v>
      </c>
      <c r="J15" s="52">
        <f t="shared" si="1"/>
        <v>90349.56</v>
      </c>
      <c r="K15" s="52">
        <f t="shared" si="1"/>
        <v>16123.800000000001</v>
      </c>
      <c r="L15" s="52">
        <f t="shared" si="1"/>
        <v>192468.59999999998</v>
      </c>
      <c r="M15" s="52">
        <f t="shared" si="1"/>
        <v>112366.79999999999</v>
      </c>
    </row>
    <row r="16" spans="1:14" x14ac:dyDescent="0.25">
      <c r="A16" t="s">
        <v>52</v>
      </c>
      <c r="B16" s="47">
        <f>+'Sewer Rate Proof'!B16</f>
        <v>2263292.8395787315</v>
      </c>
      <c r="C16" s="47">
        <f>+Abraxas_S!I22</f>
        <v>173782.05681805906</v>
      </c>
      <c r="D16" s="47">
        <f>+'Aransas Bay_S'!I22</f>
        <v>30454.514371251917</v>
      </c>
      <c r="E16" s="47">
        <f>+'Country Squire_S'!I22</f>
        <v>206167.42102822487</v>
      </c>
      <c r="F16" s="47">
        <f>+Laguna_S!I22</f>
        <v>47761.274442751346</v>
      </c>
      <c r="G16" s="47">
        <f>+'Leon Springs_S'!I22</f>
        <v>1187882.8947019312</v>
      </c>
      <c r="H16" s="47">
        <f>+'Longford Place_S'!I22</f>
        <v>113282.1672568854</v>
      </c>
      <c r="I16" s="47">
        <f>+'Pelican Isle_S'!I22</f>
        <v>92654.912279589189</v>
      </c>
      <c r="J16" s="47">
        <f>+'Quiet Village_S'!I22</f>
        <v>90358.353712135999</v>
      </c>
      <c r="K16" s="47">
        <f>+'Shady Grove_S'!I22</f>
        <v>16124.15409926219</v>
      </c>
      <c r="L16" s="47">
        <f>+'Texas Landing_S'!I22</f>
        <v>192470.9539950265</v>
      </c>
      <c r="M16" s="47">
        <f>+'Tri County_S'!I22</f>
        <v>112354.136873613</v>
      </c>
      <c r="N16" t="b">
        <f>+SUM(C16:M16)=B16</f>
        <v>1</v>
      </c>
    </row>
    <row r="17" spans="1:13" x14ac:dyDescent="0.25">
      <c r="A17" t="s">
        <v>102</v>
      </c>
      <c r="B17" s="52">
        <f>B15-B16</f>
        <v>3.5204212688840926</v>
      </c>
      <c r="C17" s="52">
        <f t="shared" ref="C17:M17" si="2">C15-C16</f>
        <v>-13.656818059040233</v>
      </c>
      <c r="D17" s="52">
        <f t="shared" si="2"/>
        <v>1.4856287480833998</v>
      </c>
      <c r="E17" s="52">
        <f t="shared" si="2"/>
        <v>13.098971775121754</v>
      </c>
      <c r="F17" s="52">
        <f t="shared" si="2"/>
        <v>0.28555724865145748</v>
      </c>
      <c r="G17" s="52">
        <f t="shared" si="2"/>
        <v>65.985298068961129</v>
      </c>
      <c r="H17" s="52">
        <f t="shared" si="2"/>
        <v>5.5127431145956507</v>
      </c>
      <c r="I17" s="52">
        <f t="shared" si="2"/>
        <v>-1.9522795891971327</v>
      </c>
      <c r="J17" s="52">
        <f t="shared" si="2"/>
        <v>-8.7937121360009769</v>
      </c>
      <c r="K17" s="52">
        <f t="shared" si="2"/>
        <v>-0.35409926218926557</v>
      </c>
      <c r="L17" s="52">
        <f t="shared" si="2"/>
        <v>-2.3539950265258085</v>
      </c>
      <c r="M17" s="52">
        <f t="shared" si="2"/>
        <v>12.663126386993099</v>
      </c>
    </row>
    <row r="18" spans="1:13" x14ac:dyDescent="0.25">
      <c r="A18" t="s">
        <v>103</v>
      </c>
      <c r="B18" s="54">
        <f>B17/B16</f>
        <v>1.5554422332460308E-6</v>
      </c>
      <c r="C18" s="54">
        <f t="shared" ref="C18:M18" si="3">C17/C16</f>
        <v>-7.8585892635269148E-5</v>
      </c>
      <c r="D18" s="54">
        <f t="shared" si="3"/>
        <v>4.8781889278319459E-5</v>
      </c>
      <c r="E18" s="54">
        <f t="shared" si="3"/>
        <v>6.353560475167641E-5</v>
      </c>
      <c r="F18" s="54">
        <f t="shared" si="3"/>
        <v>5.9788448273870563E-6</v>
      </c>
      <c r="G18" s="54">
        <f t="shared" si="3"/>
        <v>5.554865581722048E-5</v>
      </c>
      <c r="H18" s="54">
        <f t="shared" si="3"/>
        <v>4.8663821041617484E-5</v>
      </c>
      <c r="I18" s="54">
        <f t="shared" si="3"/>
        <v>-2.1070438049804268E-5</v>
      </c>
      <c r="J18" s="54">
        <f t="shared" si="3"/>
        <v>-9.7320411171013805E-5</v>
      </c>
      <c r="K18" s="54">
        <f t="shared" si="3"/>
        <v>-2.1960796207316603E-5</v>
      </c>
      <c r="L18" s="54">
        <f t="shared" si="3"/>
        <v>-1.2230391015709499E-5</v>
      </c>
      <c r="M18" s="54">
        <f t="shared" si="3"/>
        <v>1.1270725528547144E-4</v>
      </c>
    </row>
    <row r="20" spans="1:13" x14ac:dyDescent="0.25">
      <c r="B20">
        <f>+B22*12</f>
        <v>822.12000000000012</v>
      </c>
      <c r="C20">
        <f t="shared" ref="C20:M20" si="4">+C22*12</f>
        <v>733.2</v>
      </c>
      <c r="D20">
        <f t="shared" si="4"/>
        <v>846</v>
      </c>
      <c r="E20">
        <f t="shared" si="4"/>
        <v>862.68000000000006</v>
      </c>
      <c r="F20">
        <f t="shared" si="4"/>
        <v>6823.08</v>
      </c>
      <c r="G20">
        <f t="shared" si="4"/>
        <v>951.12000000000012</v>
      </c>
      <c r="H20">
        <f t="shared" si="4"/>
        <v>1144.32</v>
      </c>
      <c r="I20">
        <f t="shared" si="4"/>
        <v>691.43999999999994</v>
      </c>
      <c r="J20">
        <f t="shared" si="4"/>
        <v>528.36</v>
      </c>
      <c r="K20">
        <f t="shared" si="4"/>
        <v>1465.8000000000002</v>
      </c>
      <c r="L20">
        <f t="shared" si="4"/>
        <v>1673.6399999999999</v>
      </c>
      <c r="M20">
        <f t="shared" si="4"/>
        <v>246.95999999999998</v>
      </c>
    </row>
    <row r="21" spans="1:13" x14ac:dyDescent="0.25">
      <c r="A21" t="s">
        <v>167</v>
      </c>
    </row>
    <row r="22" spans="1:13" x14ac:dyDescent="0.25">
      <c r="A22" s="42" t="s">
        <v>109</v>
      </c>
      <c r="B22" s="53">
        <f>B7</f>
        <v>68.510000000000005</v>
      </c>
      <c r="C22" s="53">
        <f t="shared" ref="C22:M22" si="5">C7</f>
        <v>61.1</v>
      </c>
      <c r="D22" s="53">
        <f t="shared" si="5"/>
        <v>70.5</v>
      </c>
      <c r="E22" s="53">
        <f t="shared" si="5"/>
        <v>71.89</v>
      </c>
      <c r="F22" s="53">
        <f t="shared" si="5"/>
        <v>568.59</v>
      </c>
      <c r="G22" s="53">
        <f t="shared" si="5"/>
        <v>79.260000000000005</v>
      </c>
      <c r="H22" s="53">
        <f t="shared" si="5"/>
        <v>95.36</v>
      </c>
      <c r="I22" s="53">
        <f t="shared" si="5"/>
        <v>57.62</v>
      </c>
      <c r="J22" s="53">
        <f t="shared" si="5"/>
        <v>44.03</v>
      </c>
      <c r="K22" s="53">
        <f t="shared" si="5"/>
        <v>122.15</v>
      </c>
      <c r="L22" s="53">
        <f t="shared" si="5"/>
        <v>139.47</v>
      </c>
      <c r="M22" s="53">
        <f t="shared" si="5"/>
        <v>20.58</v>
      </c>
    </row>
    <row r="23" spans="1:13" x14ac:dyDescent="0.25">
      <c r="A23" s="42" t="s">
        <v>110</v>
      </c>
      <c r="B23" s="53">
        <f>B7</f>
        <v>68.510000000000005</v>
      </c>
      <c r="C23" s="53">
        <f t="shared" ref="C23:M23" si="6">C7</f>
        <v>61.1</v>
      </c>
      <c r="D23" s="53">
        <f t="shared" si="6"/>
        <v>70.5</v>
      </c>
      <c r="E23" s="53">
        <f t="shared" si="6"/>
        <v>71.89</v>
      </c>
      <c r="F23" s="53">
        <f t="shared" si="6"/>
        <v>568.59</v>
      </c>
      <c r="G23" s="53">
        <f t="shared" si="6"/>
        <v>79.260000000000005</v>
      </c>
      <c r="H23" s="53">
        <f t="shared" si="6"/>
        <v>95.36</v>
      </c>
      <c r="I23" s="53">
        <f t="shared" si="6"/>
        <v>57.62</v>
      </c>
      <c r="J23" s="53">
        <f t="shared" si="6"/>
        <v>44.03</v>
      </c>
      <c r="K23" s="53">
        <f t="shared" si="6"/>
        <v>122.15</v>
      </c>
      <c r="L23" s="53">
        <f t="shared" si="6"/>
        <v>139.47</v>
      </c>
      <c r="M23" s="53">
        <f t="shared" si="6"/>
        <v>20.58</v>
      </c>
    </row>
    <row r="25" spans="1:13" x14ac:dyDescent="0.25">
      <c r="A25" t="s">
        <v>168</v>
      </c>
    </row>
    <row r="26" spans="1:13" x14ac:dyDescent="0.25">
      <c r="A26" s="42" t="s">
        <v>109</v>
      </c>
      <c r="C26" s="50">
        <v>30.189999999999998</v>
      </c>
      <c r="D26" s="50">
        <v>47.25</v>
      </c>
      <c r="E26" s="50">
        <v>55.77</v>
      </c>
      <c r="F26" s="50">
        <v>25</v>
      </c>
      <c r="G26" s="50">
        <v>21.555</v>
      </c>
      <c r="H26" s="50">
        <v>61.06</v>
      </c>
      <c r="I26" s="50">
        <v>48</v>
      </c>
      <c r="J26" s="50">
        <v>15.91</v>
      </c>
      <c r="K26" s="50">
        <v>25</v>
      </c>
      <c r="L26" s="50">
        <v>61.885000000000005</v>
      </c>
      <c r="M26" s="50">
        <v>22</v>
      </c>
    </row>
    <row r="27" spans="1:13" x14ac:dyDescent="0.25">
      <c r="A27" s="42" t="s">
        <v>110</v>
      </c>
      <c r="C27" s="50">
        <v>45.69</v>
      </c>
      <c r="D27" s="50">
        <v>47.25</v>
      </c>
      <c r="E27" s="50">
        <v>71.02000000000001</v>
      </c>
      <c r="F27" s="50">
        <v>25</v>
      </c>
      <c r="G27" s="50">
        <v>35.305</v>
      </c>
      <c r="H27" s="50">
        <v>76.31</v>
      </c>
      <c r="I27" s="50">
        <v>78</v>
      </c>
      <c r="J27" s="50">
        <v>25.509999999999998</v>
      </c>
      <c r="K27" s="50">
        <v>25</v>
      </c>
      <c r="L27" s="50">
        <v>84.234999999999999</v>
      </c>
      <c r="M27" s="50">
        <v>22</v>
      </c>
    </row>
    <row r="29" spans="1:13" s="78" customFormat="1" x14ac:dyDescent="0.25">
      <c r="A29" s="78" t="s">
        <v>169</v>
      </c>
    </row>
    <row r="30" spans="1:13" s="78" customFormat="1" x14ac:dyDescent="0.25">
      <c r="A30" s="79" t="s">
        <v>109</v>
      </c>
      <c r="C30" s="80">
        <f>+C22-C26</f>
        <v>30.910000000000004</v>
      </c>
      <c r="D30" s="80">
        <f t="shared" ref="D30:M30" si="7">+D22-D26</f>
        <v>23.25</v>
      </c>
      <c r="E30" s="80">
        <f t="shared" si="7"/>
        <v>16.119999999999997</v>
      </c>
      <c r="F30" s="80">
        <f t="shared" si="7"/>
        <v>543.59</v>
      </c>
      <c r="G30" s="80">
        <f t="shared" si="7"/>
        <v>57.705000000000005</v>
      </c>
      <c r="H30" s="80">
        <f t="shared" si="7"/>
        <v>34.299999999999997</v>
      </c>
      <c r="I30" s="80">
        <f t="shared" si="7"/>
        <v>9.6199999999999974</v>
      </c>
      <c r="J30" s="80">
        <f t="shared" si="7"/>
        <v>28.12</v>
      </c>
      <c r="K30" s="80">
        <f t="shared" si="7"/>
        <v>97.15</v>
      </c>
      <c r="L30" s="80">
        <f t="shared" si="7"/>
        <v>77.584999999999994</v>
      </c>
      <c r="M30" s="80">
        <f t="shared" si="7"/>
        <v>-1.4200000000000017</v>
      </c>
    </row>
    <row r="31" spans="1:13" s="78" customFormat="1" x14ac:dyDescent="0.25">
      <c r="A31" s="79" t="s">
        <v>110</v>
      </c>
      <c r="C31" s="80">
        <f>+C23-C27</f>
        <v>15.410000000000004</v>
      </c>
      <c r="D31" s="80">
        <f t="shared" ref="D31:M31" si="8">+D23-D27</f>
        <v>23.25</v>
      </c>
      <c r="E31" s="80">
        <f t="shared" si="8"/>
        <v>0.86999999999999034</v>
      </c>
      <c r="F31" s="80">
        <f t="shared" si="8"/>
        <v>543.59</v>
      </c>
      <c r="G31" s="80">
        <f t="shared" si="8"/>
        <v>43.955000000000005</v>
      </c>
      <c r="H31" s="80">
        <f t="shared" si="8"/>
        <v>19.049999999999997</v>
      </c>
      <c r="I31" s="80">
        <f t="shared" si="8"/>
        <v>-20.380000000000003</v>
      </c>
      <c r="J31" s="80">
        <f t="shared" si="8"/>
        <v>18.520000000000003</v>
      </c>
      <c r="K31" s="80">
        <f t="shared" si="8"/>
        <v>97.15</v>
      </c>
      <c r="L31" s="80">
        <f t="shared" si="8"/>
        <v>55.234999999999999</v>
      </c>
      <c r="M31" s="80">
        <f t="shared" si="8"/>
        <v>-1.4200000000000017</v>
      </c>
    </row>
    <row r="32" spans="1:13" s="78" customFormat="1" x14ac:dyDescent="0.25"/>
    <row r="33" spans="1:13" s="78" customFormat="1" x14ac:dyDescent="0.25">
      <c r="A33" s="78" t="s">
        <v>170</v>
      </c>
    </row>
    <row r="34" spans="1:13" s="78" customFormat="1" x14ac:dyDescent="0.25">
      <c r="A34" s="79" t="s">
        <v>109</v>
      </c>
      <c r="C34" s="80">
        <f>+C22-$B22</f>
        <v>-7.4100000000000037</v>
      </c>
      <c r="D34" s="80">
        <f t="shared" ref="D34:M34" si="9">+D22-$B22</f>
        <v>1.9899999999999949</v>
      </c>
      <c r="E34" s="80">
        <f t="shared" si="9"/>
        <v>3.3799999999999955</v>
      </c>
      <c r="F34" s="80">
        <f t="shared" si="9"/>
        <v>500.08000000000004</v>
      </c>
      <c r="G34" s="80">
        <f t="shared" si="9"/>
        <v>10.75</v>
      </c>
      <c r="H34" s="80">
        <f t="shared" si="9"/>
        <v>26.849999999999994</v>
      </c>
      <c r="I34" s="80">
        <f t="shared" si="9"/>
        <v>-10.890000000000008</v>
      </c>
      <c r="J34" s="80">
        <f t="shared" si="9"/>
        <v>-24.480000000000004</v>
      </c>
      <c r="K34" s="80">
        <f t="shared" si="9"/>
        <v>53.64</v>
      </c>
      <c r="L34" s="80">
        <f t="shared" si="9"/>
        <v>70.959999999999994</v>
      </c>
      <c r="M34" s="80">
        <f t="shared" si="9"/>
        <v>-47.930000000000007</v>
      </c>
    </row>
    <row r="35" spans="1:13" s="78" customFormat="1" x14ac:dyDescent="0.25">
      <c r="A35" s="79" t="s">
        <v>110</v>
      </c>
      <c r="C35" s="80">
        <f>+C23-$B23</f>
        <v>-7.4100000000000037</v>
      </c>
      <c r="D35" s="80">
        <f t="shared" ref="D35:M35" si="10">+D23-$B23</f>
        <v>1.9899999999999949</v>
      </c>
      <c r="E35" s="80">
        <f t="shared" si="10"/>
        <v>3.3799999999999955</v>
      </c>
      <c r="F35" s="80">
        <f t="shared" si="10"/>
        <v>500.08000000000004</v>
      </c>
      <c r="G35" s="80">
        <f t="shared" si="10"/>
        <v>10.75</v>
      </c>
      <c r="H35" s="80">
        <f t="shared" si="10"/>
        <v>26.849999999999994</v>
      </c>
      <c r="I35" s="80">
        <f t="shared" si="10"/>
        <v>-10.890000000000008</v>
      </c>
      <c r="J35" s="80">
        <f t="shared" si="10"/>
        <v>-24.480000000000004</v>
      </c>
      <c r="K35" s="80">
        <f t="shared" si="10"/>
        <v>53.64</v>
      </c>
      <c r="L35" s="80">
        <f t="shared" si="10"/>
        <v>70.959999999999994</v>
      </c>
      <c r="M35" s="80">
        <f t="shared" si="10"/>
        <v>-47.930000000000007</v>
      </c>
    </row>
    <row r="37" spans="1:13" x14ac:dyDescent="0.25">
      <c r="A37" t="s">
        <v>206</v>
      </c>
    </row>
    <row r="38" spans="1:13" x14ac:dyDescent="0.25">
      <c r="A38" s="79" t="s">
        <v>109</v>
      </c>
      <c r="B38" s="50">
        <f>+MIN(22:22)</f>
        <v>20.58</v>
      </c>
      <c r="C38" s="93">
        <f>+SUMIF(34:34,"&lt;0",$10:$10)/$B$10</f>
        <v>0.36215038140210681</v>
      </c>
    </row>
    <row r="39" spans="1:13" x14ac:dyDescent="0.25">
      <c r="A39" s="79" t="s">
        <v>110</v>
      </c>
      <c r="B39" s="50">
        <f>+MIN(23:23)</f>
        <v>20.58</v>
      </c>
      <c r="C39" s="93">
        <f>+SUMIF(35:35,"&lt;0",$10:$10)/$B$10</f>
        <v>0.36215038140210681</v>
      </c>
    </row>
    <row r="41" spans="1:13" x14ac:dyDescent="0.25">
      <c r="A41" t="s">
        <v>205</v>
      </c>
    </row>
    <row r="42" spans="1:13" x14ac:dyDescent="0.25">
      <c r="A42" s="79" t="s">
        <v>109</v>
      </c>
      <c r="B42" s="50">
        <f>+MAX(22:22)</f>
        <v>568.59</v>
      </c>
    </row>
    <row r="43" spans="1:13" x14ac:dyDescent="0.25">
      <c r="A43" s="79" t="s">
        <v>110</v>
      </c>
      <c r="B43" s="50">
        <f>+MAX(23:23)</f>
        <v>568.59</v>
      </c>
    </row>
  </sheetData>
  <printOptions horizontalCentered="1"/>
  <pageMargins left="0.7" right="0.7" top="0.75" bottom="0.75" header="0.3" footer="0.3"/>
  <pageSetup orientation="portrait" r:id="rId1"/>
  <headerFooter>
    <oddHeader>&amp;RDRAFT - NOT FOR PUBLIC DISTRIBUTION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54A1B-D4C9-48F7-8128-D84B157F9BEB}">
  <sheetPr codeName="Sheet9">
    <pageSetUpPr fitToPage="1"/>
  </sheetPr>
  <dimension ref="A1:N31"/>
  <sheetViews>
    <sheetView workbookViewId="0">
      <selection activeCell="G14" sqref="G14:G15"/>
    </sheetView>
  </sheetViews>
  <sheetFormatPr defaultRowHeight="15" x14ac:dyDescent="0.25"/>
  <cols>
    <col min="1" max="1" width="42" bestFit="1" customWidth="1"/>
    <col min="2" max="13" width="17.140625" customWidth="1"/>
  </cols>
  <sheetData>
    <row r="1" spans="1:14" x14ac:dyDescent="0.25">
      <c r="A1" s="1" t="s">
        <v>53</v>
      </c>
    </row>
    <row r="2" spans="1:14" x14ac:dyDescent="0.25">
      <c r="A2" s="1" t="s">
        <v>216</v>
      </c>
    </row>
    <row r="3" spans="1:14" x14ac:dyDescent="0.25">
      <c r="A3" s="1" t="s">
        <v>221</v>
      </c>
    </row>
    <row r="4" spans="1:14" x14ac:dyDescent="0.25">
      <c r="B4" s="44" t="s">
        <v>166</v>
      </c>
      <c r="C4" s="44" t="s">
        <v>154</v>
      </c>
      <c r="D4" s="44" t="s">
        <v>155</v>
      </c>
      <c r="E4" s="44" t="s">
        <v>156</v>
      </c>
      <c r="F4" s="44" t="s">
        <v>157</v>
      </c>
      <c r="G4" s="44" t="s">
        <v>158</v>
      </c>
      <c r="H4" s="44" t="s">
        <v>159</v>
      </c>
      <c r="I4" s="44" t="s">
        <v>160</v>
      </c>
      <c r="J4" s="44" t="s">
        <v>161</v>
      </c>
      <c r="K4" s="44" t="s">
        <v>162</v>
      </c>
      <c r="L4" s="44" t="s">
        <v>163</v>
      </c>
      <c r="M4" s="44" t="s">
        <v>164</v>
      </c>
    </row>
    <row r="5" spans="1:14" x14ac:dyDescent="0.25">
      <c r="B5" s="48" t="s">
        <v>84</v>
      </c>
      <c r="C5" s="48" t="s">
        <v>84</v>
      </c>
      <c r="D5" s="48" t="s">
        <v>84</v>
      </c>
      <c r="E5" s="48" t="s">
        <v>84</v>
      </c>
      <c r="F5" s="48" t="s">
        <v>84</v>
      </c>
      <c r="G5" s="48" t="s">
        <v>84</v>
      </c>
      <c r="H5" s="48" t="s">
        <v>84</v>
      </c>
      <c r="I5" s="48" t="s">
        <v>84</v>
      </c>
      <c r="J5" s="48" t="s">
        <v>84</v>
      </c>
      <c r="K5" s="48" t="s">
        <v>84</v>
      </c>
      <c r="L5" s="48" t="s">
        <v>84</v>
      </c>
      <c r="M5" s="48" t="s">
        <v>84</v>
      </c>
    </row>
    <row r="6" spans="1:14" x14ac:dyDescent="0.25">
      <c r="A6" s="41" t="s">
        <v>84</v>
      </c>
    </row>
    <row r="7" spans="1:14" x14ac:dyDescent="0.25">
      <c r="A7" s="42" t="s">
        <v>112</v>
      </c>
      <c r="B7" s="50">
        <f>+'Sewer Rate Proof'!B7</f>
        <v>68.510000000000005</v>
      </c>
      <c r="C7" s="50">
        <f>+$B7</f>
        <v>68.510000000000005</v>
      </c>
      <c r="D7" s="50">
        <f t="shared" ref="D7:M7" si="0">+$B7</f>
        <v>68.510000000000005</v>
      </c>
      <c r="E7" s="50">
        <f t="shared" si="0"/>
        <v>68.510000000000005</v>
      </c>
      <c r="F7" s="50">
        <f t="shared" si="0"/>
        <v>68.510000000000005</v>
      </c>
      <c r="G7" s="50">
        <f t="shared" si="0"/>
        <v>68.510000000000005</v>
      </c>
      <c r="H7" s="50">
        <f t="shared" si="0"/>
        <v>68.510000000000005</v>
      </c>
      <c r="I7" s="50">
        <f t="shared" si="0"/>
        <v>68.510000000000005</v>
      </c>
      <c r="J7" s="50">
        <f t="shared" si="0"/>
        <v>68.510000000000005</v>
      </c>
      <c r="K7" s="50">
        <f t="shared" si="0"/>
        <v>68.510000000000005</v>
      </c>
      <c r="L7" s="50">
        <f t="shared" si="0"/>
        <v>68.510000000000005</v>
      </c>
      <c r="M7" s="50">
        <f t="shared" si="0"/>
        <v>68.510000000000005</v>
      </c>
    </row>
    <row r="9" spans="1:14" x14ac:dyDescent="0.25">
      <c r="A9" s="41" t="s">
        <v>96</v>
      </c>
    </row>
    <row r="10" spans="1:14" x14ac:dyDescent="0.25">
      <c r="A10" s="42" t="s">
        <v>97</v>
      </c>
      <c r="B10" s="46">
        <f>+'Sewer Rate Proof'!B10</f>
        <v>2753</v>
      </c>
      <c r="C10" s="46">
        <f>+Abraxas_S!I16</f>
        <v>237</v>
      </c>
      <c r="D10" s="46">
        <f>+'Aransas Bay_S'!I16</f>
        <v>36</v>
      </c>
      <c r="E10" s="46">
        <f>+'Country Squire_S'!I16</f>
        <v>239</v>
      </c>
      <c r="F10" s="46">
        <f>+Laguna_S!I16</f>
        <v>7</v>
      </c>
      <c r="G10" s="46">
        <f>+'Leon Springs_S'!I16</f>
        <v>1249</v>
      </c>
      <c r="H10" s="46">
        <f>+'Longford Place_S'!I16</f>
        <v>99</v>
      </c>
      <c r="I10" s="46">
        <f>+'Pelican Isle_S'!I16</f>
        <v>134</v>
      </c>
      <c r="J10" s="46">
        <f>+'Quiet Village_S'!I16</f>
        <v>171</v>
      </c>
      <c r="K10" s="46">
        <f>+'Shady Grove_S'!I16</f>
        <v>11</v>
      </c>
      <c r="L10" s="46">
        <f>+'Texas Landing_S'!I16</f>
        <v>115</v>
      </c>
      <c r="M10" s="46">
        <f>+'Tri County_S'!I16</f>
        <v>455</v>
      </c>
      <c r="N10" t="b">
        <f>+SUM(C10:M10)=B10</f>
        <v>1</v>
      </c>
    </row>
    <row r="11" spans="1:14" x14ac:dyDescent="0.25">
      <c r="B11" s="93"/>
    </row>
    <row r="12" spans="1:14" x14ac:dyDescent="0.25">
      <c r="A12" s="41" t="s">
        <v>98</v>
      </c>
    </row>
    <row r="13" spans="1:14" x14ac:dyDescent="0.25">
      <c r="A13" s="42" t="s">
        <v>99</v>
      </c>
      <c r="B13" s="52">
        <f>B7*B10*12</f>
        <v>2263296.3600000003</v>
      </c>
      <c r="C13" s="52">
        <f t="shared" ref="C13:M13" si="1">C7*C10*12</f>
        <v>194842.44</v>
      </c>
      <c r="D13" s="52">
        <f t="shared" si="1"/>
        <v>29596.32</v>
      </c>
      <c r="E13" s="52">
        <f t="shared" si="1"/>
        <v>196486.68000000002</v>
      </c>
      <c r="F13" s="52">
        <f t="shared" si="1"/>
        <v>5754.84</v>
      </c>
      <c r="G13" s="52">
        <f t="shared" si="1"/>
        <v>1026827.8800000001</v>
      </c>
      <c r="H13" s="52">
        <f t="shared" si="1"/>
        <v>81389.88</v>
      </c>
      <c r="I13" s="52">
        <f t="shared" si="1"/>
        <v>110164.08</v>
      </c>
      <c r="J13" s="52">
        <f t="shared" si="1"/>
        <v>140582.52000000002</v>
      </c>
      <c r="K13" s="52">
        <f t="shared" si="1"/>
        <v>9043.32</v>
      </c>
      <c r="L13" s="52">
        <f t="shared" si="1"/>
        <v>94543.8</v>
      </c>
      <c r="M13" s="52">
        <f t="shared" si="1"/>
        <v>374064.60000000003</v>
      </c>
    </row>
    <row r="15" spans="1:14" x14ac:dyDescent="0.25">
      <c r="A15" t="s">
        <v>101</v>
      </c>
      <c r="B15" s="52">
        <f>B13+B11</f>
        <v>2263296.3600000003</v>
      </c>
      <c r="C15" s="52">
        <f t="shared" ref="C15:M15" si="2">C13+C11</f>
        <v>194842.44</v>
      </c>
      <c r="D15" s="52">
        <f t="shared" si="2"/>
        <v>29596.32</v>
      </c>
      <c r="E15" s="52">
        <f t="shared" si="2"/>
        <v>196486.68000000002</v>
      </c>
      <c r="F15" s="52">
        <f t="shared" si="2"/>
        <v>5754.84</v>
      </c>
      <c r="G15" s="52">
        <f t="shared" si="2"/>
        <v>1026827.8800000001</v>
      </c>
      <c r="H15" s="52">
        <f t="shared" si="2"/>
        <v>81389.88</v>
      </c>
      <c r="I15" s="52">
        <f t="shared" si="2"/>
        <v>110164.08</v>
      </c>
      <c r="J15" s="52">
        <f t="shared" si="2"/>
        <v>140582.52000000002</v>
      </c>
      <c r="K15" s="52">
        <f t="shared" si="2"/>
        <v>9043.32</v>
      </c>
      <c r="L15" s="52">
        <f t="shared" si="2"/>
        <v>94543.8</v>
      </c>
      <c r="M15" s="52">
        <f t="shared" si="2"/>
        <v>374064.60000000003</v>
      </c>
      <c r="N15" t="b">
        <f>+SUM(C15:M15)=B15</f>
        <v>1</v>
      </c>
    </row>
    <row r="16" spans="1:14" x14ac:dyDescent="0.25">
      <c r="A16" t="s">
        <v>71</v>
      </c>
      <c r="B16" s="84">
        <f>+Sewer!E84</f>
        <v>1076900</v>
      </c>
      <c r="C16" s="84">
        <f>+Abraxas_S!E86</f>
        <v>76720.561343962341</v>
      </c>
      <c r="D16" s="84">
        <f>+'Aransas Bay_S'!E86</f>
        <v>20412</v>
      </c>
      <c r="E16" s="84">
        <f>+'Country Squire_S'!E86</f>
        <v>137902.02290598094</v>
      </c>
      <c r="F16" s="84">
        <f>+Laguna_S!E86</f>
        <v>2100</v>
      </c>
      <c r="G16" s="84">
        <f>+'Leon Springs_S'!E86</f>
        <v>498425.86815573857</v>
      </c>
      <c r="H16" s="84">
        <f>+'Longford Place_S'!E86</f>
        <v>63929.46572256113</v>
      </c>
      <c r="I16" s="84">
        <f>+'Pelican Isle_S'!E86</f>
        <v>64615.481630873619</v>
      </c>
      <c r="J16" s="84">
        <f>+'Quiet Village_S'!E86</f>
        <v>16215.165658560745</v>
      </c>
      <c r="K16" s="84">
        <f>+'Shady Grove_S'!E86</f>
        <v>3300</v>
      </c>
      <c r="L16" s="84">
        <f>+'Texas Landing_S'!E86</f>
        <v>73159.453664461893</v>
      </c>
      <c r="M16" s="84">
        <f>+'Tri County_S'!E86</f>
        <v>120120</v>
      </c>
      <c r="N16" t="b">
        <f>+ROUND(SUM(C16:M16),0)=ROUND(B16,0)</f>
        <v>1</v>
      </c>
    </row>
    <row r="17" spans="1:13" x14ac:dyDescent="0.25">
      <c r="A17" s="78" t="s">
        <v>214</v>
      </c>
      <c r="B17" s="100">
        <f>B15-B16</f>
        <v>1186396.3600000003</v>
      </c>
      <c r="C17" s="100">
        <f t="shared" ref="C17:M17" si="3">C15-C16</f>
        <v>118121.87865603766</v>
      </c>
      <c r="D17" s="100">
        <f t="shared" si="3"/>
        <v>9184.32</v>
      </c>
      <c r="E17" s="100">
        <f t="shared" si="3"/>
        <v>58584.657094019087</v>
      </c>
      <c r="F17" s="100">
        <f t="shared" si="3"/>
        <v>3654.84</v>
      </c>
      <c r="G17" s="100">
        <f t="shared" si="3"/>
        <v>528402.01184426155</v>
      </c>
      <c r="H17" s="100">
        <f t="shared" si="3"/>
        <v>17460.414277438875</v>
      </c>
      <c r="I17" s="100">
        <f t="shared" si="3"/>
        <v>45548.598369126383</v>
      </c>
      <c r="J17" s="100">
        <f t="shared" si="3"/>
        <v>124367.35434143928</v>
      </c>
      <c r="K17" s="100">
        <f t="shared" si="3"/>
        <v>5743.32</v>
      </c>
      <c r="L17" s="100">
        <f t="shared" si="3"/>
        <v>21384.34633553811</v>
      </c>
      <c r="M17" s="100">
        <f t="shared" si="3"/>
        <v>253944.60000000003</v>
      </c>
    </row>
    <row r="18" spans="1:13" x14ac:dyDescent="0.25">
      <c r="A18" s="78" t="s">
        <v>215</v>
      </c>
      <c r="B18" s="101">
        <f>IF(B16=0,0,B17/B16)</f>
        <v>1.1016773702293623</v>
      </c>
      <c r="C18" s="101">
        <f t="shared" ref="C18:M18" si="4">IF(C16=0,0,C17/C16)</f>
        <v>1.5396378309389609</v>
      </c>
      <c r="D18" s="101">
        <f t="shared" si="4"/>
        <v>0.44994708994708993</v>
      </c>
      <c r="E18" s="101">
        <f t="shared" si="4"/>
        <v>0.42482811970032541</v>
      </c>
      <c r="F18" s="101">
        <f t="shared" si="4"/>
        <v>1.7404000000000002</v>
      </c>
      <c r="G18" s="101">
        <f t="shared" si="4"/>
        <v>1.06014162908406</v>
      </c>
      <c r="H18" s="101">
        <f t="shared" si="4"/>
        <v>0.27311997808980559</v>
      </c>
      <c r="I18" s="101">
        <f t="shared" si="4"/>
        <v>0.70491772589934576</v>
      </c>
      <c r="J18" s="101">
        <f t="shared" si="4"/>
        <v>7.6698170687994125</v>
      </c>
      <c r="K18" s="101">
        <f t="shared" si="4"/>
        <v>1.7403999999999999</v>
      </c>
      <c r="L18" s="101">
        <f t="shared" si="4"/>
        <v>0.29229778606077561</v>
      </c>
      <c r="M18" s="101">
        <f t="shared" si="4"/>
        <v>2.1140909090909092</v>
      </c>
    </row>
    <row r="21" spans="1:13" x14ac:dyDescent="0.25">
      <c r="A21" t="s">
        <v>167</v>
      </c>
    </row>
    <row r="22" spans="1:13" x14ac:dyDescent="0.25">
      <c r="A22" s="42" t="s">
        <v>109</v>
      </c>
      <c r="B22" s="53">
        <f>B7</f>
        <v>68.510000000000005</v>
      </c>
      <c r="C22" s="53">
        <f t="shared" ref="C22:M22" si="5">C7</f>
        <v>68.510000000000005</v>
      </c>
      <c r="D22" s="53">
        <f t="shared" si="5"/>
        <v>68.510000000000005</v>
      </c>
      <c r="E22" s="53">
        <f t="shared" si="5"/>
        <v>68.510000000000005</v>
      </c>
      <c r="F22" s="53">
        <f t="shared" si="5"/>
        <v>68.510000000000005</v>
      </c>
      <c r="G22" s="53">
        <f t="shared" si="5"/>
        <v>68.510000000000005</v>
      </c>
      <c r="H22" s="53">
        <f t="shared" si="5"/>
        <v>68.510000000000005</v>
      </c>
      <c r="I22" s="53">
        <f t="shared" si="5"/>
        <v>68.510000000000005</v>
      </c>
      <c r="J22" s="53">
        <f t="shared" si="5"/>
        <v>68.510000000000005</v>
      </c>
      <c r="K22" s="53">
        <f t="shared" si="5"/>
        <v>68.510000000000005</v>
      </c>
      <c r="L22" s="53">
        <f t="shared" si="5"/>
        <v>68.510000000000005</v>
      </c>
      <c r="M22" s="53">
        <f t="shared" si="5"/>
        <v>68.510000000000005</v>
      </c>
    </row>
    <row r="23" spans="1:13" x14ac:dyDescent="0.25">
      <c r="A23" s="42" t="s">
        <v>110</v>
      </c>
      <c r="B23" s="53">
        <f>B7</f>
        <v>68.510000000000005</v>
      </c>
      <c r="C23" s="53">
        <f t="shared" ref="C23:M23" si="6">C7</f>
        <v>68.510000000000005</v>
      </c>
      <c r="D23" s="53">
        <f t="shared" si="6"/>
        <v>68.510000000000005</v>
      </c>
      <c r="E23" s="53">
        <f t="shared" si="6"/>
        <v>68.510000000000005</v>
      </c>
      <c r="F23" s="53">
        <f t="shared" si="6"/>
        <v>68.510000000000005</v>
      </c>
      <c r="G23" s="53">
        <f t="shared" si="6"/>
        <v>68.510000000000005</v>
      </c>
      <c r="H23" s="53">
        <f t="shared" si="6"/>
        <v>68.510000000000005</v>
      </c>
      <c r="I23" s="53">
        <f t="shared" si="6"/>
        <v>68.510000000000005</v>
      </c>
      <c r="J23" s="53">
        <f t="shared" si="6"/>
        <v>68.510000000000005</v>
      </c>
      <c r="K23" s="53">
        <f t="shared" si="6"/>
        <v>68.510000000000005</v>
      </c>
      <c r="L23" s="53">
        <f t="shared" si="6"/>
        <v>68.510000000000005</v>
      </c>
      <c r="M23" s="53">
        <f t="shared" si="6"/>
        <v>68.510000000000005</v>
      </c>
    </row>
    <row r="25" spans="1:13" x14ac:dyDescent="0.25">
      <c r="A25" t="s">
        <v>168</v>
      </c>
    </row>
    <row r="26" spans="1:13" x14ac:dyDescent="0.25">
      <c r="A26" s="42" t="s">
        <v>109</v>
      </c>
      <c r="C26" s="50">
        <v>30.189999999999998</v>
      </c>
      <c r="D26" s="50">
        <v>47.25</v>
      </c>
      <c r="E26" s="50">
        <v>55.77</v>
      </c>
      <c r="F26" s="50">
        <v>25</v>
      </c>
      <c r="G26" s="50">
        <v>21.555</v>
      </c>
      <c r="H26" s="50">
        <v>61.06</v>
      </c>
      <c r="I26" s="50">
        <v>48</v>
      </c>
      <c r="J26" s="50">
        <v>15.91</v>
      </c>
      <c r="K26" s="50">
        <v>25</v>
      </c>
      <c r="L26" s="50">
        <v>61.885000000000005</v>
      </c>
      <c r="M26" s="50">
        <v>22</v>
      </c>
    </row>
    <row r="27" spans="1:13" x14ac:dyDescent="0.25">
      <c r="A27" s="42" t="s">
        <v>110</v>
      </c>
      <c r="C27" s="50">
        <v>45.69</v>
      </c>
      <c r="D27" s="50">
        <v>47.25</v>
      </c>
      <c r="E27" s="50">
        <v>71.02000000000001</v>
      </c>
      <c r="F27" s="50">
        <v>25</v>
      </c>
      <c r="G27" s="50">
        <v>35.305</v>
      </c>
      <c r="H27" s="50">
        <v>76.31</v>
      </c>
      <c r="I27" s="50">
        <v>78</v>
      </c>
      <c r="J27" s="50">
        <v>25.509999999999998</v>
      </c>
      <c r="K27" s="50">
        <v>25</v>
      </c>
      <c r="L27" s="50">
        <v>84.234999999999999</v>
      </c>
      <c r="M27" s="50">
        <v>22</v>
      </c>
    </row>
    <row r="29" spans="1:13" s="78" customFormat="1" x14ac:dyDescent="0.25">
      <c r="A29" s="78" t="s">
        <v>169</v>
      </c>
    </row>
    <row r="30" spans="1:13" s="78" customFormat="1" x14ac:dyDescent="0.25">
      <c r="A30" s="79" t="s">
        <v>109</v>
      </c>
      <c r="C30" s="80">
        <f>+C22-C26</f>
        <v>38.320000000000007</v>
      </c>
      <c r="D30" s="80">
        <f t="shared" ref="D30:M31" si="7">+D22-D26</f>
        <v>21.260000000000005</v>
      </c>
      <c r="E30" s="80">
        <f t="shared" si="7"/>
        <v>12.740000000000002</v>
      </c>
      <c r="F30" s="80">
        <f t="shared" si="7"/>
        <v>43.510000000000005</v>
      </c>
      <c r="G30" s="80">
        <f t="shared" si="7"/>
        <v>46.955000000000005</v>
      </c>
      <c r="H30" s="80">
        <f t="shared" si="7"/>
        <v>7.4500000000000028</v>
      </c>
      <c r="I30" s="80">
        <f t="shared" si="7"/>
        <v>20.510000000000005</v>
      </c>
      <c r="J30" s="80">
        <f t="shared" si="7"/>
        <v>52.600000000000009</v>
      </c>
      <c r="K30" s="80">
        <f t="shared" si="7"/>
        <v>43.510000000000005</v>
      </c>
      <c r="L30" s="80">
        <f t="shared" si="7"/>
        <v>6.625</v>
      </c>
      <c r="M30" s="80">
        <f t="shared" si="7"/>
        <v>46.510000000000005</v>
      </c>
    </row>
    <row r="31" spans="1:13" s="78" customFormat="1" x14ac:dyDescent="0.25">
      <c r="A31" s="79" t="s">
        <v>110</v>
      </c>
      <c r="C31" s="80">
        <f>+C23-C27</f>
        <v>22.820000000000007</v>
      </c>
      <c r="D31" s="80">
        <f t="shared" si="7"/>
        <v>21.260000000000005</v>
      </c>
      <c r="E31" s="80">
        <f t="shared" si="7"/>
        <v>-2.5100000000000051</v>
      </c>
      <c r="F31" s="80">
        <f t="shared" si="7"/>
        <v>43.510000000000005</v>
      </c>
      <c r="G31" s="80">
        <f t="shared" si="7"/>
        <v>33.205000000000005</v>
      </c>
      <c r="H31" s="80">
        <f t="shared" si="7"/>
        <v>-7.7999999999999972</v>
      </c>
      <c r="I31" s="80">
        <f t="shared" si="7"/>
        <v>-9.4899999999999949</v>
      </c>
      <c r="J31" s="80">
        <f t="shared" si="7"/>
        <v>43.000000000000007</v>
      </c>
      <c r="K31" s="80">
        <f t="shared" si="7"/>
        <v>43.510000000000005</v>
      </c>
      <c r="L31" s="80">
        <f t="shared" si="7"/>
        <v>-15.724999999999994</v>
      </c>
      <c r="M31" s="80">
        <f t="shared" si="7"/>
        <v>46.510000000000005</v>
      </c>
    </row>
  </sheetData>
  <printOptions horizontalCentered="1"/>
  <pageMargins left="0.7" right="0.7" top="0.75" bottom="0.75" header="0.3" footer="0.3"/>
  <pageSetup orientation="portrait" r:id="rId1"/>
  <headerFooter>
    <oddHeader>&amp;RDRAFT - NOT FOR PUBLIC DISTRIBUTION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467DB-D2CB-418F-83C4-361676790E4D}">
  <sheetPr codeName="Sheet10">
    <pageSetUpPr fitToPage="1"/>
  </sheetPr>
  <dimension ref="A1:G28"/>
  <sheetViews>
    <sheetView workbookViewId="0">
      <selection activeCell="G14" sqref="G14:G15"/>
    </sheetView>
  </sheetViews>
  <sheetFormatPr defaultRowHeight="15" x14ac:dyDescent="0.25"/>
  <cols>
    <col min="1" max="1" width="52.5703125" bestFit="1" customWidth="1"/>
    <col min="2" max="2" width="12.28515625" customWidth="1"/>
    <col min="3" max="6" width="13.42578125" customWidth="1"/>
    <col min="7" max="7" width="12.7109375" hidden="1" customWidth="1"/>
  </cols>
  <sheetData>
    <row r="1" spans="1:7" x14ac:dyDescent="0.25">
      <c r="A1" s="1" t="s">
        <v>53</v>
      </c>
    </row>
    <row r="2" spans="1:7" x14ac:dyDescent="0.25">
      <c r="A2" s="1" t="s">
        <v>216</v>
      </c>
    </row>
    <row r="3" spans="1:7" x14ac:dyDescent="0.25">
      <c r="A3" s="1" t="s">
        <v>133</v>
      </c>
    </row>
    <row r="4" spans="1:7" x14ac:dyDescent="0.25">
      <c r="A4" s="1" t="s">
        <v>134</v>
      </c>
    </row>
    <row r="6" spans="1:7" s="60" customFormat="1" ht="45" x14ac:dyDescent="0.25">
      <c r="A6" s="58" t="s">
        <v>122</v>
      </c>
      <c r="B6" s="59" t="s">
        <v>124</v>
      </c>
      <c r="C6" s="59" t="s">
        <v>125</v>
      </c>
      <c r="D6" s="59" t="s">
        <v>136</v>
      </c>
      <c r="E6" s="59" t="s">
        <v>126</v>
      </c>
      <c r="F6" s="59" t="s">
        <v>141</v>
      </c>
      <c r="G6" s="59" t="s">
        <v>127</v>
      </c>
    </row>
    <row r="7" spans="1:7" s="41" customFormat="1" x14ac:dyDescent="0.25">
      <c r="A7" s="1" t="s">
        <v>123</v>
      </c>
      <c r="B7" s="61"/>
      <c r="C7" s="61">
        <v>53815</v>
      </c>
      <c r="D7" s="61">
        <v>50557</v>
      </c>
      <c r="E7" s="61">
        <v>50200</v>
      </c>
      <c r="F7" s="61">
        <v>50944</v>
      </c>
      <c r="G7" s="61">
        <v>44809</v>
      </c>
    </row>
    <row r="9" spans="1:7" x14ac:dyDescent="0.25">
      <c r="A9" s="41" t="s">
        <v>84</v>
      </c>
    </row>
    <row r="10" spans="1:7" x14ac:dyDescent="0.25">
      <c r="A10" s="42" t="s">
        <v>94</v>
      </c>
    </row>
    <row r="11" spans="1:7" x14ac:dyDescent="0.25">
      <c r="A11" s="43" t="s">
        <v>150</v>
      </c>
      <c r="B11" s="50">
        <f>'Sewer Rate Proof'!B7</f>
        <v>68.510000000000005</v>
      </c>
      <c r="C11" s="50">
        <v>55.74</v>
      </c>
      <c r="D11" s="50">
        <v>53.61</v>
      </c>
      <c r="E11" s="50">
        <v>110</v>
      </c>
    </row>
    <row r="12" spans="1:7" x14ac:dyDescent="0.25">
      <c r="A12" s="43" t="s">
        <v>85</v>
      </c>
      <c r="B12" s="53"/>
      <c r="C12" s="53"/>
      <c r="D12" s="53"/>
      <c r="E12" s="53"/>
      <c r="F12" s="53">
        <v>68.52</v>
      </c>
      <c r="G12" s="53">
        <v>28.75</v>
      </c>
    </row>
    <row r="13" spans="1:7" x14ac:dyDescent="0.25">
      <c r="A13" s="43" t="s">
        <v>86</v>
      </c>
      <c r="B13" s="45"/>
      <c r="C13" s="45"/>
      <c r="D13" s="45"/>
      <c r="E13" s="45"/>
      <c r="F13" s="45">
        <v>102.78</v>
      </c>
      <c r="G13" s="45">
        <v>28.75</v>
      </c>
    </row>
    <row r="14" spans="1:7" x14ac:dyDescent="0.25">
      <c r="A14" s="43" t="s">
        <v>87</v>
      </c>
      <c r="B14" s="45"/>
      <c r="C14" s="45"/>
      <c r="D14" s="45"/>
      <c r="E14" s="45"/>
      <c r="F14" s="45">
        <v>171.3</v>
      </c>
      <c r="G14" s="45">
        <v>71.88</v>
      </c>
    </row>
    <row r="15" spans="1:7" x14ac:dyDescent="0.25">
      <c r="A15" s="43" t="s">
        <v>88</v>
      </c>
      <c r="B15" s="45"/>
      <c r="C15" s="45"/>
      <c r="D15" s="45"/>
      <c r="E15" s="45"/>
      <c r="F15" s="45">
        <v>342.6</v>
      </c>
      <c r="G15" s="45">
        <v>143.75</v>
      </c>
    </row>
    <row r="16" spans="1:7" x14ac:dyDescent="0.25">
      <c r="A16" s="43" t="s">
        <v>89</v>
      </c>
      <c r="B16" s="45"/>
      <c r="C16" s="45"/>
      <c r="D16" s="45"/>
      <c r="E16" s="45"/>
      <c r="F16" s="45">
        <v>548.16</v>
      </c>
      <c r="G16" s="45">
        <v>230</v>
      </c>
    </row>
    <row r="17" spans="1:7" x14ac:dyDescent="0.25">
      <c r="A17" s="43" t="s">
        <v>90</v>
      </c>
      <c r="B17" s="45"/>
      <c r="C17" s="45"/>
      <c r="D17" s="45"/>
      <c r="E17" s="45"/>
      <c r="F17" s="45">
        <v>1027.8</v>
      </c>
      <c r="G17" s="45">
        <v>431.25</v>
      </c>
    </row>
    <row r="18" spans="1:7" x14ac:dyDescent="0.25">
      <c r="A18" s="43" t="s">
        <v>91</v>
      </c>
      <c r="B18" s="45"/>
      <c r="C18" s="45"/>
      <c r="D18" s="45"/>
      <c r="E18" s="45"/>
      <c r="F18" s="45">
        <v>1713</v>
      </c>
      <c r="G18" s="45">
        <v>718.75</v>
      </c>
    </row>
    <row r="19" spans="1:7" x14ac:dyDescent="0.25">
      <c r="A19" s="43" t="s">
        <v>92</v>
      </c>
      <c r="B19" s="45"/>
      <c r="C19" s="45"/>
      <c r="D19" s="45"/>
      <c r="E19" s="45"/>
      <c r="F19" s="45">
        <v>3426</v>
      </c>
      <c r="G19" s="45">
        <v>1437.5</v>
      </c>
    </row>
    <row r="20" spans="1:7" x14ac:dyDescent="0.25">
      <c r="A20" s="43" t="s">
        <v>93</v>
      </c>
      <c r="B20" s="45"/>
      <c r="C20" s="45"/>
      <c r="D20" s="45"/>
      <c r="E20" s="45"/>
      <c r="F20" s="45">
        <v>5481.6</v>
      </c>
      <c r="G20" s="45">
        <v>2300</v>
      </c>
    </row>
    <row r="21" spans="1:7" x14ac:dyDescent="0.25">
      <c r="B21" s="53"/>
      <c r="F21" s="45"/>
    </row>
    <row r="22" spans="1:7" x14ac:dyDescent="0.25">
      <c r="A22" s="42" t="s">
        <v>95</v>
      </c>
      <c r="B22" s="53"/>
    </row>
    <row r="23" spans="1:7" x14ac:dyDescent="0.25">
      <c r="A23" s="43" t="s">
        <v>129</v>
      </c>
      <c r="B23" s="50">
        <v>0</v>
      </c>
      <c r="C23" s="50">
        <v>7.26</v>
      </c>
      <c r="D23" s="50">
        <v>7.8</v>
      </c>
      <c r="E23" s="50">
        <v>0</v>
      </c>
      <c r="F23" s="50">
        <v>2.39</v>
      </c>
    </row>
    <row r="24" spans="1:7" x14ac:dyDescent="0.25">
      <c r="A24" s="42"/>
      <c r="B24" s="53"/>
    </row>
    <row r="25" spans="1:7" x14ac:dyDescent="0.25">
      <c r="A25" s="42"/>
    </row>
    <row r="26" spans="1:7" x14ac:dyDescent="0.25">
      <c r="A26" s="41" t="s">
        <v>128</v>
      </c>
    </row>
    <row r="27" spans="1:7" x14ac:dyDescent="0.25">
      <c r="A27" s="42" t="s">
        <v>109</v>
      </c>
      <c r="B27" s="53">
        <f>B11</f>
        <v>68.510000000000005</v>
      </c>
      <c r="C27" s="53">
        <f>C11+(C23*5)</f>
        <v>92.039999999999992</v>
      </c>
      <c r="D27" s="53">
        <f>D11+(D23*5)</f>
        <v>92.61</v>
      </c>
      <c r="E27" s="53">
        <f>E11</f>
        <v>110</v>
      </c>
      <c r="F27" s="53">
        <f>F12+(F23*5)</f>
        <v>80.47</v>
      </c>
      <c r="G27" s="53" t="e">
        <f>G12+(#REF!*5)</f>
        <v>#REF!</v>
      </c>
    </row>
    <row r="28" spans="1:7" x14ac:dyDescent="0.25">
      <c r="A28" s="42" t="s">
        <v>110</v>
      </c>
      <c r="B28" s="53">
        <f>B11</f>
        <v>68.510000000000005</v>
      </c>
      <c r="C28" s="53">
        <f>C11+(C23*10)</f>
        <v>128.34</v>
      </c>
      <c r="D28" s="53">
        <f>D11+(D23*10)</f>
        <v>131.61000000000001</v>
      </c>
      <c r="E28" s="53">
        <f>E11</f>
        <v>110</v>
      </c>
      <c r="F28" s="53">
        <f>F12+(F23*10)</f>
        <v>92.42</v>
      </c>
      <c r="G28" s="53" t="e">
        <f>G12+(#REF!*(10))</f>
        <v>#REF!</v>
      </c>
    </row>
  </sheetData>
  <printOptions horizontalCentered="1"/>
  <pageMargins left="0.7" right="0.7" top="0.75" bottom="0.75" header="0.3" footer="0.3"/>
  <pageSetup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18D68-C61E-4F68-B648-12E0AC020421}">
  <sheetPr codeName="Sheet11"/>
  <dimension ref="A1"/>
  <sheetViews>
    <sheetView workbookViewId="0">
      <selection activeCell="G14" sqref="G14:G15"/>
    </sheetView>
  </sheetViews>
  <sheetFormatPr defaultRowHeight="15" x14ac:dyDescent="0.25"/>
  <sheetData/>
  <pageMargins left="0.7" right="0.7" top="0.75" bottom="0.75" header="0.3" footer="0.3"/>
  <pageSetup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D2386-F063-4750-9482-F7B9E5F02E72}">
  <sheetPr codeName="Sheet12">
    <pageSetUpPr fitToPage="1"/>
  </sheetPr>
  <dimension ref="A1:S108"/>
  <sheetViews>
    <sheetView topLeftCell="A29" workbookViewId="0">
      <selection activeCell="G14" sqref="G14:G15"/>
    </sheetView>
  </sheetViews>
  <sheetFormatPr defaultColWidth="9.140625" defaultRowHeight="15" x14ac:dyDescent="0.25"/>
  <cols>
    <col min="1" max="1" width="9.140625" style="5"/>
    <col min="2" max="2" width="45.5703125" style="5" bestFit="1" customWidth="1"/>
    <col min="3" max="3" width="14.28515625" style="5" bestFit="1" customWidth="1"/>
    <col min="4" max="4" width="14.28515625" style="5" customWidth="1"/>
    <col min="5" max="5" width="14.42578125" style="5" customWidth="1"/>
    <col min="6" max="6" width="2.42578125" style="5" customWidth="1"/>
    <col min="7" max="8" width="10.5703125" style="5" customWidth="1"/>
    <col min="9" max="9" width="2.42578125" style="5" customWidth="1"/>
    <col min="10" max="11" width="14.42578125" style="5" customWidth="1"/>
    <col min="12" max="14" width="9.140625" style="5"/>
    <col min="15" max="15" width="42" bestFit="1" customWidth="1"/>
    <col min="16" max="17" width="17.140625" customWidth="1"/>
    <col min="18" max="16384" width="9.140625" style="5"/>
  </cols>
  <sheetData>
    <row r="1" spans="1:17" s="2" customFormat="1" x14ac:dyDescent="0.25">
      <c r="A1" s="1" t="s">
        <v>53</v>
      </c>
      <c r="B1" s="1"/>
      <c r="O1" s="1" t="s">
        <v>53</v>
      </c>
      <c r="P1"/>
      <c r="Q1"/>
    </row>
    <row r="2" spans="1:17" s="2" customFormat="1" x14ac:dyDescent="0.25">
      <c r="A2" s="1" t="s">
        <v>216</v>
      </c>
      <c r="B2" s="1"/>
      <c r="O2" s="1" t="s">
        <v>216</v>
      </c>
      <c r="P2"/>
      <c r="Q2"/>
    </row>
    <row r="3" spans="1:17" s="2" customFormat="1" x14ac:dyDescent="0.25">
      <c r="A3" s="1" t="s">
        <v>54</v>
      </c>
      <c r="B3" s="1"/>
      <c r="O3" s="1" t="s">
        <v>82</v>
      </c>
      <c r="P3"/>
      <c r="Q3"/>
    </row>
    <row r="4" spans="1:17" s="2" customFormat="1" ht="12.75" x14ac:dyDescent="0.2">
      <c r="A4" s="1"/>
      <c r="B4" s="1"/>
    </row>
    <row r="5" spans="1:17" s="2" customFormat="1" ht="12.75" x14ac:dyDescent="0.2">
      <c r="A5" s="1" t="s">
        <v>151</v>
      </c>
      <c r="B5" s="62" t="s">
        <v>154</v>
      </c>
    </row>
    <row r="6" spans="1:17" s="2" customFormat="1" ht="12.75" x14ac:dyDescent="0.2">
      <c r="B6" s="1"/>
    </row>
    <row r="7" spans="1:17" s="3" customFormat="1" ht="12.75" x14ac:dyDescent="0.2">
      <c r="A7" s="3" t="s">
        <v>0</v>
      </c>
    </row>
    <row r="8" spans="1:17" s="3" customFormat="1" ht="12.75" x14ac:dyDescent="0.2">
      <c r="A8" s="3" t="s">
        <v>1</v>
      </c>
      <c r="B8" s="3" t="s">
        <v>2</v>
      </c>
      <c r="C8" s="3" t="s">
        <v>3</v>
      </c>
      <c r="D8" s="4" t="s">
        <v>55</v>
      </c>
      <c r="E8" s="4" t="s">
        <v>56</v>
      </c>
    </row>
    <row r="9" spans="1:17" ht="12.75" x14ac:dyDescent="0.2">
      <c r="B9" s="6"/>
      <c r="C9" s="7"/>
      <c r="D9" s="7" t="s">
        <v>114</v>
      </c>
      <c r="O9" s="5"/>
      <c r="P9" s="5"/>
      <c r="Q9" s="5"/>
    </row>
    <row r="10" spans="1:17" x14ac:dyDescent="0.25">
      <c r="C10" s="7" t="s">
        <v>4</v>
      </c>
      <c r="D10" s="7" t="s">
        <v>5</v>
      </c>
      <c r="E10" s="7" t="s">
        <v>6</v>
      </c>
      <c r="P10" s="44" t="s">
        <v>105</v>
      </c>
      <c r="Q10" s="44" t="s">
        <v>106</v>
      </c>
    </row>
    <row r="11" spans="1:17" x14ac:dyDescent="0.25">
      <c r="C11" s="8" t="s">
        <v>8</v>
      </c>
      <c r="D11" s="8" t="s">
        <v>9</v>
      </c>
      <c r="E11" s="8" t="s">
        <v>8</v>
      </c>
      <c r="P11" s="48" t="s">
        <v>84</v>
      </c>
      <c r="Q11" s="48" t="s">
        <v>107</v>
      </c>
    </row>
    <row r="12" spans="1:17" x14ac:dyDescent="0.25">
      <c r="A12" s="3">
        <v>1</v>
      </c>
      <c r="B12" s="9" t="s">
        <v>10</v>
      </c>
      <c r="C12" s="63">
        <v>180084.05726709825</v>
      </c>
      <c r="D12" s="63">
        <v>0</v>
      </c>
      <c r="E12" s="10">
        <f>C12+D12</f>
        <v>180084.05726709825</v>
      </c>
      <c r="G12" s="39"/>
      <c r="O12" s="1" t="s">
        <v>83</v>
      </c>
      <c r="P12" s="55">
        <f>+IF(P43=0,1,K75)</f>
        <v>0.62441371360181841</v>
      </c>
    </row>
    <row r="13" spans="1:17" x14ac:dyDescent="0.25">
      <c r="A13" s="3">
        <f>A12+1</f>
        <v>2</v>
      </c>
      <c r="B13" s="9" t="s">
        <v>11</v>
      </c>
      <c r="C13" s="66">
        <v>-10882.847222222201</v>
      </c>
      <c r="D13" s="11"/>
      <c r="E13" s="11">
        <f>C13+D13</f>
        <v>-10882.847222222201</v>
      </c>
    </row>
    <row r="14" spans="1:17" x14ac:dyDescent="0.25">
      <c r="A14" s="3">
        <f>A13+1</f>
        <v>3</v>
      </c>
      <c r="B14" s="9" t="s">
        <v>12</v>
      </c>
      <c r="C14" s="64">
        <v>-4258.3984097945404</v>
      </c>
      <c r="D14" s="13"/>
      <c r="E14" s="13">
        <f>C14+D14</f>
        <v>-4258.3984097945404</v>
      </c>
      <c r="O14" s="41" t="s">
        <v>84</v>
      </c>
    </row>
    <row r="15" spans="1:17" x14ac:dyDescent="0.25">
      <c r="A15" s="3">
        <f t="shared" ref="A15:A78" si="0">A14+1</f>
        <v>4</v>
      </c>
      <c r="B15" s="9" t="s">
        <v>13</v>
      </c>
      <c r="C15" s="10">
        <f>SUM(C12:C14)</f>
        <v>164942.81163508151</v>
      </c>
      <c r="D15" s="10">
        <f>SUM(D12:D14)</f>
        <v>0</v>
      </c>
      <c r="E15" s="10">
        <f>SUM(E12:E14)</f>
        <v>164942.81163508151</v>
      </c>
      <c r="O15" s="42" t="s">
        <v>94</v>
      </c>
    </row>
    <row r="16" spans="1:17" x14ac:dyDescent="0.25">
      <c r="A16" s="3">
        <f t="shared" si="0"/>
        <v>5</v>
      </c>
      <c r="B16" s="14"/>
      <c r="O16" s="43" t="s">
        <v>85</v>
      </c>
      <c r="P16" s="50">
        <f>ROUND((E74*P12)/((SUMPRODUCT(P31:P40,Q31:Q40)*12)),2)</f>
        <v>33.590000000000003</v>
      </c>
    </row>
    <row r="17" spans="1:19" x14ac:dyDescent="0.25">
      <c r="A17" s="3">
        <f t="shared" si="0"/>
        <v>6</v>
      </c>
      <c r="B17" s="15" t="s">
        <v>14</v>
      </c>
      <c r="O17" s="43" t="s">
        <v>86</v>
      </c>
      <c r="P17" s="45">
        <f t="shared" ref="P17:P24" si="1">ROUND($P$16*Q32,2)</f>
        <v>33.590000000000003</v>
      </c>
    </row>
    <row r="18" spans="1:19" x14ac:dyDescent="0.25">
      <c r="A18" s="3">
        <f t="shared" si="0"/>
        <v>7</v>
      </c>
      <c r="B18" s="16" t="s">
        <v>13</v>
      </c>
      <c r="C18" s="76">
        <f>C15</f>
        <v>164942.81163508151</v>
      </c>
      <c r="D18" s="10"/>
      <c r="E18" s="10">
        <f>E15</f>
        <v>164942.81163508151</v>
      </c>
      <c r="O18" s="43" t="s">
        <v>87</v>
      </c>
      <c r="P18" s="45">
        <f t="shared" si="1"/>
        <v>56.1</v>
      </c>
    </row>
    <row r="19" spans="1:19" x14ac:dyDescent="0.25">
      <c r="A19" s="3">
        <f t="shared" si="0"/>
        <v>8</v>
      </c>
      <c r="B19" s="16" t="s">
        <v>15</v>
      </c>
      <c r="C19" s="17"/>
      <c r="D19" s="17"/>
      <c r="E19" s="17"/>
      <c r="O19" s="43" t="s">
        <v>88</v>
      </c>
      <c r="P19" s="45">
        <f t="shared" si="1"/>
        <v>111.85</v>
      </c>
    </row>
    <row r="20" spans="1:19" x14ac:dyDescent="0.25">
      <c r="A20" s="3">
        <f t="shared" si="0"/>
        <v>9</v>
      </c>
      <c r="B20" s="16" t="s">
        <v>16</v>
      </c>
      <c r="C20" s="17"/>
      <c r="D20" s="17"/>
      <c r="E20" s="17"/>
      <c r="O20" s="43" t="s">
        <v>89</v>
      </c>
      <c r="P20" s="45">
        <f t="shared" si="1"/>
        <v>179.03</v>
      </c>
    </row>
    <row r="21" spans="1:19" x14ac:dyDescent="0.25">
      <c r="A21" s="3">
        <f t="shared" si="0"/>
        <v>10</v>
      </c>
      <c r="B21" s="18" t="s">
        <v>17</v>
      </c>
      <c r="C21" s="17"/>
      <c r="D21" s="17"/>
      <c r="E21" s="17">
        <f>((1/12)*E64)-E23</f>
        <v>10310.334396778999</v>
      </c>
      <c r="O21" s="43" t="s">
        <v>90</v>
      </c>
      <c r="P21" s="45">
        <f t="shared" si="1"/>
        <v>335.9</v>
      </c>
    </row>
    <row r="22" spans="1:19" x14ac:dyDescent="0.25">
      <c r="A22" s="3">
        <f t="shared" si="0"/>
        <v>11</v>
      </c>
      <c r="B22" s="18" t="s">
        <v>18</v>
      </c>
      <c r="C22" s="11"/>
      <c r="D22" s="17"/>
      <c r="E22" s="17">
        <f>C22+D22</f>
        <v>0</v>
      </c>
      <c r="O22" s="43" t="s">
        <v>91</v>
      </c>
      <c r="P22" s="45">
        <f t="shared" si="1"/>
        <v>559.95000000000005</v>
      </c>
    </row>
    <row r="23" spans="1:19" x14ac:dyDescent="0.25">
      <c r="A23" s="3">
        <f t="shared" si="0"/>
        <v>12</v>
      </c>
      <c r="B23" s="18" t="s">
        <v>19</v>
      </c>
      <c r="C23" s="82">
        <f>+Water!C21*(C64/Water!C62)</f>
        <v>1311.6856150255421</v>
      </c>
      <c r="D23" s="17"/>
      <c r="E23" s="17">
        <f>C23+D23</f>
        <v>1311.6856150255421</v>
      </c>
      <c r="O23" s="43" t="s">
        <v>92</v>
      </c>
      <c r="P23" s="45">
        <f t="shared" si="1"/>
        <v>1119.55</v>
      </c>
    </row>
    <row r="24" spans="1:19" x14ac:dyDescent="0.25">
      <c r="A24" s="3">
        <f t="shared" si="0"/>
        <v>13</v>
      </c>
      <c r="B24" s="18" t="s">
        <v>120</v>
      </c>
      <c r="C24" s="11"/>
      <c r="D24" s="65">
        <v>0</v>
      </c>
      <c r="E24" s="17">
        <f>C24+D24</f>
        <v>0</v>
      </c>
      <c r="O24" s="43" t="s">
        <v>93</v>
      </c>
      <c r="P24" s="45">
        <f t="shared" si="1"/>
        <v>1791.35</v>
      </c>
    </row>
    <row r="25" spans="1:19" x14ac:dyDescent="0.25">
      <c r="A25" s="3">
        <f t="shared" si="0"/>
        <v>14</v>
      </c>
      <c r="B25" s="16" t="s">
        <v>20</v>
      </c>
      <c r="C25" s="17"/>
      <c r="D25" s="17"/>
      <c r="E25" s="17"/>
      <c r="O25" s="43" t="s">
        <v>152</v>
      </c>
      <c r="P25" s="45">
        <f ca="1">+P16+P27*Q25/1000</f>
        <v>63.53</v>
      </c>
      <c r="Q25" s="74">
        <v>6000</v>
      </c>
      <c r="R25" t="s">
        <v>153</v>
      </c>
      <c r="S25"/>
    </row>
    <row r="26" spans="1:19" x14ac:dyDescent="0.25">
      <c r="A26" s="3">
        <f t="shared" si="0"/>
        <v>15</v>
      </c>
      <c r="B26" s="18" t="s">
        <v>21</v>
      </c>
      <c r="C26" s="17"/>
      <c r="D26" s="17"/>
      <c r="E26" s="17">
        <v>0</v>
      </c>
    </row>
    <row r="27" spans="1:19" x14ac:dyDescent="0.25">
      <c r="A27" s="3">
        <f t="shared" si="0"/>
        <v>16</v>
      </c>
      <c r="B27" s="18" t="s">
        <v>22</v>
      </c>
      <c r="C27" s="17"/>
      <c r="D27" s="17"/>
      <c r="E27" s="17">
        <v>0</v>
      </c>
      <c r="O27" s="42" t="s">
        <v>95</v>
      </c>
      <c r="P27" s="50">
        <f ca="1">IF(P43=0,0,ROUND((E74-P57)/(P43/1000),2))</f>
        <v>4.99</v>
      </c>
    </row>
    <row r="28" spans="1:19" x14ac:dyDescent="0.25">
      <c r="A28" s="3">
        <f t="shared" si="0"/>
        <v>17</v>
      </c>
      <c r="B28" s="18" t="s">
        <v>23</v>
      </c>
      <c r="C28" s="17"/>
      <c r="D28" s="17"/>
      <c r="E28" s="17">
        <v>0</v>
      </c>
    </row>
    <row r="29" spans="1:19" x14ac:dyDescent="0.25">
      <c r="A29" s="3">
        <f t="shared" si="0"/>
        <v>18</v>
      </c>
      <c r="B29" s="18" t="s">
        <v>24</v>
      </c>
      <c r="C29" s="20"/>
      <c r="D29" s="20"/>
      <c r="E29" s="20">
        <v>0</v>
      </c>
      <c r="O29" s="41" t="s">
        <v>96</v>
      </c>
    </row>
    <row r="30" spans="1:19" x14ac:dyDescent="0.25">
      <c r="A30" s="3">
        <f t="shared" si="0"/>
        <v>19</v>
      </c>
      <c r="B30" s="16" t="s">
        <v>25</v>
      </c>
      <c r="C30" s="10">
        <f>SUM(C18:C29)</f>
        <v>166254.49725010706</v>
      </c>
      <c r="D30" s="10">
        <f>SUM(D18:D29)</f>
        <v>0</v>
      </c>
      <c r="E30" s="10">
        <f>SUM(E18:E29)</f>
        <v>176564.83164688604</v>
      </c>
      <c r="O30" s="42" t="s">
        <v>97</v>
      </c>
    </row>
    <row r="31" spans="1:19" x14ac:dyDescent="0.25">
      <c r="A31" s="3">
        <f t="shared" si="0"/>
        <v>20</v>
      </c>
      <c r="B31" s="16"/>
      <c r="O31" s="43" t="s">
        <v>85</v>
      </c>
      <c r="P31" s="77">
        <v>4</v>
      </c>
      <c r="Q31" s="49">
        <v>1</v>
      </c>
    </row>
    <row r="32" spans="1:19" x14ac:dyDescent="0.25">
      <c r="A32" s="3">
        <f t="shared" si="0"/>
        <v>21</v>
      </c>
      <c r="B32" s="5" t="s">
        <v>26</v>
      </c>
      <c r="O32" s="43" t="s">
        <v>86</v>
      </c>
      <c r="P32" s="77">
        <v>242</v>
      </c>
      <c r="Q32" s="49">
        <v>1</v>
      </c>
    </row>
    <row r="33" spans="1:17" x14ac:dyDescent="0.25">
      <c r="A33" s="3">
        <f t="shared" si="0"/>
        <v>22</v>
      </c>
      <c r="B33" s="16" t="s">
        <v>27</v>
      </c>
      <c r="O33" s="43" t="s">
        <v>87</v>
      </c>
      <c r="P33" s="77">
        <v>0</v>
      </c>
      <c r="Q33" s="49">
        <v>1.67</v>
      </c>
    </row>
    <row r="34" spans="1:17" x14ac:dyDescent="0.25">
      <c r="A34" s="3">
        <f t="shared" si="0"/>
        <v>23</v>
      </c>
      <c r="B34" s="18" t="s">
        <v>28</v>
      </c>
      <c r="C34" s="21"/>
      <c r="D34" s="22"/>
      <c r="E34" s="21">
        <f>+Water!E32</f>
        <v>0.45</v>
      </c>
      <c r="O34" s="43" t="s">
        <v>88</v>
      </c>
      <c r="P34" s="77">
        <v>0</v>
      </c>
      <c r="Q34" s="49">
        <v>3.33</v>
      </c>
    </row>
    <row r="35" spans="1:17" x14ac:dyDescent="0.25">
      <c r="A35" s="3">
        <f t="shared" si="0"/>
        <v>24</v>
      </c>
      <c r="B35" s="18" t="s">
        <v>29</v>
      </c>
      <c r="C35" s="23"/>
      <c r="D35" s="24"/>
      <c r="E35" s="21">
        <f>+Water!E33</f>
        <v>0.55000000000000004</v>
      </c>
      <c r="O35" s="43" t="s">
        <v>89</v>
      </c>
      <c r="P35" s="77">
        <v>0</v>
      </c>
      <c r="Q35" s="49">
        <v>5.33</v>
      </c>
    </row>
    <row r="36" spans="1:17" x14ac:dyDescent="0.25">
      <c r="A36" s="3">
        <f t="shared" si="0"/>
        <v>25</v>
      </c>
      <c r="B36" s="3" t="s">
        <v>30</v>
      </c>
      <c r="C36" s="25"/>
      <c r="D36" s="25"/>
      <c r="E36" s="68">
        <f>E34+E35</f>
        <v>1</v>
      </c>
      <c r="O36" s="43" t="s">
        <v>90</v>
      </c>
      <c r="P36" s="77"/>
      <c r="Q36" s="49">
        <v>10</v>
      </c>
    </row>
    <row r="37" spans="1:17" x14ac:dyDescent="0.25">
      <c r="A37" s="3">
        <f t="shared" si="0"/>
        <v>26</v>
      </c>
      <c r="B37" s="16" t="s">
        <v>31</v>
      </c>
      <c r="O37" s="43" t="s">
        <v>91</v>
      </c>
      <c r="P37" s="77"/>
      <c r="Q37" s="49">
        <v>16.670000000000002</v>
      </c>
    </row>
    <row r="38" spans="1:17" x14ac:dyDescent="0.25">
      <c r="A38" s="3">
        <f t="shared" si="0"/>
        <v>27</v>
      </c>
      <c r="B38" s="18" t="s">
        <v>28</v>
      </c>
      <c r="C38" s="26"/>
      <c r="D38" s="26"/>
      <c r="E38" s="21">
        <f>+Water!E36</f>
        <v>6.5199999999999994E-2</v>
      </c>
      <c r="O38" s="43" t="s">
        <v>92</v>
      </c>
      <c r="P38" s="77"/>
      <c r="Q38" s="49">
        <v>33.33</v>
      </c>
    </row>
    <row r="39" spans="1:17" x14ac:dyDescent="0.25">
      <c r="A39" s="3">
        <f t="shared" si="0"/>
        <v>28</v>
      </c>
      <c r="B39" s="18" t="s">
        <v>29</v>
      </c>
      <c r="C39" s="27"/>
      <c r="D39" s="27"/>
      <c r="E39" s="21">
        <f>+Water!E37</f>
        <v>0.1215</v>
      </c>
      <c r="O39" s="43" t="s">
        <v>93</v>
      </c>
      <c r="P39" s="83"/>
      <c r="Q39" s="49">
        <v>53.33</v>
      </c>
    </row>
    <row r="40" spans="1:17" x14ac:dyDescent="0.25">
      <c r="A40" s="3">
        <f t="shared" si="0"/>
        <v>29</v>
      </c>
      <c r="B40" s="16" t="s">
        <v>32</v>
      </c>
      <c r="C40" s="26"/>
      <c r="D40" s="26"/>
      <c r="E40" s="67">
        <f>ROUND((E34*E38)+(E35*E39),4)</f>
        <v>9.6199999999999994E-2</v>
      </c>
      <c r="O40" s="43" t="s">
        <v>152</v>
      </c>
      <c r="P40" s="84">
        <v>0</v>
      </c>
      <c r="Q40" s="49">
        <v>1</v>
      </c>
    </row>
    <row r="41" spans="1:17" x14ac:dyDescent="0.25">
      <c r="A41" s="3">
        <f t="shared" si="0"/>
        <v>30</v>
      </c>
      <c r="B41" s="16" t="s">
        <v>33</v>
      </c>
      <c r="C41" s="10"/>
      <c r="D41" s="10"/>
      <c r="E41" s="10">
        <f>E30*E40</f>
        <v>16985.536804430438</v>
      </c>
      <c r="O41" s="44" t="s">
        <v>30</v>
      </c>
      <c r="P41" s="73">
        <f>SUM(P31:P40)</f>
        <v>246</v>
      </c>
    </row>
    <row r="42" spans="1:17" x14ac:dyDescent="0.25">
      <c r="A42" s="3">
        <f t="shared" si="0"/>
        <v>31</v>
      </c>
      <c r="B42" s="28"/>
    </row>
    <row r="43" spans="1:17" x14ac:dyDescent="0.25">
      <c r="A43" s="3">
        <f t="shared" si="0"/>
        <v>32</v>
      </c>
      <c r="B43" s="29" t="s">
        <v>34</v>
      </c>
      <c r="O43" s="42" t="s">
        <v>104</v>
      </c>
      <c r="P43" s="77">
        <v>11963802.318412719</v>
      </c>
    </row>
    <row r="44" spans="1:17" x14ac:dyDescent="0.25">
      <c r="A44" s="3">
        <f t="shared" si="0"/>
        <v>33</v>
      </c>
      <c r="B44" s="16" t="s">
        <v>25</v>
      </c>
      <c r="C44" s="10"/>
      <c r="D44" s="10"/>
      <c r="E44" s="10">
        <f t="shared" ref="E44" si="2">E30</f>
        <v>176564.83164688604</v>
      </c>
    </row>
    <row r="45" spans="1:17" x14ac:dyDescent="0.25">
      <c r="A45" s="3">
        <f t="shared" si="0"/>
        <v>34</v>
      </c>
      <c r="B45" s="16" t="s">
        <v>35</v>
      </c>
      <c r="C45" s="27"/>
      <c r="D45" s="27"/>
      <c r="E45" s="27">
        <f t="shared" ref="E45" si="3">(E34*E38)</f>
        <v>2.9339999999999998E-2</v>
      </c>
      <c r="O45" s="41" t="s">
        <v>98</v>
      </c>
    </row>
    <row r="46" spans="1:17" x14ac:dyDescent="0.25">
      <c r="A46" s="3">
        <f t="shared" si="0"/>
        <v>35</v>
      </c>
      <c r="B46" s="16" t="s">
        <v>36</v>
      </c>
      <c r="C46" s="10"/>
      <c r="D46" s="10"/>
      <c r="E46" s="10">
        <f t="shared" ref="E46" si="4">E44*E45</f>
        <v>5180.412160519636</v>
      </c>
      <c r="O46" s="42" t="s">
        <v>99</v>
      </c>
    </row>
    <row r="47" spans="1:17" x14ac:dyDescent="0.25">
      <c r="A47" s="3">
        <f t="shared" si="0"/>
        <v>36</v>
      </c>
      <c r="B47" s="16"/>
      <c r="O47" s="43" t="s">
        <v>85</v>
      </c>
      <c r="P47" s="51">
        <f t="shared" ref="P47:P54" si="5">P16*P31*12</f>
        <v>1612.3200000000002</v>
      </c>
    </row>
    <row r="48" spans="1:17" x14ac:dyDescent="0.25">
      <c r="A48" s="3">
        <f t="shared" si="0"/>
        <v>37</v>
      </c>
      <c r="B48" s="16" t="s">
        <v>37</v>
      </c>
      <c r="C48" s="10"/>
      <c r="D48" s="10"/>
      <c r="E48" s="10">
        <f t="shared" ref="E48" si="6">E41-E46</f>
        <v>11805.124643910802</v>
      </c>
      <c r="O48" s="43" t="s">
        <v>86</v>
      </c>
      <c r="P48" s="46">
        <f t="shared" si="5"/>
        <v>97545.360000000015</v>
      </c>
    </row>
    <row r="49" spans="1:16" x14ac:dyDescent="0.25">
      <c r="A49" s="3">
        <f t="shared" si="0"/>
        <v>38</v>
      </c>
      <c r="B49" s="16" t="s">
        <v>38</v>
      </c>
      <c r="C49" s="24"/>
      <c r="D49" s="24"/>
      <c r="E49" s="24">
        <v>0.21</v>
      </c>
      <c r="O49" s="43" t="s">
        <v>87</v>
      </c>
      <c r="P49" s="46">
        <f t="shared" si="5"/>
        <v>0</v>
      </c>
    </row>
    <row r="50" spans="1:16" x14ac:dyDescent="0.25">
      <c r="A50" s="3">
        <f t="shared" si="0"/>
        <v>39</v>
      </c>
      <c r="B50" s="16" t="s">
        <v>39</v>
      </c>
      <c r="C50" s="10"/>
      <c r="D50" s="10"/>
      <c r="E50" s="10">
        <f>(E48*E49)*(1/(1-E49))</f>
        <v>3138.0711078750228</v>
      </c>
      <c r="O50" s="43" t="s">
        <v>88</v>
      </c>
      <c r="P50" s="46">
        <f t="shared" si="5"/>
        <v>0</v>
      </c>
    </row>
    <row r="51" spans="1:16" x14ac:dyDescent="0.25">
      <c r="A51" s="3">
        <f t="shared" si="0"/>
        <v>40</v>
      </c>
      <c r="B51" s="28"/>
      <c r="E51" s="30"/>
      <c r="G51" s="105" t="s">
        <v>118</v>
      </c>
      <c r="H51" s="106"/>
      <c r="J51" s="105" t="s">
        <v>119</v>
      </c>
      <c r="K51" s="106"/>
      <c r="O51" s="43" t="s">
        <v>89</v>
      </c>
      <c r="P51" s="46">
        <f t="shared" si="5"/>
        <v>0</v>
      </c>
    </row>
    <row r="52" spans="1:16" x14ac:dyDescent="0.25">
      <c r="A52" s="3">
        <f t="shared" si="0"/>
        <v>41</v>
      </c>
      <c r="B52" s="31" t="s">
        <v>40</v>
      </c>
      <c r="G52" s="28" t="s">
        <v>117</v>
      </c>
      <c r="H52" s="28" t="s">
        <v>116</v>
      </c>
      <c r="J52" s="28" t="s">
        <v>117</v>
      </c>
      <c r="K52" s="28" t="s">
        <v>116</v>
      </c>
      <c r="O52" s="43" t="s">
        <v>90</v>
      </c>
      <c r="P52" s="46">
        <f t="shared" si="5"/>
        <v>0</v>
      </c>
    </row>
    <row r="53" spans="1:16" x14ac:dyDescent="0.25">
      <c r="A53" s="3">
        <f t="shared" si="0"/>
        <v>42</v>
      </c>
      <c r="B53" s="32" t="s">
        <v>57</v>
      </c>
      <c r="C53" s="63">
        <v>0</v>
      </c>
      <c r="D53" s="63">
        <f>-C53</f>
        <v>0</v>
      </c>
      <c r="E53" s="10">
        <f t="shared" ref="E53:E63" si="7">C53+D53</f>
        <v>0</v>
      </c>
      <c r="G53" s="56">
        <f>+Water!G51</f>
        <v>1</v>
      </c>
      <c r="H53" s="56">
        <f>+Water!H51</f>
        <v>0</v>
      </c>
      <c r="J53" s="10">
        <f>$E53*G53</f>
        <v>0</v>
      </c>
      <c r="K53" s="10">
        <f>$E53*H53</f>
        <v>0</v>
      </c>
      <c r="L53" s="29" t="str">
        <f>IF((SUM(J53:K53)=E53), "OK", "CHECK")</f>
        <v>OK</v>
      </c>
      <c r="O53" s="43" t="s">
        <v>91</v>
      </c>
      <c r="P53" s="46">
        <f t="shared" si="5"/>
        <v>0</v>
      </c>
    </row>
    <row r="54" spans="1:16" x14ac:dyDescent="0.25">
      <c r="A54" s="3">
        <f t="shared" si="0"/>
        <v>43</v>
      </c>
      <c r="B54" s="32" t="s">
        <v>58</v>
      </c>
      <c r="C54" s="66">
        <v>6820.4675211313497</v>
      </c>
      <c r="D54" s="66">
        <v>605.82128864540755</v>
      </c>
      <c r="E54" s="11">
        <f>C54+D54</f>
        <v>7426.2888097767573</v>
      </c>
      <c r="G54" s="56">
        <f>+Water!G52</f>
        <v>1</v>
      </c>
      <c r="H54" s="56">
        <f>+Water!H52</f>
        <v>0</v>
      </c>
      <c r="J54" s="11">
        <f t="shared" ref="J54:K63" si="8">$E54*G54</f>
        <v>7426.2888097767573</v>
      </c>
      <c r="K54" s="11">
        <f t="shared" si="8"/>
        <v>0</v>
      </c>
      <c r="L54" s="29" t="str">
        <f t="shared" ref="L54:L64" si="9">IF((SUM(J54:K54)=E54), "OK", "CHECK")</f>
        <v>OK</v>
      </c>
      <c r="O54" s="43" t="s">
        <v>92</v>
      </c>
      <c r="P54" s="46">
        <f t="shared" si="5"/>
        <v>0</v>
      </c>
    </row>
    <row r="55" spans="1:16" x14ac:dyDescent="0.25">
      <c r="A55" s="3">
        <f t="shared" si="0"/>
        <v>44</v>
      </c>
      <c r="B55" s="32" t="s">
        <v>59</v>
      </c>
      <c r="C55" s="65">
        <v>5387.0378826481701</v>
      </c>
      <c r="D55" s="65">
        <v>-2008.4437070328654</v>
      </c>
      <c r="E55" s="17">
        <f t="shared" si="7"/>
        <v>3378.5941756153047</v>
      </c>
      <c r="G55" s="56">
        <f>+Water!G53</f>
        <v>1</v>
      </c>
      <c r="H55" s="56">
        <f>+Water!H53</f>
        <v>0</v>
      </c>
      <c r="J55" s="17">
        <f t="shared" si="8"/>
        <v>3378.5941756153047</v>
      </c>
      <c r="K55" s="17">
        <f t="shared" si="8"/>
        <v>0</v>
      </c>
      <c r="L55" s="29" t="str">
        <f t="shared" si="9"/>
        <v>OK</v>
      </c>
      <c r="O55" s="43" t="s">
        <v>93</v>
      </c>
      <c r="P55" s="46">
        <f t="shared" ref="P55:P56" si="10">P24*P39*12</f>
        <v>0</v>
      </c>
    </row>
    <row r="56" spans="1:16" x14ac:dyDescent="0.25">
      <c r="A56" s="3">
        <f t="shared" si="0"/>
        <v>45</v>
      </c>
      <c r="B56" s="32" t="s">
        <v>113</v>
      </c>
      <c r="C56" s="65">
        <v>747.28078710126124</v>
      </c>
      <c r="D56" s="17"/>
      <c r="E56" s="17">
        <f t="shared" si="7"/>
        <v>747.28078710126124</v>
      </c>
      <c r="G56" s="56">
        <f>+Water!G54</f>
        <v>0.33</v>
      </c>
      <c r="H56" s="56">
        <f>+Water!H54</f>
        <v>0.66999999999999993</v>
      </c>
      <c r="J56" s="17">
        <f t="shared" si="8"/>
        <v>246.60265974341621</v>
      </c>
      <c r="K56" s="17">
        <f t="shared" si="8"/>
        <v>500.67812735784497</v>
      </c>
      <c r="L56" s="29" t="str">
        <f t="shared" si="9"/>
        <v>OK</v>
      </c>
      <c r="O56" s="43" t="s">
        <v>152</v>
      </c>
      <c r="P56" s="46">
        <f t="shared" ca="1" si="10"/>
        <v>0</v>
      </c>
    </row>
    <row r="57" spans="1:16" x14ac:dyDescent="0.25">
      <c r="A57" s="3">
        <f t="shared" si="0"/>
        <v>46</v>
      </c>
      <c r="B57" s="32" t="s">
        <v>60</v>
      </c>
      <c r="C57" s="65">
        <v>59092.585829412892</v>
      </c>
      <c r="D57" s="65">
        <v>-6723.3399999999965</v>
      </c>
      <c r="E57" s="17">
        <f t="shared" si="7"/>
        <v>52369.245829412896</v>
      </c>
      <c r="G57" s="56">
        <f>+Water!G55</f>
        <v>0.33</v>
      </c>
      <c r="H57" s="56">
        <f>+Water!H55</f>
        <v>0.66999999999999993</v>
      </c>
      <c r="J57" s="17">
        <f t="shared" si="8"/>
        <v>17281.851123706256</v>
      </c>
      <c r="K57" s="17">
        <f t="shared" si="8"/>
        <v>35087.39470570664</v>
      </c>
      <c r="L57" s="29" t="str">
        <f t="shared" si="9"/>
        <v>OK</v>
      </c>
      <c r="O57" s="44" t="s">
        <v>30</v>
      </c>
      <c r="P57" s="75">
        <f ca="1">SUM(P47:P56)</f>
        <v>99157.680000000022</v>
      </c>
    </row>
    <row r="58" spans="1:16" x14ac:dyDescent="0.25">
      <c r="A58" s="3">
        <f t="shared" si="0"/>
        <v>47</v>
      </c>
      <c r="B58" s="32" t="s">
        <v>61</v>
      </c>
      <c r="C58" s="65">
        <v>0</v>
      </c>
      <c r="D58" s="17"/>
      <c r="E58" s="17">
        <f t="shared" si="7"/>
        <v>0</v>
      </c>
      <c r="G58" s="56">
        <f>+Water!G56</f>
        <v>0.33</v>
      </c>
      <c r="H58" s="56">
        <f>+Water!H56</f>
        <v>0.66999999999999993</v>
      </c>
      <c r="J58" s="17">
        <f t="shared" si="8"/>
        <v>0</v>
      </c>
      <c r="K58" s="17">
        <f t="shared" si="8"/>
        <v>0</v>
      </c>
      <c r="L58" s="29" t="str">
        <f t="shared" si="9"/>
        <v>OK</v>
      </c>
    </row>
    <row r="59" spans="1:16" x14ac:dyDescent="0.25">
      <c r="A59" s="3">
        <f t="shared" si="0"/>
        <v>48</v>
      </c>
      <c r="B59" s="32" t="s">
        <v>62</v>
      </c>
      <c r="C59" s="65">
        <v>0</v>
      </c>
      <c r="D59" s="17">
        <f>+E108</f>
        <v>1583.8563440003888</v>
      </c>
      <c r="E59" s="17">
        <f t="shared" si="7"/>
        <v>1583.8563440003888</v>
      </c>
      <c r="G59" s="56">
        <f>+Water!G57</f>
        <v>0.33</v>
      </c>
      <c r="H59" s="56">
        <f>+Water!H57</f>
        <v>0.66999999999999993</v>
      </c>
      <c r="J59" s="17">
        <f t="shared" si="8"/>
        <v>522.67259352012832</v>
      </c>
      <c r="K59" s="17">
        <f t="shared" si="8"/>
        <v>1061.1837504802604</v>
      </c>
      <c r="L59" s="29" t="str">
        <f t="shared" si="9"/>
        <v>OK</v>
      </c>
      <c r="O59" s="42" t="s">
        <v>100</v>
      </c>
      <c r="P59" s="51">
        <f ca="1">P27*(P43/1000)</f>
        <v>59699.373568879477</v>
      </c>
    </row>
    <row r="60" spans="1:16" x14ac:dyDescent="0.25">
      <c r="A60" s="3">
        <f t="shared" si="0"/>
        <v>49</v>
      </c>
      <c r="B60" s="32" t="s">
        <v>115</v>
      </c>
      <c r="C60" s="65">
        <v>12.101239623685668</v>
      </c>
      <c r="D60" s="17"/>
      <c r="E60" s="17">
        <f t="shared" si="7"/>
        <v>12.101239623685668</v>
      </c>
      <c r="G60" s="56">
        <f>+Water!G58</f>
        <v>0.33</v>
      </c>
      <c r="H60" s="56">
        <f>+Water!H58</f>
        <v>0.66999999999999993</v>
      </c>
      <c r="J60" s="17">
        <f t="shared" si="8"/>
        <v>3.9934090758162708</v>
      </c>
      <c r="K60" s="17">
        <f t="shared" si="8"/>
        <v>8.1078305478693959</v>
      </c>
      <c r="L60" s="29" t="str">
        <f t="shared" si="9"/>
        <v>OK</v>
      </c>
    </row>
    <row r="61" spans="1:16" x14ac:dyDescent="0.25">
      <c r="A61" s="3">
        <f t="shared" si="0"/>
        <v>50</v>
      </c>
      <c r="B61" s="32" t="s">
        <v>63</v>
      </c>
      <c r="C61" s="65">
        <v>10653.276405779026</v>
      </c>
      <c r="D61" s="65">
        <v>-1654.4842906888225</v>
      </c>
      <c r="E61" s="17">
        <f t="shared" si="7"/>
        <v>8998.7921150902039</v>
      </c>
      <c r="G61" s="56">
        <f>+Water!G59</f>
        <v>0.33</v>
      </c>
      <c r="H61" s="56">
        <f>+Water!H59</f>
        <v>0.66999999999999993</v>
      </c>
      <c r="J61" s="17">
        <f t="shared" si="8"/>
        <v>2969.6013979797676</v>
      </c>
      <c r="K61" s="17">
        <f t="shared" si="8"/>
        <v>6029.1907171104358</v>
      </c>
      <c r="L61" s="29" t="str">
        <f t="shared" si="9"/>
        <v>OK</v>
      </c>
      <c r="O61" t="s">
        <v>101</v>
      </c>
      <c r="P61" s="52">
        <f ca="1">P59+P57</f>
        <v>158857.05356887949</v>
      </c>
    </row>
    <row r="62" spans="1:16" x14ac:dyDescent="0.25">
      <c r="A62" s="3">
        <f t="shared" si="0"/>
        <v>51</v>
      </c>
      <c r="B62" s="32" t="s">
        <v>64</v>
      </c>
      <c r="C62" s="65">
        <v>7710.1975581411361</v>
      </c>
      <c r="D62" s="17"/>
      <c r="E62" s="17">
        <f t="shared" si="7"/>
        <v>7710.1975581411361</v>
      </c>
      <c r="G62" s="56">
        <f>+Water!G60</f>
        <v>0.33</v>
      </c>
      <c r="H62" s="56">
        <f>+Water!H60</f>
        <v>0.66999999999999993</v>
      </c>
      <c r="J62" s="17">
        <f t="shared" si="8"/>
        <v>2544.3651941865751</v>
      </c>
      <c r="K62" s="17">
        <f t="shared" si="8"/>
        <v>5165.8323639545606</v>
      </c>
      <c r="L62" s="29" t="str">
        <f t="shared" si="9"/>
        <v>OK</v>
      </c>
      <c r="O62" t="s">
        <v>52</v>
      </c>
      <c r="P62" s="47">
        <f>+E74</f>
        <v>158803.71427889503</v>
      </c>
    </row>
    <row r="63" spans="1:16" x14ac:dyDescent="0.25">
      <c r="A63" s="3">
        <f t="shared" si="0"/>
        <v>52</v>
      </c>
      <c r="B63" s="32" t="s">
        <v>65</v>
      </c>
      <c r="C63" s="69">
        <v>52925.290826364377</v>
      </c>
      <c r="D63" s="69">
        <v>4312.5924565284822</v>
      </c>
      <c r="E63" s="20">
        <f t="shared" si="7"/>
        <v>57237.883282892857</v>
      </c>
      <c r="G63" s="56">
        <f>+Water!G61</f>
        <v>0.33</v>
      </c>
      <c r="H63" s="56">
        <f>+Water!H61</f>
        <v>0.66999999999999993</v>
      </c>
      <c r="J63" s="20">
        <f t="shared" si="8"/>
        <v>18888.501483354645</v>
      </c>
      <c r="K63" s="20">
        <f t="shared" si="8"/>
        <v>38349.381799538212</v>
      </c>
      <c r="L63" s="29" t="str">
        <f t="shared" si="9"/>
        <v>OK</v>
      </c>
      <c r="O63" t="s">
        <v>102</v>
      </c>
      <c r="P63" s="52">
        <f ca="1">P61-P62</f>
        <v>53.339289984462084</v>
      </c>
    </row>
    <row r="64" spans="1:16" x14ac:dyDescent="0.25">
      <c r="A64" s="3">
        <f t="shared" si="0"/>
        <v>53</v>
      </c>
      <c r="B64" s="33" t="s">
        <v>43</v>
      </c>
      <c r="C64" s="10">
        <f>SUM(C53:C63)</f>
        <v>143348.23805020191</v>
      </c>
      <c r="D64" s="10">
        <f>SUM(D53:D63)</f>
        <v>-3883.997908547406</v>
      </c>
      <c r="E64" s="10">
        <f>SUM(E53:E63)</f>
        <v>139464.2401416545</v>
      </c>
      <c r="J64" s="10">
        <f t="shared" ref="J64:K64" si="11">SUM(J53:J63)</f>
        <v>53262.470846958669</v>
      </c>
      <c r="K64" s="10">
        <f t="shared" si="11"/>
        <v>86201.769294695812</v>
      </c>
      <c r="L64" s="29" t="str">
        <f t="shared" si="9"/>
        <v>CHECK</v>
      </c>
      <c r="O64" t="s">
        <v>103</v>
      </c>
      <c r="P64" s="54">
        <f ca="1">P63/P62</f>
        <v>3.3588187925369492E-4</v>
      </c>
    </row>
    <row r="65" spans="1:16" x14ac:dyDescent="0.25">
      <c r="A65" s="3">
        <f t="shared" si="0"/>
        <v>54</v>
      </c>
      <c r="B65" s="31"/>
      <c r="C65" s="17"/>
      <c r="D65" s="17"/>
      <c r="E65" s="17"/>
      <c r="J65" s="17"/>
      <c r="K65" s="17"/>
    </row>
    <row r="66" spans="1:16" x14ac:dyDescent="0.25">
      <c r="A66" s="3">
        <f t="shared" si="0"/>
        <v>55</v>
      </c>
      <c r="B66" s="9" t="s">
        <v>44</v>
      </c>
      <c r="C66" s="63">
        <v>3447.4258359399855</v>
      </c>
      <c r="D66" s="63">
        <f>4790.48927404894-C66</f>
        <v>1343.0634381089549</v>
      </c>
      <c r="E66" s="10">
        <f>C66+D66</f>
        <v>4790.4892740489404</v>
      </c>
      <c r="G66" s="56">
        <f>+Water!G64</f>
        <v>0.33</v>
      </c>
      <c r="H66" s="56">
        <f>+Water!H64</f>
        <v>0.66999999999999993</v>
      </c>
      <c r="J66" s="10">
        <f>$E66*G66</f>
        <v>1580.8614604361503</v>
      </c>
      <c r="K66" s="10">
        <f>$E66*H66</f>
        <v>3209.6278136127899</v>
      </c>
      <c r="L66" s="29" t="str">
        <f t="shared" ref="L66:L71" si="12">IF((SUM(J66:K66)=E66), "OK", "CHECK")</f>
        <v>OK</v>
      </c>
    </row>
    <row r="67" spans="1:16" x14ac:dyDescent="0.25">
      <c r="A67" s="3">
        <f t="shared" si="0"/>
        <v>56</v>
      </c>
      <c r="B67" s="9" t="s">
        <v>45</v>
      </c>
      <c r="C67" s="66">
        <v>1910.0367489466639</v>
      </c>
      <c r="D67" s="17">
        <f>+E100</f>
        <v>402.92188450076571</v>
      </c>
      <c r="E67" s="11">
        <f>C67+D67</f>
        <v>2312.9586334474297</v>
      </c>
      <c r="G67" s="56">
        <f>+Water!G65</f>
        <v>0.33</v>
      </c>
      <c r="H67" s="56">
        <f>+Water!H65</f>
        <v>0.66999999999999993</v>
      </c>
      <c r="J67" s="11">
        <f t="shared" ref="J67:K70" si="13">$E67*G67</f>
        <v>763.27634903765181</v>
      </c>
      <c r="K67" s="11">
        <f t="shared" si="13"/>
        <v>1549.6822844097778</v>
      </c>
      <c r="L67" s="29" t="str">
        <f t="shared" si="12"/>
        <v>OK</v>
      </c>
      <c r="O67" t="s">
        <v>108</v>
      </c>
    </row>
    <row r="68" spans="1:16" x14ac:dyDescent="0.25">
      <c r="A68" s="3">
        <f t="shared" si="0"/>
        <v>57</v>
      </c>
      <c r="B68" s="9" t="s">
        <v>46</v>
      </c>
      <c r="C68" s="17"/>
      <c r="D68" s="17"/>
      <c r="E68" s="17">
        <f>E50</f>
        <v>3138.0711078750228</v>
      </c>
      <c r="G68" s="56">
        <f>+Water!G66</f>
        <v>0.33</v>
      </c>
      <c r="H68" s="56">
        <f>+Water!H66</f>
        <v>0.66999999999999993</v>
      </c>
      <c r="J68" s="17">
        <f t="shared" si="13"/>
        <v>1035.5634655987576</v>
      </c>
      <c r="K68" s="17">
        <f t="shared" si="13"/>
        <v>2102.507642276265</v>
      </c>
      <c r="L68" s="29" t="str">
        <f t="shared" si="12"/>
        <v>OK</v>
      </c>
      <c r="O68" s="42" t="s">
        <v>109</v>
      </c>
      <c r="P68" s="53">
        <f ca="1">P16+(P27*5)</f>
        <v>58.540000000000006</v>
      </c>
    </row>
    <row r="69" spans="1:16" x14ac:dyDescent="0.25">
      <c r="A69" s="3">
        <f t="shared" si="0"/>
        <v>58</v>
      </c>
      <c r="B69" s="9" t="s">
        <v>47</v>
      </c>
      <c r="C69" s="17"/>
      <c r="D69" s="17"/>
      <c r="E69" s="17">
        <f>E41</f>
        <v>16985.536804430438</v>
      </c>
      <c r="G69" s="56">
        <f>+Water!G67</f>
        <v>0.33</v>
      </c>
      <c r="H69" s="56">
        <f>+Water!H67</f>
        <v>0.66999999999999993</v>
      </c>
      <c r="J69" s="17">
        <f t="shared" si="13"/>
        <v>5605.227145462045</v>
      </c>
      <c r="K69" s="17">
        <f t="shared" si="13"/>
        <v>11380.309658968392</v>
      </c>
      <c r="L69" s="29" t="str">
        <f t="shared" si="12"/>
        <v>OK</v>
      </c>
      <c r="O69" s="42" t="s">
        <v>110</v>
      </c>
      <c r="P69" s="53">
        <f ca="1">P16+(P27*10)</f>
        <v>83.490000000000009</v>
      </c>
    </row>
    <row r="70" spans="1:16" x14ac:dyDescent="0.25">
      <c r="A70" s="3">
        <f t="shared" si="0"/>
        <v>59</v>
      </c>
      <c r="B70" s="9" t="s">
        <v>48</v>
      </c>
      <c r="C70" s="20"/>
      <c r="D70" s="20"/>
      <c r="E70" s="20"/>
      <c r="G70" s="56">
        <f>+Water!G68</f>
        <v>0.33</v>
      </c>
      <c r="H70" s="56">
        <f>+Water!H68</f>
        <v>0.66999999999999993</v>
      </c>
      <c r="J70" s="20">
        <f t="shared" si="13"/>
        <v>0</v>
      </c>
      <c r="K70" s="20">
        <f t="shared" si="13"/>
        <v>0</v>
      </c>
      <c r="L70" s="29" t="str">
        <f t="shared" si="12"/>
        <v>OK</v>
      </c>
    </row>
    <row r="71" spans="1:16" x14ac:dyDescent="0.25">
      <c r="A71" s="3">
        <f t="shared" si="0"/>
        <v>60</v>
      </c>
      <c r="B71" s="33" t="s">
        <v>49</v>
      </c>
      <c r="C71" s="34">
        <f>SUM(C64:C70)</f>
        <v>148705.70063508858</v>
      </c>
      <c r="D71" s="34">
        <f>SUM(D64:D70)</f>
        <v>-2138.0125859376853</v>
      </c>
      <c r="E71" s="34">
        <f>SUM(E64:E70)</f>
        <v>166691.29596145634</v>
      </c>
      <c r="J71" s="34">
        <f t="shared" ref="J71:K71" si="14">SUM(J64:J70)</f>
        <v>62247.399267493274</v>
      </c>
      <c r="K71" s="34">
        <f t="shared" si="14"/>
        <v>104443.89669396303</v>
      </c>
      <c r="L71" s="29" t="str">
        <f t="shared" si="12"/>
        <v>OK</v>
      </c>
    </row>
    <row r="72" spans="1:16" x14ac:dyDescent="0.25">
      <c r="A72" s="3">
        <f t="shared" si="0"/>
        <v>61</v>
      </c>
      <c r="B72" s="9" t="s">
        <v>50</v>
      </c>
    </row>
    <row r="73" spans="1:16" x14ac:dyDescent="0.25">
      <c r="A73" s="3">
        <f t="shared" si="0"/>
        <v>62</v>
      </c>
      <c r="B73" s="32" t="s">
        <v>51</v>
      </c>
      <c r="C73" s="64">
        <v>-7887.5816825613083</v>
      </c>
      <c r="D73" s="13"/>
      <c r="E73" s="13">
        <f>C73+D73</f>
        <v>-7887.5816825613083</v>
      </c>
      <c r="G73" s="56">
        <f>+Water!G71</f>
        <v>0.33</v>
      </c>
      <c r="H73" s="56">
        <f>+Water!H71</f>
        <v>0.66999999999999993</v>
      </c>
      <c r="J73" s="13">
        <f t="shared" ref="J73:K73" si="15">$E73*G73</f>
        <v>-2602.9019552452319</v>
      </c>
      <c r="K73" s="13">
        <f t="shared" si="15"/>
        <v>-5284.6797273160764</v>
      </c>
      <c r="L73" s="29" t="str">
        <f t="shared" ref="L73:L74" si="16">IF((SUM(J73:K73)=E73), "OK", "CHECK")</f>
        <v>OK</v>
      </c>
    </row>
    <row r="74" spans="1:16" x14ac:dyDescent="0.25">
      <c r="A74" s="3">
        <f t="shared" si="0"/>
        <v>63</v>
      </c>
      <c r="B74" s="33" t="s">
        <v>52</v>
      </c>
      <c r="C74" s="34">
        <f>C71+C73</f>
        <v>140818.11895252726</v>
      </c>
      <c r="D74" s="34">
        <f>D71+D73</f>
        <v>-2138.0125859376853</v>
      </c>
      <c r="E74" s="34">
        <f>E71+E73</f>
        <v>158803.71427889503</v>
      </c>
      <c r="J74" s="34">
        <f t="shared" ref="J74:K74" si="17">J71+J73</f>
        <v>59644.497312248044</v>
      </c>
      <c r="K74" s="34">
        <f t="shared" si="17"/>
        <v>99159.216966646956</v>
      </c>
      <c r="L74" s="29" t="str">
        <f t="shared" si="16"/>
        <v>OK</v>
      </c>
    </row>
    <row r="75" spans="1:16" x14ac:dyDescent="0.25">
      <c r="A75" s="3">
        <f t="shared" si="0"/>
        <v>64</v>
      </c>
      <c r="B75" s="9"/>
      <c r="J75" s="39">
        <f>J74/E74</f>
        <v>0.37558628639818142</v>
      </c>
      <c r="K75" s="39">
        <f>K74/E74</f>
        <v>0.62441371360181841</v>
      </c>
    </row>
    <row r="76" spans="1:16" x14ac:dyDescent="0.25">
      <c r="A76" s="3">
        <f t="shared" si="0"/>
        <v>65</v>
      </c>
      <c r="B76" s="31" t="s">
        <v>66</v>
      </c>
      <c r="E76" s="35"/>
    </row>
    <row r="77" spans="1:16" x14ac:dyDescent="0.25">
      <c r="A77" s="3">
        <f t="shared" si="0"/>
        <v>66</v>
      </c>
      <c r="B77" s="38" t="s">
        <v>67</v>
      </c>
      <c r="E77" s="70">
        <v>101730.38</v>
      </c>
    </row>
    <row r="78" spans="1:16" x14ac:dyDescent="0.25">
      <c r="A78" s="3">
        <f t="shared" si="0"/>
        <v>67</v>
      </c>
      <c r="B78" s="38" t="s">
        <v>68</v>
      </c>
      <c r="E78" s="11">
        <f>-C73</f>
        <v>7887.5816825613083</v>
      </c>
    </row>
    <row r="79" spans="1:16" x14ac:dyDescent="0.25">
      <c r="A79" s="3">
        <f t="shared" ref="A79:A92" si="18">A78+1</f>
        <v>68</v>
      </c>
      <c r="B79" s="38" t="s">
        <v>72</v>
      </c>
      <c r="E79" s="64">
        <v>0</v>
      </c>
    </row>
    <row r="80" spans="1:16" x14ac:dyDescent="0.25">
      <c r="A80" s="3">
        <f t="shared" si="18"/>
        <v>69</v>
      </c>
      <c r="B80" s="38" t="s">
        <v>7</v>
      </c>
      <c r="E80" s="40">
        <f>SUM(E77:E79)</f>
        <v>109617.96168256132</v>
      </c>
    </row>
    <row r="81" spans="1:5" x14ac:dyDescent="0.25">
      <c r="A81" s="3">
        <f t="shared" si="18"/>
        <v>70</v>
      </c>
      <c r="B81" s="36"/>
      <c r="E81" s="12"/>
    </row>
    <row r="82" spans="1:5" x14ac:dyDescent="0.25">
      <c r="A82" s="3">
        <f t="shared" si="18"/>
        <v>71</v>
      </c>
      <c r="B82" s="38" t="s">
        <v>69</v>
      </c>
      <c r="E82" s="19">
        <f>E74-E80</f>
        <v>49185.75259633371</v>
      </c>
    </row>
    <row r="83" spans="1:5" x14ac:dyDescent="0.25">
      <c r="A83" s="3">
        <f t="shared" si="18"/>
        <v>72</v>
      </c>
      <c r="B83" s="38" t="s">
        <v>70</v>
      </c>
      <c r="E83" s="39">
        <f>E82/E80</f>
        <v>0.44870157993604137</v>
      </c>
    </row>
    <row r="84" spans="1:5" x14ac:dyDescent="0.25">
      <c r="A84" s="3">
        <f t="shared" si="18"/>
        <v>73</v>
      </c>
      <c r="B84" s="37"/>
    </row>
    <row r="85" spans="1:5" x14ac:dyDescent="0.25">
      <c r="A85" s="3">
        <f t="shared" si="18"/>
        <v>74</v>
      </c>
      <c r="B85" s="31" t="s">
        <v>71</v>
      </c>
    </row>
    <row r="86" spans="1:5" x14ac:dyDescent="0.25">
      <c r="A86" s="3">
        <f t="shared" si="18"/>
        <v>75</v>
      </c>
      <c r="B86" s="38" t="s">
        <v>67</v>
      </c>
      <c r="E86" s="70">
        <v>109442.94765076198</v>
      </c>
    </row>
    <row r="87" spans="1:5" x14ac:dyDescent="0.25">
      <c r="A87" s="3">
        <f t="shared" si="18"/>
        <v>76</v>
      </c>
      <c r="B87" s="38" t="s">
        <v>68</v>
      </c>
      <c r="E87" s="11">
        <f>-E73</f>
        <v>7887.5816825613083</v>
      </c>
    </row>
    <row r="88" spans="1:5" x14ac:dyDescent="0.25">
      <c r="A88" s="3">
        <f t="shared" si="18"/>
        <v>77</v>
      </c>
      <c r="B88" s="38" t="s">
        <v>72</v>
      </c>
      <c r="E88" s="13">
        <v>0</v>
      </c>
    </row>
    <row r="89" spans="1:5" x14ac:dyDescent="0.25">
      <c r="A89" s="3">
        <f t="shared" si="18"/>
        <v>78</v>
      </c>
      <c r="B89" s="38" t="s">
        <v>7</v>
      </c>
      <c r="E89" s="40">
        <f>SUM(E86:E88)</f>
        <v>117330.5293333233</v>
      </c>
    </row>
    <row r="90" spans="1:5" x14ac:dyDescent="0.25">
      <c r="A90" s="3">
        <f t="shared" si="18"/>
        <v>79</v>
      </c>
      <c r="B90" s="36"/>
      <c r="E90" s="12"/>
    </row>
    <row r="91" spans="1:5" x14ac:dyDescent="0.25">
      <c r="A91" s="3">
        <f t="shared" si="18"/>
        <v>80</v>
      </c>
      <c r="B91" s="38" t="s">
        <v>69</v>
      </c>
      <c r="E91" s="19">
        <f>E74-E89</f>
        <v>41473.184945571731</v>
      </c>
    </row>
    <row r="92" spans="1:5" x14ac:dyDescent="0.25">
      <c r="A92" s="3">
        <f t="shared" si="18"/>
        <v>81</v>
      </c>
      <c r="B92" s="38" t="s">
        <v>70</v>
      </c>
      <c r="E92" s="39">
        <f>E91/E89</f>
        <v>0.3534730916260585</v>
      </c>
    </row>
    <row r="93" spans="1:5" x14ac:dyDescent="0.25">
      <c r="E93" s="39"/>
    </row>
    <row r="94" spans="1:5" x14ac:dyDescent="0.25">
      <c r="B94" s="5" t="s">
        <v>207</v>
      </c>
      <c r="E94" s="34"/>
    </row>
    <row r="95" spans="1:5" x14ac:dyDescent="0.25">
      <c r="B95" s="29" t="s">
        <v>8</v>
      </c>
      <c r="E95" s="97">
        <v>385.02674894666382</v>
      </c>
    </row>
    <row r="96" spans="1:5" x14ac:dyDescent="0.25">
      <c r="B96" s="29" t="s">
        <v>208</v>
      </c>
      <c r="E96" s="98">
        <f>+Water!E94</f>
        <v>5.0000000000000001E-3</v>
      </c>
    </row>
    <row r="97" spans="2:5" x14ac:dyDescent="0.25">
      <c r="B97" s="29" t="s">
        <v>209</v>
      </c>
      <c r="E97" s="34">
        <f>+E74</f>
        <v>158803.71427889503</v>
      </c>
    </row>
    <row r="98" spans="2:5" x14ac:dyDescent="0.25">
      <c r="B98" s="29" t="s">
        <v>210</v>
      </c>
      <c r="E98" s="19">
        <v>156801.77805603849</v>
      </c>
    </row>
    <row r="99" spans="2:5" x14ac:dyDescent="0.25">
      <c r="B99" s="29" t="s">
        <v>207</v>
      </c>
      <c r="E99" s="34">
        <f>+(E98*E96)*(1/(1-E96))</f>
        <v>787.94863344742953</v>
      </c>
    </row>
    <row r="100" spans="2:5" x14ac:dyDescent="0.25">
      <c r="B100" s="29" t="s">
        <v>212</v>
      </c>
      <c r="E100" s="34">
        <f>+E99-E95</f>
        <v>402.92188450076571</v>
      </c>
    </row>
    <row r="102" spans="2:5" x14ac:dyDescent="0.25">
      <c r="B102" s="5" t="s">
        <v>211</v>
      </c>
    </row>
    <row r="103" spans="2:5" x14ac:dyDescent="0.25">
      <c r="B103" s="29" t="s">
        <v>8</v>
      </c>
      <c r="E103" s="19">
        <f>+C59</f>
        <v>0</v>
      </c>
    </row>
    <row r="104" spans="2:5" x14ac:dyDescent="0.25">
      <c r="B104" s="29" t="s">
        <v>208</v>
      </c>
      <c r="E104" s="98">
        <f>+Water!E102</f>
        <v>0.01</v>
      </c>
    </row>
    <row r="105" spans="2:5" x14ac:dyDescent="0.25">
      <c r="B105" s="29" t="s">
        <v>209</v>
      </c>
      <c r="E105" s="34">
        <f>+E74</f>
        <v>158803.71427889503</v>
      </c>
    </row>
    <row r="106" spans="2:5" x14ac:dyDescent="0.25">
      <c r="B106" s="29" t="s">
        <v>210</v>
      </c>
      <c r="E106" s="19">
        <v>156801.77805603849</v>
      </c>
    </row>
    <row r="107" spans="2:5" x14ac:dyDescent="0.25">
      <c r="B107" s="29" t="s">
        <v>211</v>
      </c>
      <c r="E107" s="34">
        <f>+(E106*E104)*(1/(1-E104))</f>
        <v>1583.8563440003888</v>
      </c>
    </row>
    <row r="108" spans="2:5" x14ac:dyDescent="0.25">
      <c r="B108" s="29" t="s">
        <v>212</v>
      </c>
      <c r="E108" s="34">
        <f>+E107-E103</f>
        <v>1583.8563440003888</v>
      </c>
    </row>
  </sheetData>
  <mergeCells count="2">
    <mergeCell ref="G51:H51"/>
    <mergeCell ref="J51:K51"/>
  </mergeCells>
  <pageMargins left="0.7" right="0.7" top="0.75" bottom="0.75" header="0.3" footer="0.3"/>
  <pageSetup scale="90" fitToHeight="0" orientation="portrait" r:id="rId1"/>
  <headerFooter>
    <oddHeader>&amp;R&amp;A
DRAFT - NOT FOR PUBLIC DISTRIBUTION</oddHeader>
    <oddFooter>&amp;CPage &amp;P of &amp;N</oddFooter>
  </headerFooter>
  <rowBreaks count="1" manualBreakCount="1">
    <brk id="5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C16A9-9D7E-4B07-A680-9C69E5B8AC6A}">
  <sheetPr codeName="Sheet13">
    <pageSetUpPr fitToPage="1"/>
  </sheetPr>
  <dimension ref="A1:S108"/>
  <sheetViews>
    <sheetView topLeftCell="A29" workbookViewId="0">
      <selection activeCell="G14" sqref="G14:G15"/>
    </sheetView>
  </sheetViews>
  <sheetFormatPr defaultColWidth="9.140625" defaultRowHeight="15" x14ac:dyDescent="0.25"/>
  <cols>
    <col min="1" max="1" width="9.140625" style="5"/>
    <col min="2" max="2" width="45.5703125" style="5" bestFit="1" customWidth="1"/>
    <col min="3" max="3" width="14.28515625" style="5" bestFit="1" customWidth="1"/>
    <col min="4" max="4" width="14.28515625" style="5" customWidth="1"/>
    <col min="5" max="5" width="14.42578125" style="5" customWidth="1"/>
    <col min="6" max="6" width="2.42578125" style="5" customWidth="1"/>
    <col min="7" max="8" width="10.5703125" style="5" customWidth="1"/>
    <col min="9" max="9" width="2.42578125" style="5" customWidth="1"/>
    <col min="10" max="11" width="14.42578125" style="5" customWidth="1"/>
    <col min="12" max="14" width="9.140625" style="5"/>
    <col min="15" max="15" width="42" bestFit="1" customWidth="1"/>
    <col min="16" max="17" width="17.140625" customWidth="1"/>
    <col min="18" max="16384" width="9.140625" style="5"/>
  </cols>
  <sheetData>
    <row r="1" spans="1:17" s="2" customFormat="1" x14ac:dyDescent="0.25">
      <c r="A1" s="1" t="s">
        <v>53</v>
      </c>
      <c r="B1" s="1"/>
      <c r="O1" s="1" t="s">
        <v>53</v>
      </c>
      <c r="P1"/>
      <c r="Q1"/>
    </row>
    <row r="2" spans="1:17" s="2" customFormat="1" x14ac:dyDescent="0.25">
      <c r="A2" s="1" t="s">
        <v>216</v>
      </c>
      <c r="B2" s="1"/>
      <c r="O2" s="1" t="s">
        <v>216</v>
      </c>
      <c r="P2"/>
      <c r="Q2"/>
    </row>
    <row r="3" spans="1:17" s="2" customFormat="1" x14ac:dyDescent="0.25">
      <c r="A3" s="1" t="s">
        <v>54</v>
      </c>
      <c r="B3" s="1"/>
      <c r="O3" s="1" t="s">
        <v>82</v>
      </c>
      <c r="P3"/>
      <c r="Q3"/>
    </row>
    <row r="4" spans="1:17" s="2" customFormat="1" ht="12.75" x14ac:dyDescent="0.2">
      <c r="A4" s="1"/>
      <c r="B4" s="1"/>
    </row>
    <row r="5" spans="1:17" s="2" customFormat="1" ht="12.75" x14ac:dyDescent="0.2">
      <c r="A5" s="1" t="s">
        <v>151</v>
      </c>
      <c r="B5" s="62" t="s">
        <v>171</v>
      </c>
    </row>
    <row r="6" spans="1:17" s="2" customFormat="1" ht="12.75" x14ac:dyDescent="0.2">
      <c r="B6" s="1"/>
    </row>
    <row r="7" spans="1:17" s="3" customFormat="1" ht="12.75" x14ac:dyDescent="0.2">
      <c r="A7" s="3" t="s">
        <v>0</v>
      </c>
    </row>
    <row r="8" spans="1:17" s="3" customFormat="1" ht="12.75" x14ac:dyDescent="0.2">
      <c r="A8" s="3" t="s">
        <v>1</v>
      </c>
      <c r="B8" s="3" t="s">
        <v>2</v>
      </c>
      <c r="C8" s="3" t="s">
        <v>3</v>
      </c>
      <c r="D8" s="4" t="s">
        <v>55</v>
      </c>
      <c r="E8" s="4" t="s">
        <v>56</v>
      </c>
    </row>
    <row r="9" spans="1:17" ht="12.75" x14ac:dyDescent="0.2">
      <c r="B9" s="6"/>
      <c r="C9" s="7"/>
      <c r="D9" s="7" t="s">
        <v>114</v>
      </c>
      <c r="O9" s="5"/>
      <c r="P9" s="5"/>
      <c r="Q9" s="5"/>
    </row>
    <row r="10" spans="1:17" x14ac:dyDescent="0.25">
      <c r="C10" s="7" t="s">
        <v>4</v>
      </c>
      <c r="D10" s="7" t="s">
        <v>5</v>
      </c>
      <c r="E10" s="7" t="s">
        <v>6</v>
      </c>
      <c r="P10" s="44" t="s">
        <v>105</v>
      </c>
      <c r="Q10" s="44" t="s">
        <v>106</v>
      </c>
    </row>
    <row r="11" spans="1:17" x14ac:dyDescent="0.25">
      <c r="C11" s="8" t="s">
        <v>8</v>
      </c>
      <c r="D11" s="8" t="s">
        <v>9</v>
      </c>
      <c r="E11" s="8" t="s">
        <v>8</v>
      </c>
      <c r="P11" s="48" t="s">
        <v>84</v>
      </c>
      <c r="Q11" s="48" t="s">
        <v>107</v>
      </c>
    </row>
    <row r="12" spans="1:17" x14ac:dyDescent="0.25">
      <c r="A12" s="3">
        <v>1</v>
      </c>
      <c r="B12" s="9" t="s">
        <v>10</v>
      </c>
      <c r="C12" s="63">
        <v>77248.303709541229</v>
      </c>
      <c r="D12" s="63">
        <v>0</v>
      </c>
      <c r="E12" s="10">
        <f>C12+D12</f>
        <v>77248.303709541229</v>
      </c>
      <c r="G12" s="39"/>
      <c r="O12" s="1" t="s">
        <v>83</v>
      </c>
      <c r="P12" s="55">
        <f>+IF(P43=0,1,K75)</f>
        <v>1</v>
      </c>
    </row>
    <row r="13" spans="1:17" x14ac:dyDescent="0.25">
      <c r="A13" s="3">
        <f>A12+1</f>
        <v>2</v>
      </c>
      <c r="B13" s="9" t="s">
        <v>11</v>
      </c>
      <c r="C13" s="66">
        <v>-247.222222222222</v>
      </c>
      <c r="D13" s="11"/>
      <c r="E13" s="11">
        <f>C13+D13</f>
        <v>-247.222222222222</v>
      </c>
    </row>
    <row r="14" spans="1:17" x14ac:dyDescent="0.25">
      <c r="A14" s="3">
        <f>A13+1</f>
        <v>3</v>
      </c>
      <c r="B14" s="9" t="s">
        <v>12</v>
      </c>
      <c r="C14" s="64">
        <v>-50.541581761891401</v>
      </c>
      <c r="D14" s="13"/>
      <c r="E14" s="13">
        <f>C14+D14</f>
        <v>-50.541581761891401</v>
      </c>
      <c r="O14" s="41" t="s">
        <v>84</v>
      </c>
    </row>
    <row r="15" spans="1:17" x14ac:dyDescent="0.25">
      <c r="A15" s="3">
        <f t="shared" ref="A15:A78" si="0">A14+1</f>
        <v>4</v>
      </c>
      <c r="B15" s="9" t="s">
        <v>13</v>
      </c>
      <c r="C15" s="10">
        <f>SUM(C12:C14)</f>
        <v>76950.539905557118</v>
      </c>
      <c r="D15" s="10">
        <f>SUM(D12:D14)</f>
        <v>0</v>
      </c>
      <c r="E15" s="10">
        <f>SUM(E12:E14)</f>
        <v>76950.539905557118</v>
      </c>
      <c r="O15" s="42" t="s">
        <v>94</v>
      </c>
    </row>
    <row r="16" spans="1:17" x14ac:dyDescent="0.25">
      <c r="A16" s="3">
        <f t="shared" si="0"/>
        <v>5</v>
      </c>
      <c r="B16" s="14"/>
      <c r="O16" s="43" t="s">
        <v>85</v>
      </c>
      <c r="P16" s="50">
        <f>ROUND((E74*P12)/((SUMPRODUCT(P31:P40,Q31:Q40)*12)),2)</f>
        <v>177.5</v>
      </c>
    </row>
    <row r="17" spans="1:19" x14ac:dyDescent="0.25">
      <c r="A17" s="3">
        <f t="shared" si="0"/>
        <v>6</v>
      </c>
      <c r="B17" s="15" t="s">
        <v>14</v>
      </c>
      <c r="O17" s="43" t="s">
        <v>86</v>
      </c>
      <c r="P17" s="45">
        <f t="shared" ref="P17:P24" si="1">ROUND($P$16*Q32,2)</f>
        <v>177.5</v>
      </c>
    </row>
    <row r="18" spans="1:19" x14ac:dyDescent="0.25">
      <c r="A18" s="3">
        <f t="shared" si="0"/>
        <v>7</v>
      </c>
      <c r="B18" s="16" t="s">
        <v>13</v>
      </c>
      <c r="C18" s="76">
        <f>C15</f>
        <v>76950.539905557118</v>
      </c>
      <c r="D18" s="10"/>
      <c r="E18" s="10">
        <f>E15</f>
        <v>76950.539905557118</v>
      </c>
      <c r="O18" s="43" t="s">
        <v>87</v>
      </c>
      <c r="P18" s="45">
        <f t="shared" si="1"/>
        <v>296.43</v>
      </c>
    </row>
    <row r="19" spans="1:19" x14ac:dyDescent="0.25">
      <c r="A19" s="3">
        <f t="shared" si="0"/>
        <v>8</v>
      </c>
      <c r="B19" s="16" t="s">
        <v>15</v>
      </c>
      <c r="C19" s="17"/>
      <c r="D19" s="17"/>
      <c r="E19" s="17"/>
      <c r="O19" s="43" t="s">
        <v>88</v>
      </c>
      <c r="P19" s="45">
        <f t="shared" si="1"/>
        <v>591.08000000000004</v>
      </c>
    </row>
    <row r="20" spans="1:19" x14ac:dyDescent="0.25">
      <c r="A20" s="3">
        <f t="shared" si="0"/>
        <v>9</v>
      </c>
      <c r="B20" s="16" t="s">
        <v>16</v>
      </c>
      <c r="C20" s="17"/>
      <c r="D20" s="17"/>
      <c r="E20" s="17"/>
      <c r="O20" s="43" t="s">
        <v>89</v>
      </c>
      <c r="P20" s="45">
        <f t="shared" si="1"/>
        <v>946.08</v>
      </c>
    </row>
    <row r="21" spans="1:19" x14ac:dyDescent="0.25">
      <c r="A21" s="3">
        <f t="shared" si="0"/>
        <v>10</v>
      </c>
      <c r="B21" s="18" t="s">
        <v>17</v>
      </c>
      <c r="C21" s="17"/>
      <c r="D21" s="17"/>
      <c r="E21" s="17">
        <f>((1/12)*E64)-E23</f>
        <v>4802.219241865113</v>
      </c>
      <c r="O21" s="43" t="s">
        <v>90</v>
      </c>
      <c r="P21" s="45">
        <f t="shared" si="1"/>
        <v>1775</v>
      </c>
    </row>
    <row r="22" spans="1:19" x14ac:dyDescent="0.25">
      <c r="A22" s="3">
        <f t="shared" si="0"/>
        <v>11</v>
      </c>
      <c r="B22" s="18" t="s">
        <v>18</v>
      </c>
      <c r="C22" s="11"/>
      <c r="D22" s="17"/>
      <c r="E22" s="17">
        <f>C22+D22</f>
        <v>0</v>
      </c>
      <c r="O22" s="43" t="s">
        <v>91</v>
      </c>
      <c r="P22" s="45">
        <f t="shared" si="1"/>
        <v>2958.93</v>
      </c>
    </row>
    <row r="23" spans="1:19" x14ac:dyDescent="0.25">
      <c r="A23" s="3">
        <f t="shared" si="0"/>
        <v>12</v>
      </c>
      <c r="B23" s="18" t="s">
        <v>19</v>
      </c>
      <c r="C23" s="82">
        <f>+Water!C21*(C64/Water!C62)</f>
        <v>515.44388533088875</v>
      </c>
      <c r="D23" s="17"/>
      <c r="E23" s="17">
        <f>C23+D23</f>
        <v>515.44388533088875</v>
      </c>
      <c r="O23" s="43" t="s">
        <v>92</v>
      </c>
      <c r="P23" s="45">
        <f t="shared" si="1"/>
        <v>5916.08</v>
      </c>
    </row>
    <row r="24" spans="1:19" x14ac:dyDescent="0.25">
      <c r="A24" s="3">
        <f t="shared" si="0"/>
        <v>13</v>
      </c>
      <c r="B24" s="18" t="s">
        <v>120</v>
      </c>
      <c r="C24" s="11"/>
      <c r="D24" s="65">
        <v>1575.74</v>
      </c>
      <c r="E24" s="17">
        <f>C24+D24</f>
        <v>1575.74</v>
      </c>
      <c r="O24" s="43" t="s">
        <v>93</v>
      </c>
      <c r="P24" s="45">
        <f t="shared" si="1"/>
        <v>9466.08</v>
      </c>
    </row>
    <row r="25" spans="1:19" x14ac:dyDescent="0.25">
      <c r="A25" s="3">
        <f t="shared" si="0"/>
        <v>14</v>
      </c>
      <c r="B25" s="16" t="s">
        <v>20</v>
      </c>
      <c r="C25" s="17"/>
      <c r="D25" s="17"/>
      <c r="E25" s="17"/>
      <c r="O25" s="43" t="s">
        <v>152</v>
      </c>
      <c r="P25" s="45">
        <f>+P16+P27*Q25/1000</f>
        <v>177.5</v>
      </c>
      <c r="Q25" s="74">
        <v>6000</v>
      </c>
      <c r="R25" t="s">
        <v>153</v>
      </c>
      <c r="S25"/>
    </row>
    <row r="26" spans="1:19" x14ac:dyDescent="0.25">
      <c r="A26" s="3">
        <f t="shared" si="0"/>
        <v>15</v>
      </c>
      <c r="B26" s="18" t="s">
        <v>21</v>
      </c>
      <c r="C26" s="17"/>
      <c r="D26" s="17"/>
      <c r="E26" s="17">
        <v>0</v>
      </c>
    </row>
    <row r="27" spans="1:19" x14ac:dyDescent="0.25">
      <c r="A27" s="3">
        <f t="shared" si="0"/>
        <v>16</v>
      </c>
      <c r="B27" s="18" t="s">
        <v>22</v>
      </c>
      <c r="C27" s="17"/>
      <c r="D27" s="17"/>
      <c r="E27" s="17">
        <v>0</v>
      </c>
      <c r="O27" s="42" t="s">
        <v>95</v>
      </c>
      <c r="P27" s="50">
        <f>IF(P43=0,0,ROUND((E74-P57)/(P43/1000),2))</f>
        <v>0</v>
      </c>
    </row>
    <row r="28" spans="1:19" x14ac:dyDescent="0.25">
      <c r="A28" s="3">
        <f t="shared" si="0"/>
        <v>17</v>
      </c>
      <c r="B28" s="18" t="s">
        <v>23</v>
      </c>
      <c r="C28" s="17"/>
      <c r="D28" s="17"/>
      <c r="E28" s="17">
        <v>0</v>
      </c>
    </row>
    <row r="29" spans="1:19" x14ac:dyDescent="0.25">
      <c r="A29" s="3">
        <f t="shared" si="0"/>
        <v>18</v>
      </c>
      <c r="B29" s="18" t="s">
        <v>24</v>
      </c>
      <c r="C29" s="20"/>
      <c r="D29" s="20"/>
      <c r="E29" s="20">
        <v>0</v>
      </c>
      <c r="O29" s="41" t="s">
        <v>96</v>
      </c>
    </row>
    <row r="30" spans="1:19" x14ac:dyDescent="0.25">
      <c r="A30" s="3">
        <f t="shared" si="0"/>
        <v>19</v>
      </c>
      <c r="B30" s="16" t="s">
        <v>25</v>
      </c>
      <c r="C30" s="10">
        <f>SUM(C18:C29)</f>
        <v>77465.983790888</v>
      </c>
      <c r="D30" s="10">
        <f>SUM(D18:D29)</f>
        <v>1575.74</v>
      </c>
      <c r="E30" s="10">
        <f>SUM(E18:E29)</f>
        <v>83843.943032753115</v>
      </c>
      <c r="O30" s="42" t="s">
        <v>97</v>
      </c>
    </row>
    <row r="31" spans="1:19" x14ac:dyDescent="0.25">
      <c r="A31" s="3">
        <f t="shared" si="0"/>
        <v>20</v>
      </c>
      <c r="B31" s="16"/>
      <c r="O31" s="43" t="s">
        <v>85</v>
      </c>
      <c r="P31" s="77">
        <v>0</v>
      </c>
      <c r="Q31" s="49">
        <v>1</v>
      </c>
    </row>
    <row r="32" spans="1:19" x14ac:dyDescent="0.25">
      <c r="A32" s="3">
        <f t="shared" si="0"/>
        <v>21</v>
      </c>
      <c r="B32" s="5" t="s">
        <v>26</v>
      </c>
      <c r="O32" s="43" t="s">
        <v>86</v>
      </c>
      <c r="P32" s="77">
        <v>0</v>
      </c>
      <c r="Q32" s="49">
        <v>1</v>
      </c>
    </row>
    <row r="33" spans="1:17" x14ac:dyDescent="0.25">
      <c r="A33" s="3">
        <f t="shared" si="0"/>
        <v>22</v>
      </c>
      <c r="B33" s="16" t="s">
        <v>27</v>
      </c>
      <c r="O33" s="43" t="s">
        <v>87</v>
      </c>
      <c r="P33" s="77">
        <v>0</v>
      </c>
      <c r="Q33" s="49">
        <v>1.67</v>
      </c>
    </row>
    <row r="34" spans="1:17" x14ac:dyDescent="0.25">
      <c r="A34" s="3">
        <f t="shared" si="0"/>
        <v>23</v>
      </c>
      <c r="B34" s="18" t="s">
        <v>28</v>
      </c>
      <c r="C34" s="21"/>
      <c r="D34" s="22"/>
      <c r="E34" s="21">
        <f>+Water!E32</f>
        <v>0.45</v>
      </c>
      <c r="O34" s="43" t="s">
        <v>88</v>
      </c>
      <c r="P34" s="77">
        <v>0</v>
      </c>
      <c r="Q34" s="49">
        <v>3.33</v>
      </c>
    </row>
    <row r="35" spans="1:17" x14ac:dyDescent="0.25">
      <c r="A35" s="3">
        <f t="shared" si="0"/>
        <v>24</v>
      </c>
      <c r="B35" s="18" t="s">
        <v>29</v>
      </c>
      <c r="C35" s="23"/>
      <c r="D35" s="24"/>
      <c r="E35" s="21">
        <f>+Water!E33</f>
        <v>0.55000000000000004</v>
      </c>
      <c r="O35" s="43" t="s">
        <v>89</v>
      </c>
      <c r="P35" s="77">
        <v>0</v>
      </c>
      <c r="Q35" s="49">
        <v>5.33</v>
      </c>
    </row>
    <row r="36" spans="1:17" x14ac:dyDescent="0.25">
      <c r="A36" s="3">
        <f t="shared" si="0"/>
        <v>25</v>
      </c>
      <c r="B36" s="3" t="s">
        <v>30</v>
      </c>
      <c r="C36" s="25"/>
      <c r="D36" s="25"/>
      <c r="E36" s="68">
        <f>E34+E35</f>
        <v>1</v>
      </c>
      <c r="O36" s="43" t="s">
        <v>90</v>
      </c>
      <c r="P36" s="77"/>
      <c r="Q36" s="49">
        <v>10</v>
      </c>
    </row>
    <row r="37" spans="1:17" x14ac:dyDescent="0.25">
      <c r="A37" s="3">
        <f t="shared" si="0"/>
        <v>26</v>
      </c>
      <c r="B37" s="16" t="s">
        <v>31</v>
      </c>
      <c r="O37" s="43" t="s">
        <v>91</v>
      </c>
      <c r="P37" s="77"/>
      <c r="Q37" s="49">
        <v>16.670000000000002</v>
      </c>
    </row>
    <row r="38" spans="1:17" x14ac:dyDescent="0.25">
      <c r="A38" s="3">
        <f t="shared" si="0"/>
        <v>27</v>
      </c>
      <c r="B38" s="18" t="s">
        <v>28</v>
      </c>
      <c r="C38" s="26"/>
      <c r="D38" s="26"/>
      <c r="E38" s="21">
        <f>+Water!E36</f>
        <v>6.5199999999999994E-2</v>
      </c>
      <c r="O38" s="43" t="s">
        <v>92</v>
      </c>
      <c r="P38" s="77"/>
      <c r="Q38" s="49">
        <v>33.33</v>
      </c>
    </row>
    <row r="39" spans="1:17" x14ac:dyDescent="0.25">
      <c r="A39" s="3">
        <f t="shared" si="0"/>
        <v>28</v>
      </c>
      <c r="B39" s="18" t="s">
        <v>29</v>
      </c>
      <c r="C39" s="27"/>
      <c r="D39" s="27"/>
      <c r="E39" s="21">
        <f>+Water!E37</f>
        <v>0.1215</v>
      </c>
      <c r="O39" s="43" t="s">
        <v>93</v>
      </c>
      <c r="P39" s="83"/>
      <c r="Q39" s="49">
        <v>53.33</v>
      </c>
    </row>
    <row r="40" spans="1:17" x14ac:dyDescent="0.25">
      <c r="A40" s="3">
        <f t="shared" si="0"/>
        <v>29</v>
      </c>
      <c r="B40" s="16" t="s">
        <v>32</v>
      </c>
      <c r="C40" s="26"/>
      <c r="D40" s="26"/>
      <c r="E40" s="67">
        <f>ROUND((E34*E38)+(E35*E39),4)</f>
        <v>9.6199999999999994E-2</v>
      </c>
      <c r="O40" s="43" t="s">
        <v>152</v>
      </c>
      <c r="P40" s="86">
        <v>32</v>
      </c>
      <c r="Q40" s="49">
        <v>1</v>
      </c>
    </row>
    <row r="41" spans="1:17" x14ac:dyDescent="0.25">
      <c r="A41" s="3">
        <f t="shared" si="0"/>
        <v>30</v>
      </c>
      <c r="B41" s="16" t="s">
        <v>33</v>
      </c>
      <c r="C41" s="10"/>
      <c r="D41" s="10"/>
      <c r="E41" s="10">
        <f>E30*E40</f>
        <v>8065.7873197508488</v>
      </c>
      <c r="O41" s="44" t="s">
        <v>30</v>
      </c>
      <c r="P41" s="73">
        <f>SUM(P31:P40)</f>
        <v>32</v>
      </c>
    </row>
    <row r="42" spans="1:17" x14ac:dyDescent="0.25">
      <c r="A42" s="3">
        <f t="shared" si="0"/>
        <v>31</v>
      </c>
      <c r="B42" s="28"/>
    </row>
    <row r="43" spans="1:17" x14ac:dyDescent="0.25">
      <c r="A43" s="3">
        <f t="shared" si="0"/>
        <v>32</v>
      </c>
      <c r="B43" s="29" t="s">
        <v>34</v>
      </c>
      <c r="O43" s="42" t="s">
        <v>104</v>
      </c>
      <c r="P43" s="77">
        <v>0</v>
      </c>
    </row>
    <row r="44" spans="1:17" x14ac:dyDescent="0.25">
      <c r="A44" s="3">
        <f t="shared" si="0"/>
        <v>33</v>
      </c>
      <c r="B44" s="16" t="s">
        <v>25</v>
      </c>
      <c r="C44" s="10"/>
      <c r="D44" s="10"/>
      <c r="E44" s="10">
        <f t="shared" ref="E44" si="2">E30</f>
        <v>83843.943032753115</v>
      </c>
    </row>
    <row r="45" spans="1:17" x14ac:dyDescent="0.25">
      <c r="A45" s="3">
        <f t="shared" si="0"/>
        <v>34</v>
      </c>
      <c r="B45" s="16" t="s">
        <v>35</v>
      </c>
      <c r="C45" s="27"/>
      <c r="D45" s="27"/>
      <c r="E45" s="27">
        <f t="shared" ref="E45" si="3">(E34*E38)</f>
        <v>2.9339999999999998E-2</v>
      </c>
      <c r="O45" s="41" t="s">
        <v>98</v>
      </c>
    </row>
    <row r="46" spans="1:17" x14ac:dyDescent="0.25">
      <c r="A46" s="3">
        <f t="shared" si="0"/>
        <v>35</v>
      </c>
      <c r="B46" s="16" t="s">
        <v>36</v>
      </c>
      <c r="C46" s="10"/>
      <c r="D46" s="10"/>
      <c r="E46" s="10">
        <f t="shared" ref="E46" si="4">E44*E45</f>
        <v>2459.9812885809761</v>
      </c>
      <c r="O46" s="42" t="s">
        <v>99</v>
      </c>
    </row>
    <row r="47" spans="1:17" x14ac:dyDescent="0.25">
      <c r="A47" s="3">
        <f t="shared" si="0"/>
        <v>36</v>
      </c>
      <c r="B47" s="16"/>
      <c r="O47" s="43" t="s">
        <v>85</v>
      </c>
      <c r="P47" s="51">
        <f t="shared" ref="P47:P54" si="5">P16*P31*12</f>
        <v>0</v>
      </c>
    </row>
    <row r="48" spans="1:17" x14ac:dyDescent="0.25">
      <c r="A48" s="3">
        <f t="shared" si="0"/>
        <v>37</v>
      </c>
      <c r="B48" s="16" t="s">
        <v>37</v>
      </c>
      <c r="C48" s="10"/>
      <c r="D48" s="10"/>
      <c r="E48" s="10">
        <f t="shared" ref="E48" si="6">E41-E46</f>
        <v>5605.8060311698728</v>
      </c>
      <c r="O48" s="43" t="s">
        <v>86</v>
      </c>
      <c r="P48" s="46">
        <f t="shared" si="5"/>
        <v>0</v>
      </c>
    </row>
    <row r="49" spans="1:16" x14ac:dyDescent="0.25">
      <c r="A49" s="3">
        <f t="shared" si="0"/>
        <v>38</v>
      </c>
      <c r="B49" s="16" t="s">
        <v>38</v>
      </c>
      <c r="C49" s="24"/>
      <c r="D49" s="24"/>
      <c r="E49" s="24">
        <v>0.21</v>
      </c>
      <c r="O49" s="43" t="s">
        <v>87</v>
      </c>
      <c r="P49" s="46">
        <f t="shared" si="5"/>
        <v>0</v>
      </c>
    </row>
    <row r="50" spans="1:16" x14ac:dyDescent="0.25">
      <c r="A50" s="3">
        <f t="shared" si="0"/>
        <v>39</v>
      </c>
      <c r="B50" s="16" t="s">
        <v>39</v>
      </c>
      <c r="C50" s="10"/>
      <c r="D50" s="10"/>
      <c r="E50" s="10">
        <f>(E48*E49)*(1/(1-E49))</f>
        <v>1490.1509703109787</v>
      </c>
      <c r="O50" s="43" t="s">
        <v>88</v>
      </c>
      <c r="P50" s="46">
        <f t="shared" si="5"/>
        <v>0</v>
      </c>
    </row>
    <row r="51" spans="1:16" x14ac:dyDescent="0.25">
      <c r="A51" s="3">
        <f t="shared" si="0"/>
        <v>40</v>
      </c>
      <c r="B51" s="28"/>
      <c r="E51" s="30"/>
      <c r="G51" s="105" t="s">
        <v>118</v>
      </c>
      <c r="H51" s="106"/>
      <c r="J51" s="105" t="s">
        <v>119</v>
      </c>
      <c r="K51" s="106"/>
      <c r="O51" s="43" t="s">
        <v>89</v>
      </c>
      <c r="P51" s="46">
        <f t="shared" si="5"/>
        <v>0</v>
      </c>
    </row>
    <row r="52" spans="1:16" x14ac:dyDescent="0.25">
      <c r="A52" s="3">
        <f t="shared" si="0"/>
        <v>41</v>
      </c>
      <c r="B52" s="31" t="s">
        <v>40</v>
      </c>
      <c r="G52" s="28" t="s">
        <v>117</v>
      </c>
      <c r="H52" s="28" t="s">
        <v>116</v>
      </c>
      <c r="J52" s="28" t="s">
        <v>117</v>
      </c>
      <c r="K52" s="28" t="s">
        <v>116</v>
      </c>
      <c r="O52" s="43" t="s">
        <v>90</v>
      </c>
      <c r="P52" s="46">
        <f t="shared" si="5"/>
        <v>0</v>
      </c>
    </row>
    <row r="53" spans="1:16" x14ac:dyDescent="0.25">
      <c r="A53" s="3">
        <f t="shared" si="0"/>
        <v>42</v>
      </c>
      <c r="B53" s="32" t="s">
        <v>57</v>
      </c>
      <c r="C53" s="63">
        <v>0</v>
      </c>
      <c r="D53" s="63">
        <f>-C53</f>
        <v>0</v>
      </c>
      <c r="E53" s="10">
        <f t="shared" ref="E53:E63" si="7">C53+D53</f>
        <v>0</v>
      </c>
      <c r="G53" s="56">
        <f>+Water!G51</f>
        <v>1</v>
      </c>
      <c r="H53" s="56">
        <f>+Water!H51</f>
        <v>0</v>
      </c>
      <c r="J53" s="10">
        <f>$E53*G53</f>
        <v>0</v>
      </c>
      <c r="K53" s="10">
        <f>$E53*H53</f>
        <v>0</v>
      </c>
      <c r="L53" s="29" t="str">
        <f>IF((SUM(J53:K53)=E53), "OK", "CHECK")</f>
        <v>OK</v>
      </c>
      <c r="O53" s="43" t="s">
        <v>91</v>
      </c>
      <c r="P53" s="46">
        <f t="shared" si="5"/>
        <v>0</v>
      </c>
    </row>
    <row r="54" spans="1:16" x14ac:dyDescent="0.25">
      <c r="A54" s="3">
        <f t="shared" si="0"/>
        <v>43</v>
      </c>
      <c r="B54" s="32" t="s">
        <v>58</v>
      </c>
      <c r="C54" s="66">
        <v>3639.4514381222702</v>
      </c>
      <c r="D54" s="66">
        <v>0</v>
      </c>
      <c r="E54" s="11">
        <f>C54+D54</f>
        <v>3639.4514381222702</v>
      </c>
      <c r="G54" s="56">
        <f>+Water!G52</f>
        <v>1</v>
      </c>
      <c r="H54" s="56">
        <f>+Water!H52</f>
        <v>0</v>
      </c>
      <c r="J54" s="11">
        <f t="shared" ref="J54:K63" si="8">$E54*G54</f>
        <v>3639.4514381222702</v>
      </c>
      <c r="K54" s="11">
        <f t="shared" si="8"/>
        <v>0</v>
      </c>
      <c r="L54" s="29" t="str">
        <f t="shared" ref="L54:L64" si="9">IF((SUM(J54:K54)=E54), "OK", "CHECK")</f>
        <v>OK</v>
      </c>
      <c r="O54" s="43" t="s">
        <v>92</v>
      </c>
      <c r="P54" s="46">
        <f t="shared" si="5"/>
        <v>0</v>
      </c>
    </row>
    <row r="55" spans="1:16" x14ac:dyDescent="0.25">
      <c r="A55" s="3">
        <f t="shared" si="0"/>
        <v>44</v>
      </c>
      <c r="B55" s="32" t="s">
        <v>59</v>
      </c>
      <c r="C55" s="65">
        <v>1698.0264993796877</v>
      </c>
      <c r="D55" s="65">
        <v>0</v>
      </c>
      <c r="E55" s="17">
        <f t="shared" si="7"/>
        <v>1698.0264993796877</v>
      </c>
      <c r="G55" s="56">
        <f>+Water!G53</f>
        <v>1</v>
      </c>
      <c r="H55" s="56">
        <f>+Water!H53</f>
        <v>0</v>
      </c>
      <c r="J55" s="17">
        <f t="shared" si="8"/>
        <v>1698.0264993796877</v>
      </c>
      <c r="K55" s="17">
        <f t="shared" si="8"/>
        <v>0</v>
      </c>
      <c r="L55" s="29" t="str">
        <f t="shared" si="9"/>
        <v>OK</v>
      </c>
      <c r="O55" s="43" t="s">
        <v>93</v>
      </c>
      <c r="P55" s="46">
        <f t="shared" ref="P55:P56" si="10">P24*P39*12</f>
        <v>0</v>
      </c>
    </row>
    <row r="56" spans="1:16" x14ac:dyDescent="0.25">
      <c r="A56" s="3">
        <f t="shared" si="0"/>
        <v>45</v>
      </c>
      <c r="B56" s="32" t="s">
        <v>113</v>
      </c>
      <c r="C56" s="65">
        <v>51.945715116825511</v>
      </c>
      <c r="D56" s="17"/>
      <c r="E56" s="17">
        <f t="shared" si="7"/>
        <v>51.945715116825511</v>
      </c>
      <c r="G56" s="56">
        <f>+Water!G54</f>
        <v>0.33</v>
      </c>
      <c r="H56" s="56">
        <f>+Water!H54</f>
        <v>0.66999999999999993</v>
      </c>
      <c r="J56" s="17">
        <f t="shared" si="8"/>
        <v>17.14208598855242</v>
      </c>
      <c r="K56" s="17">
        <f t="shared" si="8"/>
        <v>34.803629128273087</v>
      </c>
      <c r="L56" s="29" t="str">
        <f t="shared" si="9"/>
        <v>OK</v>
      </c>
      <c r="O56" s="43" t="s">
        <v>152</v>
      </c>
      <c r="P56" s="46">
        <f t="shared" si="10"/>
        <v>68160</v>
      </c>
    </row>
    <row r="57" spans="1:16" x14ac:dyDescent="0.25">
      <c r="A57" s="3">
        <f t="shared" si="0"/>
        <v>46</v>
      </c>
      <c r="B57" s="32" t="s">
        <v>60</v>
      </c>
      <c r="C57" s="65">
        <v>38107.943744605298</v>
      </c>
      <c r="D57" s="65">
        <v>-1461.8299999999945</v>
      </c>
      <c r="E57" s="17">
        <f t="shared" si="7"/>
        <v>36646.113744605304</v>
      </c>
      <c r="G57" s="56">
        <f>+Water!G55</f>
        <v>0.33</v>
      </c>
      <c r="H57" s="56">
        <f>+Water!H55</f>
        <v>0.66999999999999993</v>
      </c>
      <c r="J57" s="17">
        <f t="shared" si="8"/>
        <v>12093.21753571975</v>
      </c>
      <c r="K57" s="17">
        <f t="shared" si="8"/>
        <v>24552.896208885551</v>
      </c>
      <c r="L57" s="29" t="str">
        <f t="shared" si="9"/>
        <v>OK</v>
      </c>
      <c r="O57" s="44" t="s">
        <v>30</v>
      </c>
      <c r="P57" s="75">
        <f>SUM(P47:P56)</f>
        <v>68160</v>
      </c>
    </row>
    <row r="58" spans="1:16" x14ac:dyDescent="0.25">
      <c r="A58" s="3">
        <f t="shared" si="0"/>
        <v>47</v>
      </c>
      <c r="B58" s="32" t="s">
        <v>61</v>
      </c>
      <c r="C58" s="65">
        <v>0</v>
      </c>
      <c r="D58" s="17"/>
      <c r="E58" s="17">
        <f t="shared" si="7"/>
        <v>0</v>
      </c>
      <c r="G58" s="56">
        <f>+Water!G56</f>
        <v>0.33</v>
      </c>
      <c r="H58" s="56">
        <f>+Water!H56</f>
        <v>0.66999999999999993</v>
      </c>
      <c r="J58" s="17">
        <f t="shared" si="8"/>
        <v>0</v>
      </c>
      <c r="K58" s="17">
        <f t="shared" si="8"/>
        <v>0</v>
      </c>
      <c r="L58" s="29" t="str">
        <f t="shared" si="9"/>
        <v>OK</v>
      </c>
    </row>
    <row r="59" spans="1:16" x14ac:dyDescent="0.25">
      <c r="A59" s="3">
        <f t="shared" si="0"/>
        <v>48</v>
      </c>
      <c r="B59" s="32" t="s">
        <v>62</v>
      </c>
      <c r="C59" s="65">
        <v>0</v>
      </c>
      <c r="D59" s="17">
        <f>+E108</f>
        <v>678.67431242391297</v>
      </c>
      <c r="E59" s="17">
        <f t="shared" si="7"/>
        <v>678.67431242391297</v>
      </c>
      <c r="G59" s="56">
        <f>+Water!G57</f>
        <v>0.33</v>
      </c>
      <c r="H59" s="56">
        <f>+Water!H57</f>
        <v>0.66999999999999993</v>
      </c>
      <c r="J59" s="17">
        <f t="shared" si="8"/>
        <v>223.96252309989129</v>
      </c>
      <c r="K59" s="17">
        <f t="shared" si="8"/>
        <v>454.71178932402165</v>
      </c>
      <c r="L59" s="29" t="str">
        <f t="shared" si="9"/>
        <v>OK</v>
      </c>
      <c r="O59" s="42" t="s">
        <v>100</v>
      </c>
      <c r="P59" s="51">
        <f>P27*(P43/1000)</f>
        <v>0</v>
      </c>
    </row>
    <row r="60" spans="1:16" x14ac:dyDescent="0.25">
      <c r="A60" s="3">
        <f t="shared" si="0"/>
        <v>49</v>
      </c>
      <c r="B60" s="32" t="s">
        <v>115</v>
      </c>
      <c r="C60" s="65">
        <v>1.5741449916989485</v>
      </c>
      <c r="D60" s="17"/>
      <c r="E60" s="17">
        <f t="shared" si="7"/>
        <v>1.5741449916989485</v>
      </c>
      <c r="G60" s="56">
        <f>+Water!G58</f>
        <v>0.33</v>
      </c>
      <c r="H60" s="56">
        <f>+Water!H58</f>
        <v>0.66999999999999993</v>
      </c>
      <c r="J60" s="17">
        <f t="shared" si="8"/>
        <v>0.51946784726065298</v>
      </c>
      <c r="K60" s="17">
        <f t="shared" si="8"/>
        <v>1.0546771444382954</v>
      </c>
      <c r="L60" s="29" t="str">
        <f t="shared" si="9"/>
        <v>OK</v>
      </c>
    </row>
    <row r="61" spans="1:16" x14ac:dyDescent="0.25">
      <c r="A61" s="3">
        <f t="shared" si="0"/>
        <v>50</v>
      </c>
      <c r="B61" s="32" t="s">
        <v>63</v>
      </c>
      <c r="C61" s="65">
        <v>1375.8551995093073</v>
      </c>
      <c r="D61" s="65">
        <v>7412.7855863235654</v>
      </c>
      <c r="E61" s="17">
        <f t="shared" si="7"/>
        <v>8788.640785832873</v>
      </c>
      <c r="G61" s="56">
        <f>+Water!G59</f>
        <v>0.33</v>
      </c>
      <c r="H61" s="56">
        <f>+Water!H59</f>
        <v>0.66999999999999993</v>
      </c>
      <c r="J61" s="17">
        <f t="shared" si="8"/>
        <v>2900.2514593248484</v>
      </c>
      <c r="K61" s="17">
        <f t="shared" si="8"/>
        <v>5888.3893265080242</v>
      </c>
      <c r="L61" s="29" t="str">
        <f t="shared" si="9"/>
        <v>OK</v>
      </c>
      <c r="O61" t="s">
        <v>101</v>
      </c>
      <c r="P61" s="52">
        <f>P59+P57</f>
        <v>68160</v>
      </c>
    </row>
    <row r="62" spans="1:16" x14ac:dyDescent="0.25">
      <c r="A62" s="3">
        <f t="shared" si="0"/>
        <v>51</v>
      </c>
      <c r="B62" s="32" t="s">
        <v>64</v>
      </c>
      <c r="C62" s="65">
        <v>5020.1710689298334</v>
      </c>
      <c r="D62" s="17"/>
      <c r="E62" s="17">
        <f t="shared" si="7"/>
        <v>5020.1710689298334</v>
      </c>
      <c r="G62" s="56">
        <f>+Water!G60</f>
        <v>0.33</v>
      </c>
      <c r="H62" s="56">
        <f>+Water!H60</f>
        <v>0.66999999999999993</v>
      </c>
      <c r="J62" s="17">
        <f t="shared" si="8"/>
        <v>1656.6564527468452</v>
      </c>
      <c r="K62" s="17">
        <f t="shared" si="8"/>
        <v>3363.514616182988</v>
      </c>
      <c r="L62" s="29" t="str">
        <f t="shared" si="9"/>
        <v>OK</v>
      </c>
      <c r="O62" t="s">
        <v>52</v>
      </c>
      <c r="P62" s="47">
        <f>+E74</f>
        <v>68160.069127228577</v>
      </c>
    </row>
    <row r="63" spans="1:16" x14ac:dyDescent="0.25">
      <c r="A63" s="3">
        <f t="shared" si="0"/>
        <v>52</v>
      </c>
      <c r="B63" s="32" t="s">
        <v>65</v>
      </c>
      <c r="C63" s="69">
        <v>6435.582688287941</v>
      </c>
      <c r="D63" s="69">
        <v>851.77712866167553</v>
      </c>
      <c r="E63" s="20">
        <f t="shared" si="7"/>
        <v>7287.3598169496163</v>
      </c>
      <c r="G63" s="56">
        <f>+Water!G61</f>
        <v>0.33</v>
      </c>
      <c r="H63" s="56">
        <f>+Water!H61</f>
        <v>0.66999999999999993</v>
      </c>
      <c r="J63" s="20">
        <f t="shared" si="8"/>
        <v>2404.8287395933735</v>
      </c>
      <c r="K63" s="20">
        <f t="shared" si="8"/>
        <v>4882.5310773562423</v>
      </c>
      <c r="L63" s="29" t="str">
        <f t="shared" si="9"/>
        <v>OK</v>
      </c>
      <c r="O63" t="s">
        <v>102</v>
      </c>
      <c r="P63" s="52">
        <f>P61-P62</f>
        <v>-6.9127228576689959E-2</v>
      </c>
    </row>
    <row r="64" spans="1:16" x14ac:dyDescent="0.25">
      <c r="A64" s="3">
        <f t="shared" si="0"/>
        <v>53</v>
      </c>
      <c r="B64" s="33" t="s">
        <v>43</v>
      </c>
      <c r="C64" s="10">
        <f>SUM(C53:C63)</f>
        <v>56330.550498942859</v>
      </c>
      <c r="D64" s="10">
        <f>SUM(D53:D63)</f>
        <v>7481.4070274091591</v>
      </c>
      <c r="E64" s="10">
        <f>SUM(E53:E63)</f>
        <v>63811.957526352024</v>
      </c>
      <c r="J64" s="10">
        <f t="shared" ref="J64:K64" si="11">SUM(J53:J63)</f>
        <v>24634.056201822477</v>
      </c>
      <c r="K64" s="10">
        <f t="shared" si="11"/>
        <v>39177.901324529543</v>
      </c>
      <c r="L64" s="29" t="str">
        <f t="shared" si="9"/>
        <v>OK</v>
      </c>
      <c r="O64" t="s">
        <v>103</v>
      </c>
      <c r="P64" s="54">
        <f>P63/P62</f>
        <v>-1.0141895315225704E-6</v>
      </c>
    </row>
    <row r="65" spans="1:16" x14ac:dyDescent="0.25">
      <c r="A65" s="3">
        <f t="shared" si="0"/>
        <v>54</v>
      </c>
      <c r="B65" s="31"/>
      <c r="C65" s="17"/>
      <c r="D65" s="17"/>
      <c r="E65" s="17"/>
      <c r="J65" s="17"/>
      <c r="K65" s="17"/>
    </row>
    <row r="66" spans="1:16" x14ac:dyDescent="0.25">
      <c r="A66" s="3">
        <f t="shared" si="0"/>
        <v>55</v>
      </c>
      <c r="B66" s="9" t="s">
        <v>44</v>
      </c>
      <c r="C66" s="63">
        <v>152.37818265078195</v>
      </c>
      <c r="D66" s="63">
        <f>+(55.1196648219371-C66)+0.973179822730815</f>
        <v>-96.285338006114031</v>
      </c>
      <c r="E66" s="10">
        <f>C66+D66</f>
        <v>56.09284464466792</v>
      </c>
      <c r="G66" s="56">
        <f>+Water!G64</f>
        <v>0.33</v>
      </c>
      <c r="H66" s="56">
        <f>+Water!H64</f>
        <v>0.66999999999999993</v>
      </c>
      <c r="J66" s="10">
        <f>$E66*G66</f>
        <v>18.510638732740414</v>
      </c>
      <c r="K66" s="10">
        <f>$E66*H66</f>
        <v>37.582205911927502</v>
      </c>
      <c r="L66" s="29" t="str">
        <f t="shared" ref="L66:L71" si="12">IF((SUM(J66:K66)=E66), "OK", "CHECK")</f>
        <v>OK</v>
      </c>
    </row>
    <row r="67" spans="1:16" x14ac:dyDescent="0.25">
      <c r="A67" s="3">
        <f t="shared" si="0"/>
        <v>56</v>
      </c>
      <c r="B67" s="9" t="s">
        <v>45</v>
      </c>
      <c r="C67" s="66">
        <v>51.454884297895049</v>
      </c>
      <c r="D67" s="17">
        <f>+E100</f>
        <v>286.17706007380031</v>
      </c>
      <c r="E67" s="11">
        <f>C67+D67</f>
        <v>337.63194437169534</v>
      </c>
      <c r="G67" s="56">
        <f>+Water!G65</f>
        <v>0.33</v>
      </c>
      <c r="H67" s="56">
        <f>+Water!H65</f>
        <v>0.66999999999999993</v>
      </c>
      <c r="J67" s="11">
        <f t="shared" ref="J67:K70" si="13">$E67*G67</f>
        <v>111.41854164265946</v>
      </c>
      <c r="K67" s="11">
        <f t="shared" si="13"/>
        <v>226.21340272903586</v>
      </c>
      <c r="L67" s="29" t="str">
        <f t="shared" si="12"/>
        <v>OK</v>
      </c>
      <c r="O67" t="s">
        <v>108</v>
      </c>
    </row>
    <row r="68" spans="1:16" x14ac:dyDescent="0.25">
      <c r="A68" s="3">
        <f t="shared" si="0"/>
        <v>57</v>
      </c>
      <c r="B68" s="9" t="s">
        <v>46</v>
      </c>
      <c r="C68" s="17"/>
      <c r="D68" s="17"/>
      <c r="E68" s="17">
        <f>E50</f>
        <v>1490.1509703109787</v>
      </c>
      <c r="G68" s="56">
        <f>+Water!G66</f>
        <v>0.33</v>
      </c>
      <c r="H68" s="56">
        <f>+Water!H66</f>
        <v>0.66999999999999993</v>
      </c>
      <c r="J68" s="17">
        <f t="shared" si="13"/>
        <v>491.74982020262297</v>
      </c>
      <c r="K68" s="17">
        <f t="shared" si="13"/>
        <v>998.40115010835564</v>
      </c>
      <c r="L68" s="29" t="str">
        <f t="shared" si="12"/>
        <v>OK</v>
      </c>
      <c r="O68" s="42" t="s">
        <v>109</v>
      </c>
      <c r="P68" s="53">
        <f>P16+(P27*5)</f>
        <v>177.5</v>
      </c>
    </row>
    <row r="69" spans="1:16" x14ac:dyDescent="0.25">
      <c r="A69" s="3">
        <f t="shared" si="0"/>
        <v>58</v>
      </c>
      <c r="B69" s="9" t="s">
        <v>47</v>
      </c>
      <c r="C69" s="17"/>
      <c r="D69" s="17"/>
      <c r="E69" s="17">
        <f>E41</f>
        <v>8065.7873197508488</v>
      </c>
      <c r="G69" s="56">
        <f>+Water!G67</f>
        <v>0.33</v>
      </c>
      <c r="H69" s="56">
        <f>+Water!H67</f>
        <v>0.66999999999999993</v>
      </c>
      <c r="J69" s="17">
        <f t="shared" si="13"/>
        <v>2661.70981551778</v>
      </c>
      <c r="K69" s="17">
        <f t="shared" si="13"/>
        <v>5404.0775042330679</v>
      </c>
      <c r="L69" s="29" t="str">
        <f t="shared" si="12"/>
        <v>OK</v>
      </c>
      <c r="O69" s="42" t="s">
        <v>110</v>
      </c>
      <c r="P69" s="53">
        <f>P16+(P27*10)</f>
        <v>177.5</v>
      </c>
    </row>
    <row r="70" spans="1:16" x14ac:dyDescent="0.25">
      <c r="A70" s="3">
        <f t="shared" si="0"/>
        <v>59</v>
      </c>
      <c r="B70" s="9" t="s">
        <v>48</v>
      </c>
      <c r="C70" s="20"/>
      <c r="D70" s="20"/>
      <c r="E70" s="20"/>
      <c r="G70" s="56">
        <f>+Water!G68</f>
        <v>0.33</v>
      </c>
      <c r="H70" s="56">
        <f>+Water!H68</f>
        <v>0.66999999999999993</v>
      </c>
      <c r="J70" s="20">
        <f t="shared" si="13"/>
        <v>0</v>
      </c>
      <c r="K70" s="20">
        <f t="shared" si="13"/>
        <v>0</v>
      </c>
      <c r="L70" s="29" t="str">
        <f t="shared" si="12"/>
        <v>OK</v>
      </c>
    </row>
    <row r="71" spans="1:16" x14ac:dyDescent="0.25">
      <c r="A71" s="3">
        <f t="shared" si="0"/>
        <v>60</v>
      </c>
      <c r="B71" s="33" t="s">
        <v>49</v>
      </c>
      <c r="C71" s="34">
        <f>SUM(C64:C70)</f>
        <v>56534.383565891541</v>
      </c>
      <c r="D71" s="34">
        <f>SUM(D64:D70)</f>
        <v>7671.2987494768449</v>
      </c>
      <c r="E71" s="34">
        <f>SUM(E64:E70)</f>
        <v>73761.620605430217</v>
      </c>
      <c r="J71" s="34">
        <f t="shared" ref="J71:K71" si="14">SUM(J64:J70)</f>
        <v>27917.445017918279</v>
      </c>
      <c r="K71" s="34">
        <f t="shared" si="14"/>
        <v>45844.175587511942</v>
      </c>
      <c r="L71" s="29" t="str">
        <f t="shared" si="12"/>
        <v>OK</v>
      </c>
    </row>
    <row r="72" spans="1:16" x14ac:dyDescent="0.25">
      <c r="A72" s="3">
        <f t="shared" si="0"/>
        <v>61</v>
      </c>
      <c r="B72" s="9" t="s">
        <v>50</v>
      </c>
    </row>
    <row r="73" spans="1:16" x14ac:dyDescent="0.25">
      <c r="A73" s="3">
        <f t="shared" si="0"/>
        <v>62</v>
      </c>
      <c r="B73" s="32" t="s">
        <v>51</v>
      </c>
      <c r="C73" s="64">
        <v>-5601.5514782016344</v>
      </c>
      <c r="D73" s="13"/>
      <c r="E73" s="13">
        <f>C73+D73</f>
        <v>-5601.5514782016344</v>
      </c>
      <c r="G73" s="56">
        <f>+Water!G71</f>
        <v>0.33</v>
      </c>
      <c r="H73" s="56">
        <f>+Water!H71</f>
        <v>0.66999999999999993</v>
      </c>
      <c r="J73" s="13">
        <f t="shared" ref="J73:K73" si="15">$E73*G73</f>
        <v>-1848.5119878065395</v>
      </c>
      <c r="K73" s="13">
        <f t="shared" si="15"/>
        <v>-3753.0394903950946</v>
      </c>
      <c r="L73" s="29" t="str">
        <f t="shared" ref="L73:L74" si="16">IF((SUM(J73:K73)=E73), "OK", "CHECK")</f>
        <v>OK</v>
      </c>
    </row>
    <row r="74" spans="1:16" x14ac:dyDescent="0.25">
      <c r="A74" s="3">
        <f t="shared" si="0"/>
        <v>63</v>
      </c>
      <c r="B74" s="33" t="s">
        <v>52</v>
      </c>
      <c r="C74" s="34">
        <f>C71+C73</f>
        <v>50932.832087689909</v>
      </c>
      <c r="D74" s="34">
        <f>D71+D73</f>
        <v>7671.2987494768449</v>
      </c>
      <c r="E74" s="34">
        <f>E71+E73</f>
        <v>68160.069127228577</v>
      </c>
      <c r="J74" s="34">
        <f t="shared" ref="J74:K74" si="17">J71+J73</f>
        <v>26068.933030111741</v>
      </c>
      <c r="K74" s="34">
        <f t="shared" si="17"/>
        <v>42091.136097116847</v>
      </c>
      <c r="L74" s="29" t="str">
        <f t="shared" si="16"/>
        <v>OK</v>
      </c>
    </row>
    <row r="75" spans="1:16" x14ac:dyDescent="0.25">
      <c r="A75" s="3">
        <f t="shared" si="0"/>
        <v>64</v>
      </c>
      <c r="B75" s="9"/>
      <c r="J75" s="39">
        <f>J74/E74</f>
        <v>0.38246635257149009</v>
      </c>
      <c r="K75" s="39">
        <f>K74/E74</f>
        <v>0.61753364742851014</v>
      </c>
    </row>
    <row r="76" spans="1:16" x14ac:dyDescent="0.25">
      <c r="A76" s="3">
        <f t="shared" si="0"/>
        <v>65</v>
      </c>
      <c r="B76" s="31" t="s">
        <v>66</v>
      </c>
      <c r="E76" s="35"/>
    </row>
    <row r="77" spans="1:16" x14ac:dyDescent="0.25">
      <c r="A77" s="3">
        <f t="shared" si="0"/>
        <v>66</v>
      </c>
      <c r="B77" s="38" t="s">
        <v>67</v>
      </c>
      <c r="E77" s="70">
        <v>30118.33</v>
      </c>
    </row>
    <row r="78" spans="1:16" x14ac:dyDescent="0.25">
      <c r="A78" s="3">
        <f t="shared" si="0"/>
        <v>67</v>
      </c>
      <c r="B78" s="38" t="s">
        <v>68</v>
      </c>
      <c r="E78" s="11">
        <f>-C73</f>
        <v>5601.5514782016344</v>
      </c>
    </row>
    <row r="79" spans="1:16" x14ac:dyDescent="0.25">
      <c r="A79" s="3">
        <f t="shared" ref="A79:A92" si="18">A78+1</f>
        <v>68</v>
      </c>
      <c r="B79" s="38" t="s">
        <v>72</v>
      </c>
      <c r="E79" s="64">
        <v>0</v>
      </c>
    </row>
    <row r="80" spans="1:16" x14ac:dyDescent="0.25">
      <c r="A80" s="3">
        <f t="shared" si="18"/>
        <v>69</v>
      </c>
      <c r="B80" s="38" t="s">
        <v>7</v>
      </c>
      <c r="E80" s="40">
        <f>SUM(E77:E79)</f>
        <v>35719.881478201634</v>
      </c>
    </row>
    <row r="81" spans="1:5" x14ac:dyDescent="0.25">
      <c r="A81" s="3">
        <f t="shared" si="18"/>
        <v>70</v>
      </c>
      <c r="B81" s="36"/>
      <c r="E81" s="12"/>
    </row>
    <row r="82" spans="1:5" x14ac:dyDescent="0.25">
      <c r="A82" s="3">
        <f t="shared" si="18"/>
        <v>71</v>
      </c>
      <c r="B82" s="38" t="s">
        <v>69</v>
      </c>
      <c r="E82" s="19">
        <f>E74-E80</f>
        <v>32440.187649026942</v>
      </c>
    </row>
    <row r="83" spans="1:5" x14ac:dyDescent="0.25">
      <c r="A83" s="3">
        <f t="shared" si="18"/>
        <v>72</v>
      </c>
      <c r="B83" s="38" t="s">
        <v>70</v>
      </c>
      <c r="E83" s="39">
        <f>E82/E80</f>
        <v>0.90818295880471622</v>
      </c>
    </row>
    <row r="84" spans="1:5" x14ac:dyDescent="0.25">
      <c r="A84" s="3">
        <f t="shared" si="18"/>
        <v>73</v>
      </c>
      <c r="B84" s="37"/>
    </row>
    <row r="85" spans="1:5" x14ac:dyDescent="0.25">
      <c r="A85" s="3">
        <f t="shared" si="18"/>
        <v>74</v>
      </c>
      <c r="B85" s="31" t="s">
        <v>71</v>
      </c>
    </row>
    <row r="86" spans="1:5" x14ac:dyDescent="0.25">
      <c r="A86" s="3">
        <f t="shared" si="18"/>
        <v>75</v>
      </c>
      <c r="B86" s="38" t="s">
        <v>67</v>
      </c>
      <c r="E86" s="70">
        <v>31434.239999999998</v>
      </c>
    </row>
    <row r="87" spans="1:5" x14ac:dyDescent="0.25">
      <c r="A87" s="3">
        <f t="shared" si="18"/>
        <v>76</v>
      </c>
      <c r="B87" s="38" t="s">
        <v>68</v>
      </c>
      <c r="E87" s="11">
        <f>-E73</f>
        <v>5601.5514782016344</v>
      </c>
    </row>
    <row r="88" spans="1:5" x14ac:dyDescent="0.25">
      <c r="A88" s="3">
        <f t="shared" si="18"/>
        <v>77</v>
      </c>
      <c r="B88" s="38" t="s">
        <v>72</v>
      </c>
      <c r="E88" s="13">
        <v>0</v>
      </c>
    </row>
    <row r="89" spans="1:5" x14ac:dyDescent="0.25">
      <c r="A89" s="3">
        <f t="shared" si="18"/>
        <v>78</v>
      </c>
      <c r="B89" s="38" t="s">
        <v>7</v>
      </c>
      <c r="E89" s="40">
        <f>SUM(E86:E88)</f>
        <v>37035.791478201631</v>
      </c>
    </row>
    <row r="90" spans="1:5" x14ac:dyDescent="0.25">
      <c r="A90" s="3">
        <f t="shared" si="18"/>
        <v>79</v>
      </c>
      <c r="B90" s="36"/>
      <c r="E90" s="12"/>
    </row>
    <row r="91" spans="1:5" x14ac:dyDescent="0.25">
      <c r="A91" s="3">
        <f t="shared" si="18"/>
        <v>80</v>
      </c>
      <c r="B91" s="38" t="s">
        <v>69</v>
      </c>
      <c r="E91" s="19">
        <f>E74-E89</f>
        <v>31124.277649026946</v>
      </c>
    </row>
    <row r="92" spans="1:5" x14ac:dyDescent="0.25">
      <c r="A92" s="3">
        <f t="shared" si="18"/>
        <v>81</v>
      </c>
      <c r="B92" s="38" t="s">
        <v>70</v>
      </c>
      <c r="E92" s="39">
        <f>E91/E89</f>
        <v>0.84038375870395376</v>
      </c>
    </row>
    <row r="93" spans="1:5" x14ac:dyDescent="0.25">
      <c r="E93" s="39"/>
    </row>
    <row r="94" spans="1:5" x14ac:dyDescent="0.25">
      <c r="B94" s="5" t="s">
        <v>207</v>
      </c>
      <c r="E94" s="34"/>
    </row>
    <row r="95" spans="1:5" x14ac:dyDescent="0.25">
      <c r="B95" s="29" t="s">
        <v>8</v>
      </c>
      <c r="E95" s="97">
        <v>51.454884297895049</v>
      </c>
    </row>
    <row r="96" spans="1:5" x14ac:dyDescent="0.25">
      <c r="B96" s="29" t="s">
        <v>208</v>
      </c>
      <c r="E96" s="98">
        <f>+Water!E94</f>
        <v>5.0000000000000001E-3</v>
      </c>
    </row>
    <row r="97" spans="2:5" x14ac:dyDescent="0.25">
      <c r="B97" s="29" t="s">
        <v>209</v>
      </c>
      <c r="E97" s="34">
        <f>+E74</f>
        <v>68160.069127228577</v>
      </c>
    </row>
    <row r="98" spans="2:5" x14ac:dyDescent="0.25">
      <c r="B98" s="29" t="s">
        <v>210</v>
      </c>
      <c r="E98" s="19">
        <v>67188.756929967378</v>
      </c>
    </row>
    <row r="99" spans="2:5" x14ac:dyDescent="0.25">
      <c r="B99" s="29" t="s">
        <v>207</v>
      </c>
      <c r="E99" s="34">
        <f>+(E98*E96)*(1/(1-E96))</f>
        <v>337.63194437169534</v>
      </c>
    </row>
    <row r="100" spans="2:5" x14ac:dyDescent="0.25">
      <c r="B100" s="29" t="s">
        <v>212</v>
      </c>
      <c r="E100" s="34">
        <f>+E99-E95</f>
        <v>286.17706007380031</v>
      </c>
    </row>
    <row r="102" spans="2:5" x14ac:dyDescent="0.25">
      <c r="B102" s="5" t="s">
        <v>211</v>
      </c>
    </row>
    <row r="103" spans="2:5" x14ac:dyDescent="0.25">
      <c r="B103" s="29" t="s">
        <v>8</v>
      </c>
      <c r="E103" s="19">
        <f>+C59</f>
        <v>0</v>
      </c>
    </row>
    <row r="104" spans="2:5" x14ac:dyDescent="0.25">
      <c r="B104" s="29" t="s">
        <v>208</v>
      </c>
      <c r="E104" s="98">
        <f>+Water!E102</f>
        <v>0.01</v>
      </c>
    </row>
    <row r="105" spans="2:5" x14ac:dyDescent="0.25">
      <c r="B105" s="29" t="s">
        <v>209</v>
      </c>
      <c r="E105" s="34">
        <f>+E74</f>
        <v>68160.069127228577</v>
      </c>
    </row>
    <row r="106" spans="2:5" x14ac:dyDescent="0.25">
      <c r="B106" s="29" t="s">
        <v>210</v>
      </c>
      <c r="E106" s="19">
        <v>67188.756929967378</v>
      </c>
    </row>
    <row r="107" spans="2:5" x14ac:dyDescent="0.25">
      <c r="B107" s="29" t="s">
        <v>211</v>
      </c>
      <c r="E107" s="34">
        <f>+(E106*E104)*(1/(1-E104))</f>
        <v>678.67431242391297</v>
      </c>
    </row>
    <row r="108" spans="2:5" x14ac:dyDescent="0.25">
      <c r="B108" s="29" t="s">
        <v>212</v>
      </c>
      <c r="E108" s="34">
        <f>+E107-E103</f>
        <v>678.67431242391297</v>
      </c>
    </row>
  </sheetData>
  <mergeCells count="2">
    <mergeCell ref="G51:H51"/>
    <mergeCell ref="J51:K51"/>
  </mergeCells>
  <pageMargins left="0.7" right="0.7" top="0.75" bottom="0.75" header="0.3" footer="0.3"/>
  <pageSetup scale="90" fitToHeight="0" orientation="portrait" r:id="rId1"/>
  <headerFooter>
    <oddHeader>&amp;R&amp;A
DRAFT - NOT FOR PUBLIC DISTRIBUTION</oddHeader>
    <oddFooter>&amp;CPage &amp;P of &amp;N</oddFooter>
  </headerFooter>
  <rowBreaks count="1" manualBreakCount="1">
    <brk id="5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098F1-62B3-4823-85AA-DD7EE2B5BB4D}">
  <sheetPr codeName="Sheet14">
    <pageSetUpPr fitToPage="1"/>
  </sheetPr>
  <dimension ref="A1:S108"/>
  <sheetViews>
    <sheetView topLeftCell="A29" workbookViewId="0">
      <selection activeCell="G14" sqref="G14:G15"/>
    </sheetView>
  </sheetViews>
  <sheetFormatPr defaultColWidth="9.140625" defaultRowHeight="15" x14ac:dyDescent="0.25"/>
  <cols>
    <col min="1" max="1" width="9.140625" style="5"/>
    <col min="2" max="2" width="45.5703125" style="5" bestFit="1" customWidth="1"/>
    <col min="3" max="3" width="14.28515625" style="5" bestFit="1" customWidth="1"/>
    <col min="4" max="4" width="14.28515625" style="5" customWidth="1"/>
    <col min="5" max="5" width="14.42578125" style="5" customWidth="1"/>
    <col min="6" max="6" width="2.42578125" style="5" customWidth="1"/>
    <col min="7" max="8" width="10.5703125" style="5" customWidth="1"/>
    <col min="9" max="9" width="2.42578125" style="5" customWidth="1"/>
    <col min="10" max="11" width="14.42578125" style="5" customWidth="1"/>
    <col min="12" max="14" width="9.140625" style="5"/>
    <col min="15" max="15" width="42" bestFit="1" customWidth="1"/>
    <col min="16" max="17" width="17.140625" customWidth="1"/>
    <col min="18" max="16384" width="9.140625" style="5"/>
  </cols>
  <sheetData>
    <row r="1" spans="1:17" s="2" customFormat="1" x14ac:dyDescent="0.25">
      <c r="A1" s="1" t="s">
        <v>53</v>
      </c>
      <c r="B1" s="1"/>
      <c r="O1" s="1" t="s">
        <v>53</v>
      </c>
      <c r="P1"/>
      <c r="Q1"/>
    </row>
    <row r="2" spans="1:17" s="2" customFormat="1" x14ac:dyDescent="0.25">
      <c r="A2" s="1" t="s">
        <v>216</v>
      </c>
      <c r="B2" s="1"/>
      <c r="O2" s="1" t="s">
        <v>216</v>
      </c>
      <c r="P2"/>
      <c r="Q2"/>
    </row>
    <row r="3" spans="1:17" s="2" customFormat="1" x14ac:dyDescent="0.25">
      <c r="A3" s="1" t="s">
        <v>54</v>
      </c>
      <c r="B3" s="1"/>
      <c r="O3" s="1" t="s">
        <v>82</v>
      </c>
      <c r="P3"/>
      <c r="Q3"/>
    </row>
    <row r="4" spans="1:17" s="2" customFormat="1" ht="12.75" x14ac:dyDescent="0.2">
      <c r="A4" s="1"/>
      <c r="B4" s="1"/>
    </row>
    <row r="5" spans="1:17" s="2" customFormat="1" ht="12.75" x14ac:dyDescent="0.2">
      <c r="A5" s="1" t="s">
        <v>151</v>
      </c>
      <c r="B5" s="62" t="s">
        <v>172</v>
      </c>
    </row>
    <row r="6" spans="1:17" s="2" customFormat="1" ht="12.75" x14ac:dyDescent="0.2">
      <c r="B6" s="1"/>
    </row>
    <row r="7" spans="1:17" s="3" customFormat="1" ht="12.75" x14ac:dyDescent="0.2">
      <c r="A7" s="3" t="s">
        <v>0</v>
      </c>
    </row>
    <row r="8" spans="1:17" s="3" customFormat="1" ht="12.75" x14ac:dyDescent="0.2">
      <c r="A8" s="3" t="s">
        <v>1</v>
      </c>
      <c r="B8" s="3" t="s">
        <v>2</v>
      </c>
      <c r="C8" s="3" t="s">
        <v>3</v>
      </c>
      <c r="D8" s="4" t="s">
        <v>55</v>
      </c>
      <c r="E8" s="4" t="s">
        <v>56</v>
      </c>
    </row>
    <row r="9" spans="1:17" ht="12.75" x14ac:dyDescent="0.2">
      <c r="B9" s="6"/>
      <c r="C9" s="7"/>
      <c r="D9" s="7" t="s">
        <v>114</v>
      </c>
      <c r="O9" s="5"/>
      <c r="P9" s="5"/>
      <c r="Q9" s="5"/>
    </row>
    <row r="10" spans="1:17" x14ac:dyDescent="0.25">
      <c r="C10" s="7" t="s">
        <v>4</v>
      </c>
      <c r="D10" s="7" t="s">
        <v>5</v>
      </c>
      <c r="E10" s="7" t="s">
        <v>6</v>
      </c>
      <c r="P10" s="44" t="s">
        <v>105</v>
      </c>
      <c r="Q10" s="44" t="s">
        <v>106</v>
      </c>
    </row>
    <row r="11" spans="1:17" x14ac:dyDescent="0.25">
      <c r="C11" s="8" t="s">
        <v>8</v>
      </c>
      <c r="D11" s="8" t="s">
        <v>9</v>
      </c>
      <c r="E11" s="8" t="s">
        <v>8</v>
      </c>
      <c r="P11" s="48" t="s">
        <v>84</v>
      </c>
      <c r="Q11" s="48" t="s">
        <v>107</v>
      </c>
    </row>
    <row r="12" spans="1:17" x14ac:dyDescent="0.25">
      <c r="A12" s="3">
        <v>1</v>
      </c>
      <c r="B12" s="9" t="s">
        <v>10</v>
      </c>
      <c r="C12" s="63">
        <v>349.90149169715733</v>
      </c>
      <c r="D12" s="63">
        <v>0</v>
      </c>
      <c r="E12" s="10">
        <f>C12+D12</f>
        <v>349.90149169715733</v>
      </c>
      <c r="G12" s="39"/>
      <c r="O12" s="1" t="s">
        <v>83</v>
      </c>
      <c r="P12" s="55">
        <f>+IF(P43=0,1,K75)</f>
        <v>0.56148480989688976</v>
      </c>
    </row>
    <row r="13" spans="1:17" x14ac:dyDescent="0.25">
      <c r="A13" s="3">
        <f>A12+1</f>
        <v>2</v>
      </c>
      <c r="B13" s="9" t="s">
        <v>11</v>
      </c>
      <c r="C13" s="66">
        <v>0</v>
      </c>
      <c r="D13" s="11"/>
      <c r="E13" s="11">
        <f>C13+D13</f>
        <v>0</v>
      </c>
    </row>
    <row r="14" spans="1:17" x14ac:dyDescent="0.25">
      <c r="A14" s="3">
        <f>A13+1</f>
        <v>3</v>
      </c>
      <c r="B14" s="9" t="s">
        <v>12</v>
      </c>
      <c r="C14" s="64">
        <v>-3.8877680833098802</v>
      </c>
      <c r="D14" s="13"/>
      <c r="E14" s="13">
        <f>C14+D14</f>
        <v>-3.8877680833098802</v>
      </c>
      <c r="O14" s="41" t="s">
        <v>84</v>
      </c>
    </row>
    <row r="15" spans="1:17" x14ac:dyDescent="0.25">
      <c r="A15" s="3">
        <f t="shared" ref="A15:A78" si="0">A14+1</f>
        <v>4</v>
      </c>
      <c r="B15" s="9" t="s">
        <v>13</v>
      </c>
      <c r="C15" s="10">
        <f>SUM(C12:C14)</f>
        <v>346.01372361384745</v>
      </c>
      <c r="D15" s="10">
        <f>SUM(D12:D14)</f>
        <v>0</v>
      </c>
      <c r="E15" s="10">
        <f>SUM(E12:E14)</f>
        <v>346.01372361384745</v>
      </c>
      <c r="O15" s="42" t="s">
        <v>94</v>
      </c>
    </row>
    <row r="16" spans="1:17" x14ac:dyDescent="0.25">
      <c r="A16" s="3">
        <f t="shared" si="0"/>
        <v>5</v>
      </c>
      <c r="B16" s="14"/>
      <c r="O16" s="43" t="s">
        <v>85</v>
      </c>
      <c r="P16" s="50">
        <f>ROUND((E74*P12)/((SUMPRODUCT(P31:P40,Q31:Q40)*12)),2)</f>
        <v>19.059999999999999</v>
      </c>
    </row>
    <row r="17" spans="1:19" x14ac:dyDescent="0.25">
      <c r="A17" s="3">
        <f t="shared" si="0"/>
        <v>6</v>
      </c>
      <c r="B17" s="15" t="s">
        <v>14</v>
      </c>
      <c r="O17" s="43" t="s">
        <v>86</v>
      </c>
      <c r="P17" s="45">
        <f t="shared" ref="P17:P24" si="1">ROUND($P$16*Q32,2)</f>
        <v>19.059999999999999</v>
      </c>
    </row>
    <row r="18" spans="1:19" x14ac:dyDescent="0.25">
      <c r="A18" s="3">
        <f t="shared" si="0"/>
        <v>7</v>
      </c>
      <c r="B18" s="16" t="s">
        <v>13</v>
      </c>
      <c r="C18" s="76">
        <f>C15</f>
        <v>346.01372361384745</v>
      </c>
      <c r="D18" s="10"/>
      <c r="E18" s="10">
        <f>E15</f>
        <v>346.01372361384745</v>
      </c>
      <c r="O18" s="43" t="s">
        <v>87</v>
      </c>
      <c r="P18" s="45">
        <f t="shared" si="1"/>
        <v>31.83</v>
      </c>
    </row>
    <row r="19" spans="1:19" x14ac:dyDescent="0.25">
      <c r="A19" s="3">
        <f t="shared" si="0"/>
        <v>8</v>
      </c>
      <c r="B19" s="16" t="s">
        <v>15</v>
      </c>
      <c r="C19" s="17"/>
      <c r="D19" s="17"/>
      <c r="E19" s="17"/>
      <c r="O19" s="43" t="s">
        <v>88</v>
      </c>
      <c r="P19" s="45">
        <f t="shared" si="1"/>
        <v>63.47</v>
      </c>
    </row>
    <row r="20" spans="1:19" x14ac:dyDescent="0.25">
      <c r="A20" s="3">
        <f t="shared" si="0"/>
        <v>9</v>
      </c>
      <c r="B20" s="16" t="s">
        <v>16</v>
      </c>
      <c r="C20" s="17"/>
      <c r="D20" s="17"/>
      <c r="E20" s="17"/>
      <c r="O20" s="43" t="s">
        <v>89</v>
      </c>
      <c r="P20" s="45">
        <f t="shared" si="1"/>
        <v>101.59</v>
      </c>
    </row>
    <row r="21" spans="1:19" x14ac:dyDescent="0.25">
      <c r="A21" s="3">
        <f t="shared" si="0"/>
        <v>10</v>
      </c>
      <c r="B21" s="18" t="s">
        <v>17</v>
      </c>
      <c r="C21" s="17"/>
      <c r="D21" s="17"/>
      <c r="E21" s="17">
        <f>((1/12)*E64)-E23</f>
        <v>1828.3354668476627</v>
      </c>
      <c r="O21" s="43" t="s">
        <v>90</v>
      </c>
      <c r="P21" s="45">
        <f t="shared" si="1"/>
        <v>190.6</v>
      </c>
    </row>
    <row r="22" spans="1:19" x14ac:dyDescent="0.25">
      <c r="A22" s="3">
        <f t="shared" si="0"/>
        <v>11</v>
      </c>
      <c r="B22" s="18" t="s">
        <v>18</v>
      </c>
      <c r="C22" s="11"/>
      <c r="D22" s="17"/>
      <c r="E22" s="17">
        <f>C22+D22</f>
        <v>0</v>
      </c>
      <c r="O22" s="43" t="s">
        <v>91</v>
      </c>
      <c r="P22" s="45">
        <f t="shared" si="1"/>
        <v>317.73</v>
      </c>
    </row>
    <row r="23" spans="1:19" x14ac:dyDescent="0.25">
      <c r="A23" s="3">
        <f t="shared" si="0"/>
        <v>12</v>
      </c>
      <c r="B23" s="18" t="s">
        <v>19</v>
      </c>
      <c r="C23" s="82">
        <f>+Water!C21*(C64/Water!C62)</f>
        <v>41.365796728002714</v>
      </c>
      <c r="D23" s="17"/>
      <c r="E23" s="17">
        <f>C23+D23</f>
        <v>41.365796728002714</v>
      </c>
      <c r="O23" s="43" t="s">
        <v>92</v>
      </c>
      <c r="P23" s="45">
        <f t="shared" si="1"/>
        <v>635.27</v>
      </c>
    </row>
    <row r="24" spans="1:19" x14ac:dyDescent="0.25">
      <c r="A24" s="3">
        <f t="shared" si="0"/>
        <v>13</v>
      </c>
      <c r="B24" s="18" t="s">
        <v>120</v>
      </c>
      <c r="C24" s="11"/>
      <c r="D24" s="65">
        <v>0</v>
      </c>
      <c r="E24" s="17">
        <f>C24+D24</f>
        <v>0</v>
      </c>
      <c r="O24" s="43" t="s">
        <v>93</v>
      </c>
      <c r="P24" s="45">
        <f t="shared" si="1"/>
        <v>1016.47</v>
      </c>
    </row>
    <row r="25" spans="1:19" x14ac:dyDescent="0.25">
      <c r="A25" s="3">
        <f t="shared" si="0"/>
        <v>14</v>
      </c>
      <c r="B25" s="16" t="s">
        <v>20</v>
      </c>
      <c r="C25" s="17"/>
      <c r="D25" s="17"/>
      <c r="E25" s="17"/>
      <c r="O25" s="43" t="s">
        <v>152</v>
      </c>
      <c r="P25" s="45">
        <f ca="1">+P16+P27*Q25/1000</f>
        <v>33.76</v>
      </c>
      <c r="Q25" s="74">
        <v>6000</v>
      </c>
      <c r="R25" t="s">
        <v>153</v>
      </c>
      <c r="S25"/>
    </row>
    <row r="26" spans="1:19" x14ac:dyDescent="0.25">
      <c r="A26" s="3">
        <f t="shared" si="0"/>
        <v>15</v>
      </c>
      <c r="B26" s="18" t="s">
        <v>21</v>
      </c>
      <c r="C26" s="17"/>
      <c r="D26" s="17"/>
      <c r="E26" s="17">
        <v>0</v>
      </c>
    </row>
    <row r="27" spans="1:19" x14ac:dyDescent="0.25">
      <c r="A27" s="3">
        <f t="shared" si="0"/>
        <v>16</v>
      </c>
      <c r="B27" s="18" t="s">
        <v>22</v>
      </c>
      <c r="C27" s="17"/>
      <c r="D27" s="17"/>
      <c r="E27" s="17">
        <v>0</v>
      </c>
      <c r="O27" s="42" t="s">
        <v>95</v>
      </c>
      <c r="P27" s="50">
        <f ca="1">IF(P43=0,0,ROUND((E74-P57)/(P43/1000),2))</f>
        <v>2.4500000000000002</v>
      </c>
    </row>
    <row r="28" spans="1:19" x14ac:dyDescent="0.25">
      <c r="A28" s="3">
        <f t="shared" si="0"/>
        <v>17</v>
      </c>
      <c r="B28" s="18" t="s">
        <v>23</v>
      </c>
      <c r="C28" s="17"/>
      <c r="D28" s="17"/>
      <c r="E28" s="17">
        <v>0</v>
      </c>
    </row>
    <row r="29" spans="1:19" x14ac:dyDescent="0.25">
      <c r="A29" s="3">
        <f t="shared" si="0"/>
        <v>18</v>
      </c>
      <c r="B29" s="18" t="s">
        <v>24</v>
      </c>
      <c r="C29" s="20"/>
      <c r="D29" s="20"/>
      <c r="E29" s="20">
        <v>0</v>
      </c>
      <c r="O29" s="41" t="s">
        <v>96</v>
      </c>
    </row>
    <row r="30" spans="1:19" x14ac:dyDescent="0.25">
      <c r="A30" s="3">
        <f t="shared" si="0"/>
        <v>19</v>
      </c>
      <c r="B30" s="16" t="s">
        <v>25</v>
      </c>
      <c r="C30" s="10">
        <f>SUM(C18:C29)</f>
        <v>387.37952034185014</v>
      </c>
      <c r="D30" s="10">
        <f>SUM(D18:D29)</f>
        <v>0</v>
      </c>
      <c r="E30" s="10">
        <f>SUM(E18:E29)</f>
        <v>2215.7149871895131</v>
      </c>
      <c r="O30" s="42" t="s">
        <v>97</v>
      </c>
    </row>
    <row r="31" spans="1:19" x14ac:dyDescent="0.25">
      <c r="A31" s="3">
        <f t="shared" si="0"/>
        <v>20</v>
      </c>
      <c r="B31" s="16"/>
      <c r="O31" s="43" t="s">
        <v>85</v>
      </c>
      <c r="P31" s="77">
        <v>56</v>
      </c>
      <c r="Q31" s="49">
        <v>1</v>
      </c>
    </row>
    <row r="32" spans="1:19" x14ac:dyDescent="0.25">
      <c r="A32" s="3">
        <f t="shared" si="0"/>
        <v>21</v>
      </c>
      <c r="B32" s="5" t="s">
        <v>26</v>
      </c>
      <c r="O32" s="43" t="s">
        <v>86</v>
      </c>
      <c r="P32" s="77">
        <v>0</v>
      </c>
      <c r="Q32" s="49">
        <v>1</v>
      </c>
    </row>
    <row r="33" spans="1:17" x14ac:dyDescent="0.25">
      <c r="A33" s="3">
        <f t="shared" si="0"/>
        <v>22</v>
      </c>
      <c r="B33" s="16" t="s">
        <v>27</v>
      </c>
      <c r="O33" s="43" t="s">
        <v>87</v>
      </c>
      <c r="P33" s="77">
        <v>0</v>
      </c>
      <c r="Q33" s="49">
        <v>1.67</v>
      </c>
    </row>
    <row r="34" spans="1:17" x14ac:dyDescent="0.25">
      <c r="A34" s="3">
        <f t="shared" si="0"/>
        <v>23</v>
      </c>
      <c r="B34" s="18" t="s">
        <v>28</v>
      </c>
      <c r="C34" s="21"/>
      <c r="D34" s="22"/>
      <c r="E34" s="21">
        <f>+Water!E32</f>
        <v>0.45</v>
      </c>
      <c r="O34" s="43" t="s">
        <v>88</v>
      </c>
      <c r="P34" s="77">
        <v>0</v>
      </c>
      <c r="Q34" s="49">
        <v>3.33</v>
      </c>
    </row>
    <row r="35" spans="1:17" x14ac:dyDescent="0.25">
      <c r="A35" s="3">
        <f t="shared" si="0"/>
        <v>24</v>
      </c>
      <c r="B35" s="18" t="s">
        <v>29</v>
      </c>
      <c r="C35" s="23"/>
      <c r="D35" s="24"/>
      <c r="E35" s="21">
        <f>+Water!E33</f>
        <v>0.55000000000000004</v>
      </c>
      <c r="O35" s="43" t="s">
        <v>89</v>
      </c>
      <c r="P35" s="77">
        <v>0</v>
      </c>
      <c r="Q35" s="49">
        <v>5.33</v>
      </c>
    </row>
    <row r="36" spans="1:17" x14ac:dyDescent="0.25">
      <c r="A36" s="3">
        <f t="shared" si="0"/>
        <v>25</v>
      </c>
      <c r="B36" s="3" t="s">
        <v>30</v>
      </c>
      <c r="C36" s="25"/>
      <c r="D36" s="25"/>
      <c r="E36" s="68">
        <f>E34+E35</f>
        <v>1</v>
      </c>
      <c r="O36" s="43" t="s">
        <v>90</v>
      </c>
      <c r="P36" s="77"/>
      <c r="Q36" s="49">
        <v>10</v>
      </c>
    </row>
    <row r="37" spans="1:17" x14ac:dyDescent="0.25">
      <c r="A37" s="3">
        <f t="shared" si="0"/>
        <v>26</v>
      </c>
      <c r="B37" s="16" t="s">
        <v>31</v>
      </c>
      <c r="O37" s="43" t="s">
        <v>91</v>
      </c>
      <c r="P37" s="77"/>
      <c r="Q37" s="49">
        <v>16.670000000000002</v>
      </c>
    </row>
    <row r="38" spans="1:17" x14ac:dyDescent="0.25">
      <c r="A38" s="3">
        <f t="shared" si="0"/>
        <v>27</v>
      </c>
      <c r="B38" s="18" t="s">
        <v>28</v>
      </c>
      <c r="C38" s="26"/>
      <c r="D38" s="26"/>
      <c r="E38" s="21">
        <f>+Water!E36</f>
        <v>6.5199999999999994E-2</v>
      </c>
      <c r="O38" s="43" t="s">
        <v>92</v>
      </c>
      <c r="P38" s="77"/>
      <c r="Q38" s="49">
        <v>33.33</v>
      </c>
    </row>
    <row r="39" spans="1:17" x14ac:dyDescent="0.25">
      <c r="A39" s="3">
        <f t="shared" si="0"/>
        <v>28</v>
      </c>
      <c r="B39" s="18" t="s">
        <v>29</v>
      </c>
      <c r="C39" s="27"/>
      <c r="D39" s="27"/>
      <c r="E39" s="21">
        <f>+Water!E37</f>
        <v>0.1215</v>
      </c>
      <c r="O39" s="43" t="s">
        <v>93</v>
      </c>
      <c r="P39" s="83"/>
      <c r="Q39" s="49">
        <v>53.33</v>
      </c>
    </row>
    <row r="40" spans="1:17" x14ac:dyDescent="0.25">
      <c r="A40" s="3">
        <f t="shared" si="0"/>
        <v>29</v>
      </c>
      <c r="B40" s="16" t="s">
        <v>32</v>
      </c>
      <c r="C40" s="26"/>
      <c r="D40" s="26"/>
      <c r="E40" s="67">
        <f>ROUND((E34*E38)+(E35*E39),4)</f>
        <v>9.6199999999999994E-2</v>
      </c>
      <c r="O40" s="43" t="s">
        <v>152</v>
      </c>
      <c r="P40" s="84">
        <v>0</v>
      </c>
      <c r="Q40" s="49">
        <v>1</v>
      </c>
    </row>
    <row r="41" spans="1:17" x14ac:dyDescent="0.25">
      <c r="A41" s="3">
        <f t="shared" si="0"/>
        <v>30</v>
      </c>
      <c r="B41" s="16" t="s">
        <v>33</v>
      </c>
      <c r="C41" s="10"/>
      <c r="D41" s="10"/>
      <c r="E41" s="10">
        <f>E30*E40</f>
        <v>213.15178176763115</v>
      </c>
      <c r="O41" s="44" t="s">
        <v>30</v>
      </c>
      <c r="P41" s="85">
        <f>SUM(P31:P40)</f>
        <v>56</v>
      </c>
    </row>
    <row r="42" spans="1:17" x14ac:dyDescent="0.25">
      <c r="A42" s="3">
        <f t="shared" si="0"/>
        <v>31</v>
      </c>
      <c r="B42" s="28"/>
    </row>
    <row r="43" spans="1:17" x14ac:dyDescent="0.25">
      <c r="A43" s="3">
        <f t="shared" si="0"/>
        <v>32</v>
      </c>
      <c r="B43" s="29" t="s">
        <v>34</v>
      </c>
      <c r="O43" s="42" t="s">
        <v>104</v>
      </c>
      <c r="P43" s="77">
        <v>4091537.4856012035</v>
      </c>
    </row>
    <row r="44" spans="1:17" x14ac:dyDescent="0.25">
      <c r="A44" s="3">
        <f t="shared" si="0"/>
        <v>33</v>
      </c>
      <c r="B44" s="16" t="s">
        <v>25</v>
      </c>
      <c r="C44" s="10"/>
      <c r="D44" s="10"/>
      <c r="E44" s="10">
        <f t="shared" ref="E44" si="2">E30</f>
        <v>2215.7149871895131</v>
      </c>
    </row>
    <row r="45" spans="1:17" x14ac:dyDescent="0.25">
      <c r="A45" s="3">
        <f t="shared" si="0"/>
        <v>34</v>
      </c>
      <c r="B45" s="16" t="s">
        <v>35</v>
      </c>
      <c r="C45" s="27"/>
      <c r="D45" s="27"/>
      <c r="E45" s="27">
        <f t="shared" ref="E45" si="3">(E34*E38)</f>
        <v>2.9339999999999998E-2</v>
      </c>
      <c r="O45" s="41" t="s">
        <v>98</v>
      </c>
    </row>
    <row r="46" spans="1:17" x14ac:dyDescent="0.25">
      <c r="A46" s="3">
        <f t="shared" si="0"/>
        <v>35</v>
      </c>
      <c r="B46" s="16" t="s">
        <v>36</v>
      </c>
      <c r="C46" s="10"/>
      <c r="D46" s="10"/>
      <c r="E46" s="10">
        <f t="shared" ref="E46" si="4">E44*E45</f>
        <v>65.009077724140312</v>
      </c>
      <c r="O46" s="42" t="s">
        <v>99</v>
      </c>
    </row>
    <row r="47" spans="1:17" x14ac:dyDescent="0.25">
      <c r="A47" s="3">
        <f t="shared" si="0"/>
        <v>36</v>
      </c>
      <c r="B47" s="16"/>
      <c r="O47" s="43" t="s">
        <v>85</v>
      </c>
      <c r="P47" s="51">
        <f t="shared" ref="P47:P54" si="5">P16*P31*12</f>
        <v>12808.32</v>
      </c>
    </row>
    <row r="48" spans="1:17" x14ac:dyDescent="0.25">
      <c r="A48" s="3">
        <f t="shared" si="0"/>
        <v>37</v>
      </c>
      <c r="B48" s="16" t="s">
        <v>37</v>
      </c>
      <c r="C48" s="10"/>
      <c r="D48" s="10"/>
      <c r="E48" s="10">
        <f t="shared" ref="E48" si="6">E41-E46</f>
        <v>148.14270404349082</v>
      </c>
      <c r="O48" s="43" t="s">
        <v>86</v>
      </c>
      <c r="P48" s="46">
        <f t="shared" si="5"/>
        <v>0</v>
      </c>
    </row>
    <row r="49" spans="1:16" x14ac:dyDescent="0.25">
      <c r="A49" s="3">
        <f t="shared" si="0"/>
        <v>38</v>
      </c>
      <c r="B49" s="16" t="s">
        <v>38</v>
      </c>
      <c r="C49" s="24"/>
      <c r="D49" s="24"/>
      <c r="E49" s="24">
        <v>0.21</v>
      </c>
      <c r="O49" s="43" t="s">
        <v>87</v>
      </c>
      <c r="P49" s="46">
        <f t="shared" si="5"/>
        <v>0</v>
      </c>
    </row>
    <row r="50" spans="1:16" x14ac:dyDescent="0.25">
      <c r="A50" s="3">
        <f t="shared" si="0"/>
        <v>39</v>
      </c>
      <c r="B50" s="16" t="s">
        <v>39</v>
      </c>
      <c r="C50" s="10"/>
      <c r="D50" s="10"/>
      <c r="E50" s="10">
        <f>(E48*E49)*(1/(1-E49))</f>
        <v>39.379706138143121</v>
      </c>
      <c r="O50" s="43" t="s">
        <v>88</v>
      </c>
      <c r="P50" s="46">
        <f t="shared" si="5"/>
        <v>0</v>
      </c>
    </row>
    <row r="51" spans="1:16" x14ac:dyDescent="0.25">
      <c r="A51" s="3">
        <f t="shared" si="0"/>
        <v>40</v>
      </c>
      <c r="B51" s="28"/>
      <c r="E51" s="30"/>
      <c r="G51" s="105" t="s">
        <v>118</v>
      </c>
      <c r="H51" s="106"/>
      <c r="J51" s="105" t="s">
        <v>119</v>
      </c>
      <c r="K51" s="106"/>
      <c r="O51" s="43" t="s">
        <v>89</v>
      </c>
      <c r="P51" s="46">
        <f t="shared" si="5"/>
        <v>0</v>
      </c>
    </row>
    <row r="52" spans="1:16" x14ac:dyDescent="0.25">
      <c r="A52" s="3">
        <f t="shared" si="0"/>
        <v>41</v>
      </c>
      <c r="B52" s="31" t="s">
        <v>40</v>
      </c>
      <c r="G52" s="28" t="s">
        <v>117</v>
      </c>
      <c r="H52" s="28" t="s">
        <v>116</v>
      </c>
      <c r="J52" s="28" t="s">
        <v>117</v>
      </c>
      <c r="K52" s="28" t="s">
        <v>116</v>
      </c>
      <c r="O52" s="43" t="s">
        <v>90</v>
      </c>
      <c r="P52" s="46">
        <f t="shared" si="5"/>
        <v>0</v>
      </c>
    </row>
    <row r="53" spans="1:16" x14ac:dyDescent="0.25">
      <c r="A53" s="3">
        <f t="shared" si="0"/>
        <v>42</v>
      </c>
      <c r="B53" s="32" t="s">
        <v>57</v>
      </c>
      <c r="C53" s="63">
        <v>0</v>
      </c>
      <c r="D53" s="63">
        <f>-C53</f>
        <v>0</v>
      </c>
      <c r="E53" s="10">
        <f t="shared" ref="E53:E63" si="7">C53+D53</f>
        <v>0</v>
      </c>
      <c r="G53" s="56">
        <f>+Water!G51</f>
        <v>1</v>
      </c>
      <c r="H53" s="56">
        <f>+Water!H51</f>
        <v>0</v>
      </c>
      <c r="J53" s="10">
        <f>$E53*G53</f>
        <v>0</v>
      </c>
      <c r="K53" s="10">
        <f>$E53*H53</f>
        <v>0</v>
      </c>
      <c r="L53" s="29" t="str">
        <f>IF((SUM(J53:K53)=E53), "OK", "CHECK")</f>
        <v>OK</v>
      </c>
      <c r="O53" s="43" t="s">
        <v>91</v>
      </c>
      <c r="P53" s="46">
        <f t="shared" si="5"/>
        <v>0</v>
      </c>
    </row>
    <row r="54" spans="1:16" x14ac:dyDescent="0.25">
      <c r="A54" s="3">
        <f t="shared" si="0"/>
        <v>43</v>
      </c>
      <c r="B54" s="32" t="s">
        <v>58</v>
      </c>
      <c r="C54" s="66">
        <v>0</v>
      </c>
      <c r="D54" s="66">
        <v>2539.7393099131073</v>
      </c>
      <c r="E54" s="11">
        <f>C54+D54</f>
        <v>2539.7393099131073</v>
      </c>
      <c r="G54" s="56">
        <f>+Water!G52</f>
        <v>1</v>
      </c>
      <c r="H54" s="56">
        <f>+Water!H52</f>
        <v>0</v>
      </c>
      <c r="J54" s="11">
        <f t="shared" ref="J54:K63" si="8">$E54*G54</f>
        <v>2539.7393099131073</v>
      </c>
      <c r="K54" s="11">
        <f t="shared" si="8"/>
        <v>0</v>
      </c>
      <c r="L54" s="29" t="str">
        <f t="shared" ref="L54:L64" si="9">IF((SUM(J54:K54)=E54), "OK", "CHECK")</f>
        <v>OK</v>
      </c>
      <c r="O54" s="43" t="s">
        <v>92</v>
      </c>
      <c r="P54" s="46">
        <f t="shared" si="5"/>
        <v>0</v>
      </c>
    </row>
    <row r="55" spans="1:16" x14ac:dyDescent="0.25">
      <c r="A55" s="3">
        <f t="shared" si="0"/>
        <v>44</v>
      </c>
      <c r="B55" s="32" t="s">
        <v>59</v>
      </c>
      <c r="C55" s="65">
        <v>0</v>
      </c>
      <c r="D55" s="65">
        <v>1155.4557949264033</v>
      </c>
      <c r="E55" s="17">
        <f t="shared" si="7"/>
        <v>1155.4557949264033</v>
      </c>
      <c r="G55" s="56">
        <f>+Water!G53</f>
        <v>1</v>
      </c>
      <c r="H55" s="56">
        <f>+Water!H53</f>
        <v>0</v>
      </c>
      <c r="J55" s="17">
        <f t="shared" si="8"/>
        <v>1155.4557949264033</v>
      </c>
      <c r="K55" s="17">
        <f t="shared" si="8"/>
        <v>0</v>
      </c>
      <c r="L55" s="29" t="str">
        <f t="shared" si="9"/>
        <v>OK</v>
      </c>
      <c r="O55" s="43" t="s">
        <v>93</v>
      </c>
      <c r="P55" s="46">
        <f t="shared" ref="P55:P56" si="10">P24*P39*12</f>
        <v>0</v>
      </c>
    </row>
    <row r="56" spans="1:16" x14ac:dyDescent="0.25">
      <c r="A56" s="3">
        <f t="shared" si="0"/>
        <v>45</v>
      </c>
      <c r="B56" s="32" t="s">
        <v>113</v>
      </c>
      <c r="C56" s="65">
        <v>0</v>
      </c>
      <c r="D56" s="17"/>
      <c r="E56" s="17">
        <f t="shared" si="7"/>
        <v>0</v>
      </c>
      <c r="G56" s="56">
        <f>+Water!G54</f>
        <v>0.33</v>
      </c>
      <c r="H56" s="56">
        <f>+Water!H54</f>
        <v>0.66999999999999993</v>
      </c>
      <c r="J56" s="17">
        <f t="shared" si="8"/>
        <v>0</v>
      </c>
      <c r="K56" s="17">
        <f t="shared" si="8"/>
        <v>0</v>
      </c>
      <c r="L56" s="29" t="str">
        <f t="shared" si="9"/>
        <v>OK</v>
      </c>
      <c r="O56" s="43" t="s">
        <v>152</v>
      </c>
      <c r="P56" s="46">
        <f t="shared" ca="1" si="10"/>
        <v>0</v>
      </c>
    </row>
    <row r="57" spans="1:16" x14ac:dyDescent="0.25">
      <c r="A57" s="3">
        <f t="shared" si="0"/>
        <v>46</v>
      </c>
      <c r="B57" s="32" t="s">
        <v>60</v>
      </c>
      <c r="C57" s="65">
        <v>2655.37</v>
      </c>
      <c r="D57" s="65">
        <v>7528.9500000000016</v>
      </c>
      <c r="E57" s="17">
        <f t="shared" si="7"/>
        <v>10184.320000000002</v>
      </c>
      <c r="G57" s="56">
        <f>+Water!G55</f>
        <v>0.33</v>
      </c>
      <c r="H57" s="56">
        <f>+Water!H55</f>
        <v>0.66999999999999993</v>
      </c>
      <c r="J57" s="17">
        <f t="shared" si="8"/>
        <v>3360.8256000000006</v>
      </c>
      <c r="K57" s="17">
        <f t="shared" si="8"/>
        <v>6823.4944000000005</v>
      </c>
      <c r="L57" s="29" t="str">
        <f t="shared" si="9"/>
        <v>OK</v>
      </c>
      <c r="O57" s="44" t="s">
        <v>30</v>
      </c>
      <c r="P57" s="75">
        <f ca="1">SUM(P47:P56)</f>
        <v>12808.32</v>
      </c>
    </row>
    <row r="58" spans="1:16" x14ac:dyDescent="0.25">
      <c r="A58" s="3">
        <f t="shared" si="0"/>
        <v>47</v>
      </c>
      <c r="B58" s="32" t="s">
        <v>61</v>
      </c>
      <c r="C58" s="65">
        <v>0</v>
      </c>
      <c r="D58" s="17"/>
      <c r="E58" s="17">
        <f t="shared" si="7"/>
        <v>0</v>
      </c>
      <c r="G58" s="56">
        <f>+Water!G56</f>
        <v>0.33</v>
      </c>
      <c r="H58" s="56">
        <f>+Water!H56</f>
        <v>0.66999999999999993</v>
      </c>
      <c r="J58" s="17">
        <f t="shared" si="8"/>
        <v>0</v>
      </c>
      <c r="K58" s="17">
        <f t="shared" si="8"/>
        <v>0</v>
      </c>
      <c r="L58" s="29" t="str">
        <f t="shared" si="9"/>
        <v>OK</v>
      </c>
    </row>
    <row r="59" spans="1:16" x14ac:dyDescent="0.25">
      <c r="A59" s="3">
        <f t="shared" si="0"/>
        <v>48</v>
      </c>
      <c r="B59" s="32" t="s">
        <v>62</v>
      </c>
      <c r="C59" s="65">
        <v>0</v>
      </c>
      <c r="D59" s="17">
        <f>+E108</f>
        <v>226.9994981053039</v>
      </c>
      <c r="E59" s="17">
        <f t="shared" si="7"/>
        <v>226.9994981053039</v>
      </c>
      <c r="G59" s="56">
        <f>+Water!G57</f>
        <v>0.33</v>
      </c>
      <c r="H59" s="56">
        <f>+Water!H57</f>
        <v>0.66999999999999993</v>
      </c>
      <c r="J59" s="17">
        <f t="shared" si="8"/>
        <v>74.909834374750289</v>
      </c>
      <c r="K59" s="17">
        <f t="shared" si="8"/>
        <v>152.08966373055361</v>
      </c>
      <c r="L59" s="29" t="str">
        <f t="shared" si="9"/>
        <v>OK</v>
      </c>
      <c r="O59" s="42" t="s">
        <v>100</v>
      </c>
      <c r="P59" s="51">
        <f ca="1">P27*(P43/1000)</f>
        <v>10024.26683972295</v>
      </c>
    </row>
    <row r="60" spans="1:16" x14ac:dyDescent="0.25">
      <c r="A60" s="3">
        <f t="shared" si="0"/>
        <v>49</v>
      </c>
      <c r="B60" s="32" t="s">
        <v>115</v>
      </c>
      <c r="C60" s="65">
        <v>2.7547537354731602</v>
      </c>
      <c r="D60" s="17"/>
      <c r="E60" s="17">
        <f t="shared" si="7"/>
        <v>2.7547537354731602</v>
      </c>
      <c r="G60" s="56">
        <f>+Water!G58</f>
        <v>0.33</v>
      </c>
      <c r="H60" s="56">
        <f>+Water!H58</f>
        <v>0.66999999999999993</v>
      </c>
      <c r="J60" s="17">
        <f t="shared" si="8"/>
        <v>0.90906873270614286</v>
      </c>
      <c r="K60" s="17">
        <f t="shared" si="8"/>
        <v>1.8456850027670171</v>
      </c>
      <c r="L60" s="29" t="str">
        <f t="shared" si="9"/>
        <v>OK</v>
      </c>
    </row>
    <row r="61" spans="1:16" x14ac:dyDescent="0.25">
      <c r="A61" s="3">
        <f t="shared" si="0"/>
        <v>50</v>
      </c>
      <c r="B61" s="32" t="s">
        <v>63</v>
      </c>
      <c r="C61" s="65">
        <v>123.3677365799668</v>
      </c>
      <c r="D61" s="65">
        <v>4312.96256822756</v>
      </c>
      <c r="E61" s="17">
        <f t="shared" si="7"/>
        <v>4436.3303048075268</v>
      </c>
      <c r="G61" s="56">
        <f>+Water!G59</f>
        <v>0.33</v>
      </c>
      <c r="H61" s="56">
        <f>+Water!H59</f>
        <v>0.66999999999999993</v>
      </c>
      <c r="J61" s="17">
        <f t="shared" si="8"/>
        <v>1463.9890005864838</v>
      </c>
      <c r="K61" s="17">
        <f t="shared" si="8"/>
        <v>2972.3413042210427</v>
      </c>
      <c r="L61" s="29" t="str">
        <f t="shared" si="9"/>
        <v>OK</v>
      </c>
      <c r="O61" t="s">
        <v>101</v>
      </c>
      <c r="P61" s="52">
        <f ca="1">P59+P57</f>
        <v>22832.58683972295</v>
      </c>
    </row>
    <row r="62" spans="1:16" x14ac:dyDescent="0.25">
      <c r="A62" s="3">
        <f t="shared" si="0"/>
        <v>51</v>
      </c>
      <c r="B62" s="32" t="s">
        <v>64</v>
      </c>
      <c r="C62" s="65">
        <v>0</v>
      </c>
      <c r="D62" s="17"/>
      <c r="E62" s="17">
        <f t="shared" si="7"/>
        <v>0</v>
      </c>
      <c r="G62" s="56">
        <f>+Water!G60</f>
        <v>0.33</v>
      </c>
      <c r="H62" s="56">
        <f>+Water!H60</f>
        <v>0.66999999999999993</v>
      </c>
      <c r="J62" s="17">
        <f t="shared" si="8"/>
        <v>0</v>
      </c>
      <c r="K62" s="17">
        <f t="shared" si="8"/>
        <v>0</v>
      </c>
      <c r="L62" s="29" t="str">
        <f t="shared" si="9"/>
        <v>OK</v>
      </c>
      <c r="O62" t="s">
        <v>52</v>
      </c>
      <c r="P62" s="47">
        <f>+E74</f>
        <v>22815.061355834219</v>
      </c>
    </row>
    <row r="63" spans="1:16" x14ac:dyDescent="0.25">
      <c r="A63" s="3">
        <f t="shared" si="0"/>
        <v>52</v>
      </c>
      <c r="B63" s="32" t="s">
        <v>65</v>
      </c>
      <c r="C63" s="69">
        <v>1739.189911455451</v>
      </c>
      <c r="D63" s="69">
        <v>2151.6255899647194</v>
      </c>
      <c r="E63" s="20">
        <f t="shared" si="7"/>
        <v>3890.8155014201702</v>
      </c>
      <c r="G63" s="56">
        <f>+Water!G61</f>
        <v>0.33</v>
      </c>
      <c r="H63" s="56">
        <f>+Water!H61</f>
        <v>0.66999999999999993</v>
      </c>
      <c r="J63" s="20">
        <f t="shared" si="8"/>
        <v>1283.9691154686561</v>
      </c>
      <c r="K63" s="20">
        <f t="shared" si="8"/>
        <v>2606.8463859515136</v>
      </c>
      <c r="L63" s="29" t="str">
        <f t="shared" si="9"/>
        <v>OK</v>
      </c>
      <c r="O63" t="s">
        <v>102</v>
      </c>
      <c r="P63" s="52">
        <f ca="1">P61-P62</f>
        <v>17.525483888730378</v>
      </c>
    </row>
    <row r="64" spans="1:16" x14ac:dyDescent="0.25">
      <c r="A64" s="3">
        <f t="shared" si="0"/>
        <v>53</v>
      </c>
      <c r="B64" s="33" t="s">
        <v>43</v>
      </c>
      <c r="C64" s="10">
        <f>SUM(C53:C63)</f>
        <v>4520.6824017708905</v>
      </c>
      <c r="D64" s="10">
        <f>SUM(D53:D63)</f>
        <v>17915.732761137097</v>
      </c>
      <c r="E64" s="10">
        <f>SUM(E53:E63)</f>
        <v>22436.415162907986</v>
      </c>
      <c r="J64" s="10">
        <f t="shared" ref="J64:K64" si="11">SUM(J53:J63)</f>
        <v>9879.7977240021064</v>
      </c>
      <c r="K64" s="10">
        <f t="shared" si="11"/>
        <v>12556.617438905878</v>
      </c>
      <c r="L64" s="29" t="str">
        <f t="shared" si="9"/>
        <v>OK</v>
      </c>
      <c r="O64" t="s">
        <v>103</v>
      </c>
      <c r="P64" s="54">
        <f ca="1">P63/P62</f>
        <v>7.6815414236213733E-4</v>
      </c>
    </row>
    <row r="65" spans="1:16" x14ac:dyDescent="0.25">
      <c r="A65" s="3">
        <f t="shared" si="0"/>
        <v>54</v>
      </c>
      <c r="B65" s="31"/>
      <c r="C65" s="17"/>
      <c r="D65" s="17"/>
      <c r="E65" s="17"/>
      <c r="J65" s="17"/>
      <c r="K65" s="17"/>
    </row>
    <row r="66" spans="1:16" x14ac:dyDescent="0.25">
      <c r="A66" s="3">
        <f t="shared" si="0"/>
        <v>55</v>
      </c>
      <c r="B66" s="9" t="s">
        <v>44</v>
      </c>
      <c r="C66" s="63">
        <v>0.94691754288876595</v>
      </c>
      <c r="D66" s="63">
        <f>13.1853064655548-C66</f>
        <v>12.238388922666035</v>
      </c>
      <c r="E66" s="10">
        <f>C66+D66</f>
        <v>13.185306465554801</v>
      </c>
      <c r="G66" s="56">
        <f>+Water!G64</f>
        <v>0.33</v>
      </c>
      <c r="H66" s="56">
        <f>+Water!H64</f>
        <v>0.66999999999999993</v>
      </c>
      <c r="J66" s="10">
        <f>$E66*G66</f>
        <v>4.3511511336330848</v>
      </c>
      <c r="K66" s="10">
        <f>$E66*H66</f>
        <v>8.8341553319217159</v>
      </c>
      <c r="L66" s="29" t="str">
        <f t="shared" ref="L66:L71" si="12">IF((SUM(J66:K66)=E66), "OK", "CHECK")</f>
        <v>OK</v>
      </c>
    </row>
    <row r="67" spans="1:16" x14ac:dyDescent="0.25">
      <c r="A67" s="3">
        <f t="shared" si="0"/>
        <v>56</v>
      </c>
      <c r="B67" s="9" t="s">
        <v>45</v>
      </c>
      <c r="C67" s="66">
        <v>0</v>
      </c>
      <c r="D67" s="17">
        <f>+E100</f>
        <v>112.9293985548999</v>
      </c>
      <c r="E67" s="11">
        <f>C67+D67</f>
        <v>112.9293985548999</v>
      </c>
      <c r="G67" s="56">
        <f>+Water!G65</f>
        <v>0.33</v>
      </c>
      <c r="H67" s="56">
        <f>+Water!H65</f>
        <v>0.66999999999999993</v>
      </c>
      <c r="J67" s="11">
        <f t="shared" ref="J67:K70" si="13">$E67*G67</f>
        <v>37.266701523116971</v>
      </c>
      <c r="K67" s="11">
        <f t="shared" si="13"/>
        <v>75.662697031782926</v>
      </c>
      <c r="L67" s="29" t="str">
        <f t="shared" si="12"/>
        <v>OK</v>
      </c>
      <c r="O67" t="s">
        <v>108</v>
      </c>
    </row>
    <row r="68" spans="1:16" x14ac:dyDescent="0.25">
      <c r="A68" s="3">
        <f t="shared" si="0"/>
        <v>57</v>
      </c>
      <c r="B68" s="9" t="s">
        <v>46</v>
      </c>
      <c r="C68" s="17"/>
      <c r="D68" s="17"/>
      <c r="E68" s="17">
        <f>E50</f>
        <v>39.379706138143121</v>
      </c>
      <c r="G68" s="56">
        <f>+Water!G66</f>
        <v>0.33</v>
      </c>
      <c r="H68" s="56">
        <f>+Water!H66</f>
        <v>0.66999999999999993</v>
      </c>
      <c r="J68" s="17">
        <f t="shared" si="13"/>
        <v>12.99530302558723</v>
      </c>
      <c r="K68" s="17">
        <f t="shared" si="13"/>
        <v>26.384403112555887</v>
      </c>
      <c r="L68" s="29" t="str">
        <f t="shared" si="12"/>
        <v>OK</v>
      </c>
      <c r="O68" s="42" t="s">
        <v>109</v>
      </c>
      <c r="P68" s="53">
        <f ca="1">P16+(P27*5)</f>
        <v>31.31</v>
      </c>
    </row>
    <row r="69" spans="1:16" x14ac:dyDescent="0.25">
      <c r="A69" s="3">
        <f t="shared" si="0"/>
        <v>58</v>
      </c>
      <c r="B69" s="9" t="s">
        <v>47</v>
      </c>
      <c r="C69" s="17"/>
      <c r="D69" s="17"/>
      <c r="E69" s="17">
        <f>E41</f>
        <v>213.15178176763115</v>
      </c>
      <c r="G69" s="56">
        <f>+Water!G67</f>
        <v>0.33</v>
      </c>
      <c r="H69" s="56">
        <f>+Water!H67</f>
        <v>0.66999999999999993</v>
      </c>
      <c r="J69" s="17">
        <f t="shared" si="13"/>
        <v>70.340087983318284</v>
      </c>
      <c r="K69" s="17">
        <f t="shared" si="13"/>
        <v>142.81169378431287</v>
      </c>
      <c r="L69" s="29" t="str">
        <f t="shared" si="12"/>
        <v>OK</v>
      </c>
      <c r="O69" s="42" t="s">
        <v>110</v>
      </c>
      <c r="P69" s="53">
        <f ca="1">P16+(P27*10)</f>
        <v>43.56</v>
      </c>
    </row>
    <row r="70" spans="1:16" x14ac:dyDescent="0.25">
      <c r="A70" s="3">
        <f t="shared" si="0"/>
        <v>59</v>
      </c>
      <c r="B70" s="9" t="s">
        <v>48</v>
      </c>
      <c r="C70" s="20"/>
      <c r="D70" s="20"/>
      <c r="E70" s="20"/>
      <c r="G70" s="56">
        <f>+Water!G68</f>
        <v>0.33</v>
      </c>
      <c r="H70" s="56">
        <f>+Water!H68</f>
        <v>0.66999999999999993</v>
      </c>
      <c r="J70" s="20">
        <f t="shared" si="13"/>
        <v>0</v>
      </c>
      <c r="K70" s="20">
        <f t="shared" si="13"/>
        <v>0</v>
      </c>
      <c r="L70" s="29" t="str">
        <f t="shared" si="12"/>
        <v>OK</v>
      </c>
    </row>
    <row r="71" spans="1:16" x14ac:dyDescent="0.25">
      <c r="A71" s="3">
        <f t="shared" si="0"/>
        <v>60</v>
      </c>
      <c r="B71" s="33" t="s">
        <v>49</v>
      </c>
      <c r="C71" s="34">
        <f>SUM(C64:C70)</f>
        <v>4521.629319313779</v>
      </c>
      <c r="D71" s="34">
        <f>SUM(D64:D70)</f>
        <v>18040.900548614663</v>
      </c>
      <c r="E71" s="34">
        <f>SUM(E64:E70)</f>
        <v>22815.061355834219</v>
      </c>
      <c r="J71" s="34">
        <f t="shared" ref="J71:K71" si="14">SUM(J64:J70)</f>
        <v>10004.750967667762</v>
      </c>
      <c r="K71" s="34">
        <f t="shared" si="14"/>
        <v>12810.310388166452</v>
      </c>
      <c r="L71" s="29" t="str">
        <f t="shared" si="12"/>
        <v>OK</v>
      </c>
    </row>
    <row r="72" spans="1:16" x14ac:dyDescent="0.25">
      <c r="A72" s="3">
        <f t="shared" si="0"/>
        <v>61</v>
      </c>
      <c r="B72" s="9" t="s">
        <v>50</v>
      </c>
    </row>
    <row r="73" spans="1:16" x14ac:dyDescent="0.25">
      <c r="A73" s="3">
        <f t="shared" si="0"/>
        <v>62</v>
      </c>
      <c r="B73" s="32" t="s">
        <v>51</v>
      </c>
      <c r="C73" s="64">
        <v>0</v>
      </c>
      <c r="D73" s="13"/>
      <c r="E73" s="13">
        <f>C73+D73</f>
        <v>0</v>
      </c>
      <c r="G73" s="56">
        <f>+Water!G71</f>
        <v>0.33</v>
      </c>
      <c r="H73" s="56">
        <f>+Water!H71</f>
        <v>0.66999999999999993</v>
      </c>
      <c r="J73" s="13">
        <f t="shared" ref="J73:K73" si="15">$E73*G73</f>
        <v>0</v>
      </c>
      <c r="K73" s="13">
        <f t="shared" si="15"/>
        <v>0</v>
      </c>
      <c r="L73" s="29" t="str">
        <f t="shared" ref="L73:L74" si="16">IF((SUM(J73:K73)=E73), "OK", "CHECK")</f>
        <v>OK</v>
      </c>
    </row>
    <row r="74" spans="1:16" x14ac:dyDescent="0.25">
      <c r="A74" s="3">
        <f t="shared" si="0"/>
        <v>63</v>
      </c>
      <c r="B74" s="33" t="s">
        <v>52</v>
      </c>
      <c r="C74" s="34">
        <f>C71+C73</f>
        <v>4521.629319313779</v>
      </c>
      <c r="D74" s="34">
        <f>D71+D73</f>
        <v>18040.900548614663</v>
      </c>
      <c r="E74" s="34">
        <f>E71+E73</f>
        <v>22815.061355834219</v>
      </c>
      <c r="J74" s="34">
        <f t="shared" ref="J74:K74" si="17">J71+J73</f>
        <v>10004.750967667762</v>
      </c>
      <c r="K74" s="34">
        <f t="shared" si="17"/>
        <v>12810.310388166452</v>
      </c>
      <c r="L74" s="29" t="str">
        <f t="shared" si="16"/>
        <v>OK</v>
      </c>
    </row>
    <row r="75" spans="1:16" x14ac:dyDescent="0.25">
      <c r="A75" s="3">
        <f t="shared" si="0"/>
        <v>64</v>
      </c>
      <c r="B75" s="9"/>
      <c r="J75" s="39">
        <f>J74/E74</f>
        <v>0.43851519010311002</v>
      </c>
      <c r="K75" s="39">
        <f>K74/E74</f>
        <v>0.56148480989688976</v>
      </c>
    </row>
    <row r="76" spans="1:16" x14ac:dyDescent="0.25">
      <c r="A76" s="3">
        <f t="shared" si="0"/>
        <v>65</v>
      </c>
      <c r="B76" s="31" t="s">
        <v>66</v>
      </c>
      <c r="E76" s="35"/>
    </row>
    <row r="77" spans="1:16" x14ac:dyDescent="0.25">
      <c r="A77" s="3">
        <f t="shared" si="0"/>
        <v>66</v>
      </c>
      <c r="B77" s="38" t="s">
        <v>67</v>
      </c>
      <c r="E77" s="70">
        <v>1999.76</v>
      </c>
    </row>
    <row r="78" spans="1:16" x14ac:dyDescent="0.25">
      <c r="A78" s="3">
        <f t="shared" si="0"/>
        <v>67</v>
      </c>
      <c r="B78" s="38" t="s">
        <v>68</v>
      </c>
      <c r="E78" s="11">
        <f>-C73</f>
        <v>0</v>
      </c>
    </row>
    <row r="79" spans="1:16" x14ac:dyDescent="0.25">
      <c r="A79" s="3">
        <f t="shared" ref="A79:A92" si="18">A78+1</f>
        <v>68</v>
      </c>
      <c r="B79" s="38" t="s">
        <v>72</v>
      </c>
      <c r="E79" s="64">
        <v>0</v>
      </c>
    </row>
    <row r="80" spans="1:16" x14ac:dyDescent="0.25">
      <c r="A80" s="3">
        <f t="shared" si="18"/>
        <v>69</v>
      </c>
      <c r="B80" s="38" t="s">
        <v>7</v>
      </c>
      <c r="E80" s="40">
        <f>SUM(E77:E79)</f>
        <v>1999.76</v>
      </c>
    </row>
    <row r="81" spans="1:5" x14ac:dyDescent="0.25">
      <c r="A81" s="3">
        <f t="shared" si="18"/>
        <v>70</v>
      </c>
      <c r="B81" s="36"/>
      <c r="E81" s="12"/>
    </row>
    <row r="82" spans="1:5" x14ac:dyDescent="0.25">
      <c r="A82" s="3">
        <f t="shared" si="18"/>
        <v>71</v>
      </c>
      <c r="B82" s="38" t="s">
        <v>69</v>
      </c>
      <c r="E82" s="19">
        <f>E74-E80</f>
        <v>20815.301355834221</v>
      </c>
    </row>
    <row r="83" spans="1:5" x14ac:dyDescent="0.25">
      <c r="A83" s="3">
        <f t="shared" si="18"/>
        <v>72</v>
      </c>
      <c r="B83" s="38" t="s">
        <v>70</v>
      </c>
      <c r="E83" s="39">
        <f>E82/E80</f>
        <v>10.408899745886616</v>
      </c>
    </row>
    <row r="84" spans="1:5" x14ac:dyDescent="0.25">
      <c r="A84" s="3">
        <f t="shared" si="18"/>
        <v>73</v>
      </c>
      <c r="B84" s="37"/>
    </row>
    <row r="85" spans="1:5" x14ac:dyDescent="0.25">
      <c r="A85" s="3">
        <f t="shared" si="18"/>
        <v>74</v>
      </c>
      <c r="B85" s="31" t="s">
        <v>71</v>
      </c>
    </row>
    <row r="86" spans="1:5" x14ac:dyDescent="0.25">
      <c r="A86" s="3">
        <f t="shared" si="18"/>
        <v>75</v>
      </c>
      <c r="B86" s="38" t="s">
        <v>67</v>
      </c>
      <c r="E86" s="70">
        <v>37567.424348362227</v>
      </c>
    </row>
    <row r="87" spans="1:5" x14ac:dyDescent="0.25">
      <c r="A87" s="3">
        <f t="shared" si="18"/>
        <v>76</v>
      </c>
      <c r="B87" s="38" t="s">
        <v>68</v>
      </c>
      <c r="E87" s="11">
        <f>-E73</f>
        <v>0</v>
      </c>
    </row>
    <row r="88" spans="1:5" x14ac:dyDescent="0.25">
      <c r="A88" s="3">
        <f t="shared" si="18"/>
        <v>77</v>
      </c>
      <c r="B88" s="38" t="s">
        <v>72</v>
      </c>
      <c r="E88" s="13">
        <v>0</v>
      </c>
    </row>
    <row r="89" spans="1:5" x14ac:dyDescent="0.25">
      <c r="A89" s="3">
        <f t="shared" si="18"/>
        <v>78</v>
      </c>
      <c r="B89" s="38" t="s">
        <v>7</v>
      </c>
      <c r="E89" s="40">
        <f>SUM(E86:E88)</f>
        <v>37567.424348362227</v>
      </c>
    </row>
    <row r="90" spans="1:5" x14ac:dyDescent="0.25">
      <c r="A90" s="3">
        <f t="shared" si="18"/>
        <v>79</v>
      </c>
      <c r="B90" s="36"/>
      <c r="E90" s="12"/>
    </row>
    <row r="91" spans="1:5" x14ac:dyDescent="0.25">
      <c r="A91" s="3">
        <f t="shared" si="18"/>
        <v>80</v>
      </c>
      <c r="B91" s="38" t="s">
        <v>69</v>
      </c>
      <c r="E91" s="19">
        <f>E74-E89</f>
        <v>-14752.362992528007</v>
      </c>
    </row>
    <row r="92" spans="1:5" x14ac:dyDescent="0.25">
      <c r="A92" s="3">
        <f t="shared" si="18"/>
        <v>81</v>
      </c>
      <c r="B92" s="38" t="s">
        <v>70</v>
      </c>
      <c r="E92" s="39">
        <f>E91/E89</f>
        <v>-0.39269029613873824</v>
      </c>
    </row>
    <row r="93" spans="1:5" x14ac:dyDescent="0.25">
      <c r="E93" s="39"/>
    </row>
    <row r="94" spans="1:5" x14ac:dyDescent="0.25">
      <c r="B94" s="5" t="s">
        <v>207</v>
      </c>
      <c r="E94" s="34"/>
    </row>
    <row r="95" spans="1:5" x14ac:dyDescent="0.25">
      <c r="B95" s="29" t="s">
        <v>8</v>
      </c>
      <c r="E95" s="97">
        <v>0</v>
      </c>
    </row>
    <row r="96" spans="1:5" x14ac:dyDescent="0.25">
      <c r="B96" s="29" t="s">
        <v>208</v>
      </c>
      <c r="E96" s="98">
        <f>+Water!E94</f>
        <v>5.0000000000000001E-3</v>
      </c>
    </row>
    <row r="97" spans="2:5" x14ac:dyDescent="0.25">
      <c r="B97" s="29" t="s">
        <v>209</v>
      </c>
      <c r="E97" s="34">
        <f>+E74</f>
        <v>22815.061355834219</v>
      </c>
    </row>
    <row r="98" spans="2:5" x14ac:dyDescent="0.25">
      <c r="B98" s="29" t="s">
        <v>210</v>
      </c>
      <c r="E98" s="19">
        <v>22472.950312425084</v>
      </c>
    </row>
    <row r="99" spans="2:5" x14ac:dyDescent="0.25">
      <c r="B99" s="29" t="s">
        <v>207</v>
      </c>
      <c r="E99" s="34">
        <f>+(E98*E96)*(1/(1-E96))</f>
        <v>112.9293985548999</v>
      </c>
    </row>
    <row r="100" spans="2:5" x14ac:dyDescent="0.25">
      <c r="B100" s="29" t="s">
        <v>212</v>
      </c>
      <c r="E100" s="34">
        <f>+E99-E95</f>
        <v>112.9293985548999</v>
      </c>
    </row>
    <row r="102" spans="2:5" x14ac:dyDescent="0.25">
      <c r="B102" s="5" t="s">
        <v>211</v>
      </c>
    </row>
    <row r="103" spans="2:5" x14ac:dyDescent="0.25">
      <c r="B103" s="29" t="s">
        <v>8</v>
      </c>
      <c r="E103" s="19">
        <f>+C59</f>
        <v>0</v>
      </c>
    </row>
    <row r="104" spans="2:5" x14ac:dyDescent="0.25">
      <c r="B104" s="29" t="s">
        <v>208</v>
      </c>
      <c r="E104" s="98">
        <f>+Water!E102</f>
        <v>0.01</v>
      </c>
    </row>
    <row r="105" spans="2:5" x14ac:dyDescent="0.25">
      <c r="B105" s="29" t="s">
        <v>209</v>
      </c>
      <c r="E105" s="34">
        <f>+E74</f>
        <v>22815.061355834219</v>
      </c>
    </row>
    <row r="106" spans="2:5" x14ac:dyDescent="0.25">
      <c r="B106" s="29" t="s">
        <v>210</v>
      </c>
      <c r="E106" s="19">
        <v>22472.950312425084</v>
      </c>
    </row>
    <row r="107" spans="2:5" x14ac:dyDescent="0.25">
      <c r="B107" s="29" t="s">
        <v>211</v>
      </c>
      <c r="E107" s="34">
        <f>+(E106*E104)*(1/(1-E104))</f>
        <v>226.9994981053039</v>
      </c>
    </row>
    <row r="108" spans="2:5" x14ac:dyDescent="0.25">
      <c r="B108" s="29" t="s">
        <v>212</v>
      </c>
      <c r="E108" s="34">
        <f>+E107-E103</f>
        <v>226.9994981053039</v>
      </c>
    </row>
  </sheetData>
  <mergeCells count="2">
    <mergeCell ref="G51:H51"/>
    <mergeCell ref="J51:K51"/>
  </mergeCells>
  <pageMargins left="0.7" right="0.7" top="0.75" bottom="0.75" header="0.3" footer="0.3"/>
  <pageSetup scale="90" fitToHeight="0" orientation="portrait" r:id="rId1"/>
  <headerFooter>
    <oddHeader>&amp;R&amp;A
DRAFT - NOT FOR PUBLIC DISTRIBUTION</oddHeader>
    <oddFooter>&amp;CPage &amp;P of &amp;N</oddFooter>
  </headerFooter>
  <rowBreaks count="1" manualBreakCount="1">
    <brk id="5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11B4D-E25F-482E-AB1C-6C88E35F426D}">
  <sheetPr codeName="Sheet15">
    <pageSetUpPr fitToPage="1"/>
  </sheetPr>
  <dimension ref="A1:S108"/>
  <sheetViews>
    <sheetView topLeftCell="A29" workbookViewId="0">
      <selection activeCell="G14" sqref="G14:G15"/>
    </sheetView>
  </sheetViews>
  <sheetFormatPr defaultColWidth="9.140625" defaultRowHeight="15" x14ac:dyDescent="0.25"/>
  <cols>
    <col min="1" max="1" width="9.140625" style="5"/>
    <col min="2" max="2" width="45.5703125" style="5" bestFit="1" customWidth="1"/>
    <col min="3" max="3" width="14.28515625" style="5" bestFit="1" customWidth="1"/>
    <col min="4" max="4" width="14.28515625" style="5" customWidth="1"/>
    <col min="5" max="5" width="14.42578125" style="5" customWidth="1"/>
    <col min="6" max="6" width="2.42578125" style="5" customWidth="1"/>
    <col min="7" max="8" width="10.5703125" style="5" customWidth="1"/>
    <col min="9" max="9" width="2.42578125" style="5" customWidth="1"/>
    <col min="10" max="11" width="14.42578125" style="5" customWidth="1"/>
    <col min="12" max="14" width="9.140625" style="5"/>
    <col min="15" max="15" width="42" bestFit="1" customWidth="1"/>
    <col min="16" max="17" width="17.140625" customWidth="1"/>
    <col min="18" max="16384" width="9.140625" style="5"/>
  </cols>
  <sheetData>
    <row r="1" spans="1:17" s="2" customFormat="1" x14ac:dyDescent="0.25">
      <c r="A1" s="1" t="s">
        <v>53</v>
      </c>
      <c r="B1" s="1"/>
      <c r="O1" s="1" t="s">
        <v>53</v>
      </c>
      <c r="P1"/>
      <c r="Q1"/>
    </row>
    <row r="2" spans="1:17" s="2" customFormat="1" x14ac:dyDescent="0.25">
      <c r="A2" s="1" t="s">
        <v>216</v>
      </c>
      <c r="B2" s="1"/>
      <c r="O2" s="1" t="s">
        <v>216</v>
      </c>
      <c r="P2"/>
      <c r="Q2"/>
    </row>
    <row r="3" spans="1:17" s="2" customFormat="1" x14ac:dyDescent="0.25">
      <c r="A3" s="1" t="s">
        <v>54</v>
      </c>
      <c r="B3" s="1"/>
      <c r="O3" s="1" t="s">
        <v>82</v>
      </c>
      <c r="P3"/>
      <c r="Q3"/>
    </row>
    <row r="4" spans="1:17" s="2" customFormat="1" ht="12.75" x14ac:dyDescent="0.2">
      <c r="A4" s="1"/>
      <c r="B4" s="1"/>
    </row>
    <row r="5" spans="1:17" s="2" customFormat="1" ht="12.75" x14ac:dyDescent="0.2">
      <c r="A5" s="1" t="s">
        <v>151</v>
      </c>
      <c r="B5" s="62" t="s">
        <v>155</v>
      </c>
    </row>
    <row r="6" spans="1:17" s="2" customFormat="1" ht="12.75" x14ac:dyDescent="0.2">
      <c r="B6" s="1"/>
    </row>
    <row r="7" spans="1:17" s="3" customFormat="1" ht="12.75" x14ac:dyDescent="0.2">
      <c r="A7" s="3" t="s">
        <v>0</v>
      </c>
    </row>
    <row r="8" spans="1:17" s="3" customFormat="1" ht="12.75" x14ac:dyDescent="0.2">
      <c r="A8" s="3" t="s">
        <v>1</v>
      </c>
      <c r="B8" s="3" t="s">
        <v>2</v>
      </c>
      <c r="C8" s="3" t="s">
        <v>3</v>
      </c>
      <c r="D8" s="4" t="s">
        <v>55</v>
      </c>
      <c r="E8" s="4" t="s">
        <v>56</v>
      </c>
    </row>
    <row r="9" spans="1:17" ht="12.75" x14ac:dyDescent="0.2">
      <c r="B9" s="6"/>
      <c r="C9" s="7"/>
      <c r="D9" s="7" t="s">
        <v>114</v>
      </c>
      <c r="O9" s="5"/>
      <c r="P9" s="5"/>
      <c r="Q9" s="5"/>
    </row>
    <row r="10" spans="1:17" x14ac:dyDescent="0.25">
      <c r="C10" s="7" t="s">
        <v>4</v>
      </c>
      <c r="D10" s="7" t="s">
        <v>5</v>
      </c>
      <c r="E10" s="7" t="s">
        <v>6</v>
      </c>
      <c r="P10" s="44" t="s">
        <v>105</v>
      </c>
      <c r="Q10" s="44" t="s">
        <v>106</v>
      </c>
    </row>
    <row r="11" spans="1:17" x14ac:dyDescent="0.25">
      <c r="C11" s="8" t="s">
        <v>8</v>
      </c>
      <c r="D11" s="8" t="s">
        <v>9</v>
      </c>
      <c r="E11" s="8" t="s">
        <v>8</v>
      </c>
      <c r="P11" s="48" t="s">
        <v>84</v>
      </c>
      <c r="Q11" s="48" t="s">
        <v>107</v>
      </c>
    </row>
    <row r="12" spans="1:17" x14ac:dyDescent="0.25">
      <c r="A12" s="3">
        <v>1</v>
      </c>
      <c r="B12" s="9" t="s">
        <v>10</v>
      </c>
      <c r="C12" s="63">
        <v>1731632.6313594149</v>
      </c>
      <c r="D12" s="63">
        <v>0</v>
      </c>
      <c r="E12" s="10">
        <f>C12+D12</f>
        <v>1731632.6313594149</v>
      </c>
      <c r="G12" s="39"/>
      <c r="O12" s="1" t="s">
        <v>83</v>
      </c>
      <c r="P12" s="55">
        <f>+IF(P43=0,1,K75)</f>
        <v>0.63919349044332563</v>
      </c>
    </row>
    <row r="13" spans="1:17" x14ac:dyDescent="0.25">
      <c r="A13" s="3">
        <f>A12+1</f>
        <v>2</v>
      </c>
      <c r="B13" s="9" t="s">
        <v>11</v>
      </c>
      <c r="C13" s="66">
        <v>-1193.3333333333301</v>
      </c>
      <c r="D13" s="11"/>
      <c r="E13" s="11">
        <f>C13+D13</f>
        <v>-1193.3333333333301</v>
      </c>
    </row>
    <row r="14" spans="1:17" x14ac:dyDescent="0.25">
      <c r="A14" s="3">
        <f>A13+1</f>
        <v>3</v>
      </c>
      <c r="B14" s="9" t="s">
        <v>12</v>
      </c>
      <c r="C14" s="64">
        <v>-14907.7508528004</v>
      </c>
      <c r="D14" s="13"/>
      <c r="E14" s="13">
        <f>C14+D14</f>
        <v>-14907.7508528004</v>
      </c>
      <c r="O14" s="41" t="s">
        <v>84</v>
      </c>
    </row>
    <row r="15" spans="1:17" x14ac:dyDescent="0.25">
      <c r="A15" s="3">
        <f t="shared" ref="A15:A78" si="0">A14+1</f>
        <v>4</v>
      </c>
      <c r="B15" s="9" t="s">
        <v>13</v>
      </c>
      <c r="C15" s="10">
        <f>SUM(C12:C14)</f>
        <v>1715531.5471732812</v>
      </c>
      <c r="D15" s="10">
        <f>SUM(D12:D14)</f>
        <v>0</v>
      </c>
      <c r="E15" s="10">
        <f>SUM(E12:E14)</f>
        <v>1715531.5471732812</v>
      </c>
      <c r="O15" s="42" t="s">
        <v>94</v>
      </c>
    </row>
    <row r="16" spans="1:17" x14ac:dyDescent="0.25">
      <c r="A16" s="3">
        <f t="shared" si="0"/>
        <v>5</v>
      </c>
      <c r="B16" s="14"/>
      <c r="O16" s="43" t="s">
        <v>85</v>
      </c>
      <c r="P16" s="50">
        <f>ROUND((E74*P12)/((SUMPRODUCT(P31:P40,Q31:Q40)*12)),2)</f>
        <v>77.62</v>
      </c>
    </row>
    <row r="17" spans="1:19" x14ac:dyDescent="0.25">
      <c r="A17" s="3">
        <f t="shared" si="0"/>
        <v>6</v>
      </c>
      <c r="B17" s="15" t="s">
        <v>14</v>
      </c>
      <c r="O17" s="43" t="s">
        <v>86</v>
      </c>
      <c r="P17" s="45">
        <f t="shared" ref="P17:P24" si="1">ROUND($P$16*Q32,2)</f>
        <v>77.62</v>
      </c>
    </row>
    <row r="18" spans="1:19" x14ac:dyDescent="0.25">
      <c r="A18" s="3">
        <f t="shared" si="0"/>
        <v>7</v>
      </c>
      <c r="B18" s="16" t="s">
        <v>13</v>
      </c>
      <c r="C18" s="76">
        <f>C15</f>
        <v>1715531.5471732812</v>
      </c>
      <c r="D18" s="10"/>
      <c r="E18" s="10">
        <f>E15</f>
        <v>1715531.5471732812</v>
      </c>
      <c r="O18" s="43" t="s">
        <v>87</v>
      </c>
      <c r="P18" s="45">
        <f t="shared" si="1"/>
        <v>129.63</v>
      </c>
    </row>
    <row r="19" spans="1:19" x14ac:dyDescent="0.25">
      <c r="A19" s="3">
        <f t="shared" si="0"/>
        <v>8</v>
      </c>
      <c r="B19" s="16" t="s">
        <v>15</v>
      </c>
      <c r="C19" s="17"/>
      <c r="D19" s="17"/>
      <c r="E19" s="17"/>
      <c r="O19" s="43" t="s">
        <v>88</v>
      </c>
      <c r="P19" s="45">
        <f t="shared" si="1"/>
        <v>258.47000000000003</v>
      </c>
    </row>
    <row r="20" spans="1:19" x14ac:dyDescent="0.25">
      <c r="A20" s="3">
        <f t="shared" si="0"/>
        <v>9</v>
      </c>
      <c r="B20" s="16" t="s">
        <v>16</v>
      </c>
      <c r="C20" s="17"/>
      <c r="D20" s="17"/>
      <c r="E20" s="17"/>
      <c r="O20" s="43" t="s">
        <v>89</v>
      </c>
      <c r="P20" s="45">
        <f t="shared" si="1"/>
        <v>413.71</v>
      </c>
    </row>
    <row r="21" spans="1:19" x14ac:dyDescent="0.25">
      <c r="A21" s="3">
        <f t="shared" si="0"/>
        <v>10</v>
      </c>
      <c r="B21" s="18" t="s">
        <v>17</v>
      </c>
      <c r="C21" s="17"/>
      <c r="D21" s="17"/>
      <c r="E21" s="17">
        <f>((1/12)*E64)-E23</f>
        <v>18309.376866793558</v>
      </c>
      <c r="O21" s="43" t="s">
        <v>90</v>
      </c>
      <c r="P21" s="45">
        <f t="shared" si="1"/>
        <v>776.2</v>
      </c>
    </row>
    <row r="22" spans="1:19" x14ac:dyDescent="0.25">
      <c r="A22" s="3">
        <f t="shared" si="0"/>
        <v>11</v>
      </c>
      <c r="B22" s="18" t="s">
        <v>18</v>
      </c>
      <c r="C22" s="11"/>
      <c r="D22" s="17"/>
      <c r="E22" s="17">
        <f>C22+D22</f>
        <v>0</v>
      </c>
      <c r="O22" s="43" t="s">
        <v>91</v>
      </c>
      <c r="P22" s="45">
        <f t="shared" si="1"/>
        <v>1293.93</v>
      </c>
    </row>
    <row r="23" spans="1:19" x14ac:dyDescent="0.25">
      <c r="A23" s="3">
        <f t="shared" si="0"/>
        <v>12</v>
      </c>
      <c r="B23" s="18" t="s">
        <v>19</v>
      </c>
      <c r="C23" s="82">
        <f>+Water!C21*(C64/Water!C62)</f>
        <v>1024.1992857925707</v>
      </c>
      <c r="D23" s="17"/>
      <c r="E23" s="17">
        <f>C23+D23</f>
        <v>1024.1992857925707</v>
      </c>
      <c r="O23" s="43" t="s">
        <v>92</v>
      </c>
      <c r="P23" s="45">
        <f t="shared" si="1"/>
        <v>2587.0700000000002</v>
      </c>
    </row>
    <row r="24" spans="1:19" x14ac:dyDescent="0.25">
      <c r="A24" s="3">
        <f t="shared" si="0"/>
        <v>13</v>
      </c>
      <c r="B24" s="18" t="s">
        <v>120</v>
      </c>
      <c r="C24" s="11"/>
      <c r="D24" s="65">
        <v>0</v>
      </c>
      <c r="E24" s="17">
        <f>C24+D24</f>
        <v>0</v>
      </c>
      <c r="O24" s="43" t="s">
        <v>93</v>
      </c>
      <c r="P24" s="45">
        <f t="shared" si="1"/>
        <v>4139.47</v>
      </c>
    </row>
    <row r="25" spans="1:19" x14ac:dyDescent="0.25">
      <c r="A25" s="3">
        <f t="shared" si="0"/>
        <v>14</v>
      </c>
      <c r="B25" s="16" t="s">
        <v>20</v>
      </c>
      <c r="C25" s="17"/>
      <c r="D25" s="17"/>
      <c r="E25" s="17"/>
      <c r="O25" s="43" t="s">
        <v>152</v>
      </c>
      <c r="P25" s="45">
        <f ca="1">+P16+P27*Q25/1000</f>
        <v>120.16</v>
      </c>
      <c r="Q25" s="74">
        <v>6000</v>
      </c>
      <c r="R25" t="s">
        <v>153</v>
      </c>
      <c r="S25"/>
    </row>
    <row r="26" spans="1:19" x14ac:dyDescent="0.25">
      <c r="A26" s="3">
        <f t="shared" si="0"/>
        <v>15</v>
      </c>
      <c r="B26" s="18" t="s">
        <v>21</v>
      </c>
      <c r="C26" s="17"/>
      <c r="D26" s="17"/>
      <c r="E26" s="17">
        <v>0</v>
      </c>
    </row>
    <row r="27" spans="1:19" x14ac:dyDescent="0.25">
      <c r="A27" s="3">
        <f t="shared" si="0"/>
        <v>16</v>
      </c>
      <c r="B27" s="18" t="s">
        <v>22</v>
      </c>
      <c r="C27" s="17"/>
      <c r="D27" s="17"/>
      <c r="E27" s="17">
        <v>0</v>
      </c>
      <c r="O27" s="42" t="s">
        <v>95</v>
      </c>
      <c r="P27" s="50">
        <f ca="1">IF(P43=0,0,ROUND((E74-P57)/(P43/1000),2))</f>
        <v>7.09</v>
      </c>
    </row>
    <row r="28" spans="1:19" x14ac:dyDescent="0.25">
      <c r="A28" s="3">
        <f t="shared" si="0"/>
        <v>17</v>
      </c>
      <c r="B28" s="18" t="s">
        <v>23</v>
      </c>
      <c r="C28" s="17"/>
      <c r="D28" s="17"/>
      <c r="E28" s="17">
        <v>0</v>
      </c>
    </row>
    <row r="29" spans="1:19" x14ac:dyDescent="0.25">
      <c r="A29" s="3">
        <f t="shared" si="0"/>
        <v>18</v>
      </c>
      <c r="B29" s="18" t="s">
        <v>24</v>
      </c>
      <c r="C29" s="20"/>
      <c r="D29" s="20"/>
      <c r="E29" s="20">
        <v>0</v>
      </c>
      <c r="O29" s="41" t="s">
        <v>96</v>
      </c>
    </row>
    <row r="30" spans="1:19" x14ac:dyDescent="0.25">
      <c r="A30" s="3">
        <f t="shared" si="0"/>
        <v>19</v>
      </c>
      <c r="B30" s="16" t="s">
        <v>25</v>
      </c>
      <c r="C30" s="10">
        <f>SUM(C18:C29)</f>
        <v>1716555.7464590739</v>
      </c>
      <c r="D30" s="10">
        <f>SUM(D18:D29)</f>
        <v>0</v>
      </c>
      <c r="E30" s="10">
        <f>SUM(E18:E29)</f>
        <v>1734865.1233258673</v>
      </c>
      <c r="O30" s="42" t="s">
        <v>97</v>
      </c>
    </row>
    <row r="31" spans="1:19" x14ac:dyDescent="0.25">
      <c r="A31" s="3">
        <f t="shared" si="0"/>
        <v>20</v>
      </c>
      <c r="B31" s="16"/>
      <c r="O31" s="43" t="s">
        <v>85</v>
      </c>
      <c r="P31" s="77">
        <v>346</v>
      </c>
      <c r="Q31" s="49">
        <v>1</v>
      </c>
    </row>
    <row r="32" spans="1:19" x14ac:dyDescent="0.25">
      <c r="A32" s="3">
        <f t="shared" si="0"/>
        <v>21</v>
      </c>
      <c r="B32" s="5" t="s">
        <v>26</v>
      </c>
      <c r="O32" s="43" t="s">
        <v>86</v>
      </c>
      <c r="P32" s="77">
        <v>0</v>
      </c>
      <c r="Q32" s="49">
        <v>1</v>
      </c>
    </row>
    <row r="33" spans="1:17" x14ac:dyDescent="0.25">
      <c r="A33" s="3">
        <f t="shared" si="0"/>
        <v>22</v>
      </c>
      <c r="B33" s="16" t="s">
        <v>27</v>
      </c>
      <c r="O33" s="43" t="s">
        <v>87</v>
      </c>
      <c r="P33" s="77">
        <v>0</v>
      </c>
      <c r="Q33" s="49">
        <v>1.67</v>
      </c>
    </row>
    <row r="34" spans="1:17" x14ac:dyDescent="0.25">
      <c r="A34" s="3">
        <f t="shared" si="0"/>
        <v>23</v>
      </c>
      <c r="B34" s="18" t="s">
        <v>28</v>
      </c>
      <c r="C34" s="21"/>
      <c r="D34" s="22"/>
      <c r="E34" s="21">
        <f>+Water!E32</f>
        <v>0.45</v>
      </c>
      <c r="O34" s="43" t="s">
        <v>88</v>
      </c>
      <c r="P34" s="77">
        <v>0</v>
      </c>
      <c r="Q34" s="49">
        <v>3.33</v>
      </c>
    </row>
    <row r="35" spans="1:17" x14ac:dyDescent="0.25">
      <c r="A35" s="3">
        <f t="shared" si="0"/>
        <v>24</v>
      </c>
      <c r="B35" s="18" t="s">
        <v>29</v>
      </c>
      <c r="C35" s="23"/>
      <c r="D35" s="24"/>
      <c r="E35" s="21">
        <f>+Water!E33</f>
        <v>0.55000000000000004</v>
      </c>
      <c r="O35" s="43" t="s">
        <v>89</v>
      </c>
      <c r="P35" s="77">
        <v>0</v>
      </c>
      <c r="Q35" s="49">
        <v>5.33</v>
      </c>
    </row>
    <row r="36" spans="1:17" x14ac:dyDescent="0.25">
      <c r="A36" s="3">
        <f t="shared" si="0"/>
        <v>25</v>
      </c>
      <c r="B36" s="3" t="s">
        <v>30</v>
      </c>
      <c r="C36" s="25"/>
      <c r="D36" s="25"/>
      <c r="E36" s="68">
        <f>E34+E35</f>
        <v>1</v>
      </c>
      <c r="O36" s="43" t="s">
        <v>90</v>
      </c>
      <c r="P36" s="77"/>
      <c r="Q36" s="49">
        <v>10</v>
      </c>
    </row>
    <row r="37" spans="1:17" x14ac:dyDescent="0.25">
      <c r="A37" s="3">
        <f t="shared" si="0"/>
        <v>26</v>
      </c>
      <c r="B37" s="16" t="s">
        <v>31</v>
      </c>
      <c r="O37" s="43" t="s">
        <v>91</v>
      </c>
      <c r="P37" s="77"/>
      <c r="Q37" s="49">
        <v>16.670000000000002</v>
      </c>
    </row>
    <row r="38" spans="1:17" x14ac:dyDescent="0.25">
      <c r="A38" s="3">
        <f t="shared" si="0"/>
        <v>27</v>
      </c>
      <c r="B38" s="18" t="s">
        <v>28</v>
      </c>
      <c r="C38" s="26"/>
      <c r="D38" s="26"/>
      <c r="E38" s="21">
        <f>+Water!E36</f>
        <v>6.5199999999999994E-2</v>
      </c>
      <c r="O38" s="43" t="s">
        <v>92</v>
      </c>
      <c r="P38" s="77"/>
      <c r="Q38" s="49">
        <v>33.33</v>
      </c>
    </row>
    <row r="39" spans="1:17" x14ac:dyDescent="0.25">
      <c r="A39" s="3">
        <f t="shared" si="0"/>
        <v>28</v>
      </c>
      <c r="B39" s="18" t="s">
        <v>29</v>
      </c>
      <c r="C39" s="27"/>
      <c r="D39" s="27"/>
      <c r="E39" s="21">
        <f>+Water!E37</f>
        <v>0.1215</v>
      </c>
      <c r="O39" s="43" t="s">
        <v>93</v>
      </c>
      <c r="P39" s="83"/>
      <c r="Q39" s="49">
        <v>53.33</v>
      </c>
    </row>
    <row r="40" spans="1:17" x14ac:dyDescent="0.25">
      <c r="A40" s="3">
        <f t="shared" si="0"/>
        <v>29</v>
      </c>
      <c r="B40" s="16" t="s">
        <v>32</v>
      </c>
      <c r="C40" s="26"/>
      <c r="D40" s="26"/>
      <c r="E40" s="67">
        <f>ROUND((E34*E38)+(E35*E39),4)</f>
        <v>9.6199999999999994E-2</v>
      </c>
      <c r="O40" s="43" t="s">
        <v>152</v>
      </c>
      <c r="P40" s="84">
        <v>0</v>
      </c>
      <c r="Q40" s="49">
        <v>1</v>
      </c>
    </row>
    <row r="41" spans="1:17" x14ac:dyDescent="0.25">
      <c r="A41" s="3">
        <f t="shared" si="0"/>
        <v>30</v>
      </c>
      <c r="B41" s="16" t="s">
        <v>33</v>
      </c>
      <c r="C41" s="10"/>
      <c r="D41" s="10"/>
      <c r="E41" s="10">
        <f>E30*E40</f>
        <v>166894.02486394843</v>
      </c>
      <c r="O41" s="44" t="s">
        <v>30</v>
      </c>
      <c r="P41" s="85">
        <f>SUM(P31:P40)</f>
        <v>346</v>
      </c>
    </row>
    <row r="42" spans="1:17" x14ac:dyDescent="0.25">
      <c r="A42" s="3">
        <f t="shared" si="0"/>
        <v>31</v>
      </c>
      <c r="B42" s="28"/>
    </row>
    <row r="43" spans="1:17" x14ac:dyDescent="0.25">
      <c r="A43" s="3">
        <f t="shared" si="0"/>
        <v>32</v>
      </c>
      <c r="B43" s="29" t="s">
        <v>34</v>
      </c>
      <c r="O43" s="42" t="s">
        <v>104</v>
      </c>
      <c r="P43" s="77">
        <v>25669177.738239519</v>
      </c>
    </row>
    <row r="44" spans="1:17" x14ac:dyDescent="0.25">
      <c r="A44" s="3">
        <f t="shared" si="0"/>
        <v>33</v>
      </c>
      <c r="B44" s="16" t="s">
        <v>25</v>
      </c>
      <c r="C44" s="10"/>
      <c r="D44" s="10"/>
      <c r="E44" s="10">
        <f t="shared" ref="E44" si="2">E30</f>
        <v>1734865.1233258673</v>
      </c>
    </row>
    <row r="45" spans="1:17" x14ac:dyDescent="0.25">
      <c r="A45" s="3">
        <f t="shared" si="0"/>
        <v>34</v>
      </c>
      <c r="B45" s="16" t="s">
        <v>35</v>
      </c>
      <c r="C45" s="27"/>
      <c r="D45" s="27"/>
      <c r="E45" s="27">
        <f t="shared" ref="E45" si="3">(E34*E38)</f>
        <v>2.9339999999999998E-2</v>
      </c>
      <c r="O45" s="41" t="s">
        <v>98</v>
      </c>
    </row>
    <row r="46" spans="1:17" x14ac:dyDescent="0.25">
      <c r="A46" s="3">
        <f t="shared" si="0"/>
        <v>35</v>
      </c>
      <c r="B46" s="16" t="s">
        <v>36</v>
      </c>
      <c r="C46" s="10"/>
      <c r="D46" s="10"/>
      <c r="E46" s="10">
        <f t="shared" ref="E46" si="4">E44*E45</f>
        <v>50900.942718380946</v>
      </c>
      <c r="O46" s="42" t="s">
        <v>99</v>
      </c>
    </row>
    <row r="47" spans="1:17" x14ac:dyDescent="0.25">
      <c r="A47" s="3">
        <f t="shared" si="0"/>
        <v>36</v>
      </c>
      <c r="B47" s="16"/>
      <c r="O47" s="43" t="s">
        <v>85</v>
      </c>
      <c r="P47" s="51">
        <f t="shared" ref="P47:P54" si="5">P16*P31*12</f>
        <v>322278.24</v>
      </c>
    </row>
    <row r="48" spans="1:17" x14ac:dyDescent="0.25">
      <c r="A48" s="3">
        <f t="shared" si="0"/>
        <v>37</v>
      </c>
      <c r="B48" s="16" t="s">
        <v>37</v>
      </c>
      <c r="C48" s="10"/>
      <c r="D48" s="10"/>
      <c r="E48" s="10">
        <f t="shared" ref="E48" si="6">E41-E46</f>
        <v>115993.08214556749</v>
      </c>
      <c r="O48" s="43" t="s">
        <v>86</v>
      </c>
      <c r="P48" s="46">
        <f t="shared" si="5"/>
        <v>0</v>
      </c>
    </row>
    <row r="49" spans="1:16" x14ac:dyDescent="0.25">
      <c r="A49" s="3">
        <f t="shared" si="0"/>
        <v>38</v>
      </c>
      <c r="B49" s="16" t="s">
        <v>38</v>
      </c>
      <c r="C49" s="24"/>
      <c r="D49" s="24"/>
      <c r="E49" s="24">
        <v>0.21</v>
      </c>
      <c r="O49" s="43" t="s">
        <v>87</v>
      </c>
      <c r="P49" s="46">
        <f t="shared" si="5"/>
        <v>0</v>
      </c>
    </row>
    <row r="50" spans="1:16" x14ac:dyDescent="0.25">
      <c r="A50" s="3">
        <f t="shared" si="0"/>
        <v>39</v>
      </c>
      <c r="B50" s="16" t="s">
        <v>39</v>
      </c>
      <c r="C50" s="10"/>
      <c r="D50" s="10"/>
      <c r="E50" s="10">
        <f>(E48*E49)*(1/(1-E49))</f>
        <v>30833.604114644517</v>
      </c>
      <c r="O50" s="43" t="s">
        <v>88</v>
      </c>
      <c r="P50" s="46">
        <f t="shared" si="5"/>
        <v>0</v>
      </c>
    </row>
    <row r="51" spans="1:16" x14ac:dyDescent="0.25">
      <c r="A51" s="3">
        <f t="shared" si="0"/>
        <v>40</v>
      </c>
      <c r="B51" s="28"/>
      <c r="E51" s="30"/>
      <c r="G51" s="105" t="s">
        <v>118</v>
      </c>
      <c r="H51" s="106"/>
      <c r="J51" s="105" t="s">
        <v>119</v>
      </c>
      <c r="K51" s="106"/>
      <c r="O51" s="43" t="s">
        <v>89</v>
      </c>
      <c r="P51" s="46">
        <f t="shared" si="5"/>
        <v>0</v>
      </c>
    </row>
    <row r="52" spans="1:16" x14ac:dyDescent="0.25">
      <c r="A52" s="3">
        <f t="shared" si="0"/>
        <v>41</v>
      </c>
      <c r="B52" s="31" t="s">
        <v>40</v>
      </c>
      <c r="G52" s="28" t="s">
        <v>117</v>
      </c>
      <c r="H52" s="28" t="s">
        <v>116</v>
      </c>
      <c r="J52" s="28" t="s">
        <v>117</v>
      </c>
      <c r="K52" s="28" t="s">
        <v>116</v>
      </c>
      <c r="O52" s="43" t="s">
        <v>90</v>
      </c>
      <c r="P52" s="46">
        <f t="shared" si="5"/>
        <v>0</v>
      </c>
    </row>
    <row r="53" spans="1:16" x14ac:dyDescent="0.25">
      <c r="A53" s="3">
        <f t="shared" si="0"/>
        <v>42</v>
      </c>
      <c r="B53" s="32" t="s">
        <v>57</v>
      </c>
      <c r="C53" s="63">
        <v>0</v>
      </c>
      <c r="D53" s="63">
        <f>-C53</f>
        <v>0</v>
      </c>
      <c r="E53" s="10">
        <f t="shared" ref="E53:E63" si="7">C53+D53</f>
        <v>0</v>
      </c>
      <c r="G53" s="56">
        <f>+Water!G51</f>
        <v>1</v>
      </c>
      <c r="H53" s="56">
        <f>+Water!H51</f>
        <v>0</v>
      </c>
      <c r="J53" s="10">
        <f>$E53*G53</f>
        <v>0</v>
      </c>
      <c r="K53" s="10">
        <f>$E53*H53</f>
        <v>0</v>
      </c>
      <c r="L53" s="29" t="str">
        <f>IF((SUM(J53:K53)=E53), "OK", "CHECK")</f>
        <v>OK</v>
      </c>
      <c r="O53" s="43" t="s">
        <v>91</v>
      </c>
      <c r="P53" s="46">
        <f t="shared" si="5"/>
        <v>0</v>
      </c>
    </row>
    <row r="54" spans="1:16" x14ac:dyDescent="0.25">
      <c r="A54" s="3">
        <f t="shared" si="0"/>
        <v>43</v>
      </c>
      <c r="B54" s="32" t="s">
        <v>58</v>
      </c>
      <c r="C54" s="66">
        <v>14328.36</v>
      </c>
      <c r="D54" s="66">
        <v>1605.2639700548571</v>
      </c>
      <c r="E54" s="11">
        <f>C54+D54</f>
        <v>15933.623970054858</v>
      </c>
      <c r="G54" s="56">
        <f>+Water!G52</f>
        <v>1</v>
      </c>
      <c r="H54" s="56">
        <f>+Water!H52</f>
        <v>0</v>
      </c>
      <c r="J54" s="11">
        <f t="shared" ref="J54:K63" si="8">$E54*G54</f>
        <v>15933.623970054858</v>
      </c>
      <c r="K54" s="11">
        <f t="shared" si="8"/>
        <v>0</v>
      </c>
      <c r="L54" s="29" t="str">
        <f t="shared" ref="L54:L64" si="9">IF((SUM(J54:K54)=E54), "OK", "CHECK")</f>
        <v>OK</v>
      </c>
      <c r="O54" s="43" t="s">
        <v>92</v>
      </c>
      <c r="P54" s="46">
        <f t="shared" si="5"/>
        <v>0</v>
      </c>
    </row>
    <row r="55" spans="1:16" x14ac:dyDescent="0.25">
      <c r="A55" s="3">
        <f t="shared" si="0"/>
        <v>44</v>
      </c>
      <c r="B55" s="32" t="s">
        <v>59</v>
      </c>
      <c r="C55" s="65">
        <v>6150.33</v>
      </c>
      <c r="D55" s="65">
        <v>1098.6809825515984</v>
      </c>
      <c r="E55" s="17">
        <f t="shared" si="7"/>
        <v>7249.0109825515983</v>
      </c>
      <c r="G55" s="56">
        <f>+Water!G53</f>
        <v>1</v>
      </c>
      <c r="H55" s="56">
        <f>+Water!H53</f>
        <v>0</v>
      </c>
      <c r="J55" s="17">
        <f t="shared" si="8"/>
        <v>7249.0109825515983</v>
      </c>
      <c r="K55" s="17">
        <f t="shared" si="8"/>
        <v>0</v>
      </c>
      <c r="L55" s="29" t="str">
        <f t="shared" si="9"/>
        <v>OK</v>
      </c>
      <c r="O55" s="43" t="s">
        <v>93</v>
      </c>
      <c r="P55" s="46">
        <f t="shared" ref="P55:P56" si="10">P24*P39*12</f>
        <v>0</v>
      </c>
    </row>
    <row r="56" spans="1:16" x14ac:dyDescent="0.25">
      <c r="A56" s="3">
        <f t="shared" si="0"/>
        <v>45</v>
      </c>
      <c r="B56" s="32" t="s">
        <v>113</v>
      </c>
      <c r="C56" s="65">
        <v>0</v>
      </c>
      <c r="D56" s="17"/>
      <c r="E56" s="17">
        <f t="shared" si="7"/>
        <v>0</v>
      </c>
      <c r="G56" s="56">
        <f>+Water!G54</f>
        <v>0.33</v>
      </c>
      <c r="H56" s="56">
        <f>+Water!H54</f>
        <v>0.66999999999999993</v>
      </c>
      <c r="J56" s="17">
        <f t="shared" si="8"/>
        <v>0</v>
      </c>
      <c r="K56" s="17">
        <f t="shared" si="8"/>
        <v>0</v>
      </c>
      <c r="L56" s="29" t="str">
        <f t="shared" si="9"/>
        <v>OK</v>
      </c>
      <c r="O56" s="43" t="s">
        <v>152</v>
      </c>
      <c r="P56" s="46">
        <f t="shared" ca="1" si="10"/>
        <v>0</v>
      </c>
    </row>
    <row r="57" spans="1:16" x14ac:dyDescent="0.25">
      <c r="A57" s="3">
        <f t="shared" si="0"/>
        <v>46</v>
      </c>
      <c r="B57" s="32" t="s">
        <v>60</v>
      </c>
      <c r="C57" s="65">
        <v>63750.11</v>
      </c>
      <c r="D57" s="65">
        <v>94390.534031413612</v>
      </c>
      <c r="E57" s="17">
        <f t="shared" si="7"/>
        <v>158140.6440314136</v>
      </c>
      <c r="G57" s="56">
        <f>+Water!G55</f>
        <v>0.33</v>
      </c>
      <c r="H57" s="56">
        <f>+Water!H55</f>
        <v>0.66999999999999993</v>
      </c>
      <c r="J57" s="17">
        <f t="shared" si="8"/>
        <v>52186.412530366491</v>
      </c>
      <c r="K57" s="17">
        <f t="shared" si="8"/>
        <v>105954.23150104711</v>
      </c>
      <c r="L57" s="29" t="str">
        <f t="shared" si="9"/>
        <v>OK</v>
      </c>
      <c r="O57" s="44" t="s">
        <v>30</v>
      </c>
      <c r="P57" s="75">
        <f ca="1">SUM(P47:P56)</f>
        <v>322278.24</v>
      </c>
    </row>
    <row r="58" spans="1:16" x14ac:dyDescent="0.25">
      <c r="A58" s="3">
        <f t="shared" si="0"/>
        <v>47</v>
      </c>
      <c r="B58" s="32" t="s">
        <v>61</v>
      </c>
      <c r="C58" s="65">
        <v>0</v>
      </c>
      <c r="D58" s="17"/>
      <c r="E58" s="17">
        <f t="shared" si="7"/>
        <v>0</v>
      </c>
      <c r="G58" s="56">
        <f>+Water!G56</f>
        <v>0.33</v>
      </c>
      <c r="H58" s="56">
        <f>+Water!H56</f>
        <v>0.66999999999999993</v>
      </c>
      <c r="J58" s="17">
        <f t="shared" si="8"/>
        <v>0</v>
      </c>
      <c r="K58" s="17">
        <f t="shared" si="8"/>
        <v>0</v>
      </c>
      <c r="L58" s="29" t="str">
        <f t="shared" si="9"/>
        <v>OK</v>
      </c>
    </row>
    <row r="59" spans="1:16" x14ac:dyDescent="0.25">
      <c r="A59" s="3">
        <f t="shared" si="0"/>
        <v>48</v>
      </c>
      <c r="B59" s="32" t="s">
        <v>62</v>
      </c>
      <c r="C59" s="65">
        <v>0</v>
      </c>
      <c r="D59" s="17">
        <f>+E108</f>
        <v>5016.5058516783747</v>
      </c>
      <c r="E59" s="17">
        <f t="shared" si="7"/>
        <v>5016.5058516783747</v>
      </c>
      <c r="G59" s="56">
        <f>+Water!G57</f>
        <v>0.33</v>
      </c>
      <c r="H59" s="56">
        <f>+Water!H57</f>
        <v>0.66999999999999993</v>
      </c>
      <c r="J59" s="17">
        <f t="shared" si="8"/>
        <v>1655.4469310538636</v>
      </c>
      <c r="K59" s="17">
        <f t="shared" si="8"/>
        <v>3361.0589206245108</v>
      </c>
      <c r="L59" s="29" t="str">
        <f t="shared" si="9"/>
        <v>OK</v>
      </c>
      <c r="O59" s="42" t="s">
        <v>100</v>
      </c>
      <c r="P59" s="51">
        <f ca="1">P27*(P43/1000)</f>
        <v>181994.47016411819</v>
      </c>
    </row>
    <row r="60" spans="1:16" x14ac:dyDescent="0.25">
      <c r="A60" s="3">
        <f t="shared" si="0"/>
        <v>49</v>
      </c>
      <c r="B60" s="32" t="s">
        <v>115</v>
      </c>
      <c r="C60" s="65">
        <v>17.020442722744882</v>
      </c>
      <c r="D60" s="17"/>
      <c r="E60" s="17">
        <f t="shared" si="7"/>
        <v>17.020442722744882</v>
      </c>
      <c r="G60" s="56">
        <f>+Water!G58</f>
        <v>0.33</v>
      </c>
      <c r="H60" s="56">
        <f>+Water!H58</f>
        <v>0.66999999999999993</v>
      </c>
      <c r="J60" s="17">
        <f t="shared" si="8"/>
        <v>5.6167460985058115</v>
      </c>
      <c r="K60" s="17">
        <f t="shared" si="8"/>
        <v>11.403696624239069</v>
      </c>
      <c r="L60" s="29" t="str">
        <f t="shared" si="9"/>
        <v>OK</v>
      </c>
    </row>
    <row r="61" spans="1:16" x14ac:dyDescent="0.25">
      <c r="A61" s="3">
        <f t="shared" si="0"/>
        <v>50</v>
      </c>
      <c r="B61" s="32" t="s">
        <v>63</v>
      </c>
      <c r="C61" s="65">
        <v>3461.8574791996448</v>
      </c>
      <c r="D61" s="65">
        <v>5791.9297276182861</v>
      </c>
      <c r="E61" s="17">
        <f t="shared" si="7"/>
        <v>9253.7872068179313</v>
      </c>
      <c r="G61" s="56">
        <f>+Water!G59</f>
        <v>0.33</v>
      </c>
      <c r="H61" s="56">
        <f>+Water!H59</f>
        <v>0.66999999999999993</v>
      </c>
      <c r="J61" s="17">
        <f t="shared" si="8"/>
        <v>3053.7497782499177</v>
      </c>
      <c r="K61" s="17">
        <f t="shared" si="8"/>
        <v>6200.0374285680136</v>
      </c>
      <c r="L61" s="29" t="str">
        <f t="shared" si="9"/>
        <v>OK</v>
      </c>
      <c r="O61" t="s">
        <v>101</v>
      </c>
      <c r="P61" s="52">
        <f ca="1">P59+P57</f>
        <v>504272.71016411821</v>
      </c>
    </row>
    <row r="62" spans="1:16" x14ac:dyDescent="0.25">
      <c r="A62" s="3">
        <f t="shared" si="0"/>
        <v>51</v>
      </c>
      <c r="B62" s="32" t="s">
        <v>64</v>
      </c>
      <c r="C62" s="65">
        <v>1995.0653338098641</v>
      </c>
      <c r="D62" s="17"/>
      <c r="E62" s="17">
        <f t="shared" si="7"/>
        <v>1995.0653338098641</v>
      </c>
      <c r="G62" s="56">
        <f>+Water!G60</f>
        <v>0.33</v>
      </c>
      <c r="H62" s="56">
        <f>+Water!H60</f>
        <v>0.66999999999999993</v>
      </c>
      <c r="J62" s="17">
        <f t="shared" si="8"/>
        <v>658.3715601572552</v>
      </c>
      <c r="K62" s="17">
        <f t="shared" si="8"/>
        <v>1336.6937736526088</v>
      </c>
      <c r="L62" s="29" t="str">
        <f t="shared" si="9"/>
        <v>OK</v>
      </c>
      <c r="O62" t="s">
        <v>52</v>
      </c>
      <c r="P62" s="47">
        <f>+E74</f>
        <v>504191.01812464889</v>
      </c>
    </row>
    <row r="63" spans="1:16" x14ac:dyDescent="0.25">
      <c r="A63" s="3">
        <f t="shared" si="0"/>
        <v>52</v>
      </c>
      <c r="B63" s="32" t="s">
        <v>65</v>
      </c>
      <c r="C63" s="69">
        <v>22227.403228172934</v>
      </c>
      <c r="D63" s="69">
        <v>12169.852783811661</v>
      </c>
      <c r="E63" s="20">
        <f t="shared" si="7"/>
        <v>34397.256011984595</v>
      </c>
      <c r="G63" s="56">
        <f>+Water!G61</f>
        <v>0.33</v>
      </c>
      <c r="H63" s="56">
        <f>+Water!H61</f>
        <v>0.66999999999999993</v>
      </c>
      <c r="J63" s="20">
        <f t="shared" si="8"/>
        <v>11351.094483954917</v>
      </c>
      <c r="K63" s="20">
        <f t="shared" si="8"/>
        <v>23046.161528029676</v>
      </c>
      <c r="L63" s="29" t="str">
        <f t="shared" si="9"/>
        <v>OK</v>
      </c>
      <c r="O63" t="s">
        <v>102</v>
      </c>
      <c r="P63" s="52">
        <f ca="1">P61-P62</f>
        <v>81.692039469315205</v>
      </c>
    </row>
    <row r="64" spans="1:16" x14ac:dyDescent="0.25">
      <c r="A64" s="3">
        <f t="shared" si="0"/>
        <v>53</v>
      </c>
      <c r="B64" s="33" t="s">
        <v>43</v>
      </c>
      <c r="C64" s="10">
        <f>SUM(C53:C63)</f>
        <v>111930.14648390519</v>
      </c>
      <c r="D64" s="10">
        <f>SUM(D53:D63)</f>
        <v>120072.76734712839</v>
      </c>
      <c r="E64" s="10">
        <f>SUM(E53:E63)</f>
        <v>232002.9138310336</v>
      </c>
      <c r="J64" s="10">
        <f t="shared" ref="J64:K64" si="11">SUM(J53:J63)</f>
        <v>92093.326982487415</v>
      </c>
      <c r="K64" s="10">
        <f t="shared" si="11"/>
        <v>139909.58684854617</v>
      </c>
      <c r="L64" s="29" t="str">
        <f t="shared" si="9"/>
        <v>OK</v>
      </c>
      <c r="O64" t="s">
        <v>103</v>
      </c>
      <c r="P64" s="54">
        <f ca="1">P63/P62</f>
        <v>1.6202597137325212E-4</v>
      </c>
    </row>
    <row r="65" spans="1:16" x14ac:dyDescent="0.25">
      <c r="A65" s="3">
        <f t="shared" si="0"/>
        <v>54</v>
      </c>
      <c r="B65" s="31"/>
      <c r="C65" s="17"/>
      <c r="D65" s="17"/>
      <c r="E65" s="17"/>
      <c r="J65" s="17"/>
      <c r="K65" s="17"/>
    </row>
    <row r="66" spans="1:16" x14ac:dyDescent="0.25">
      <c r="A66" s="3">
        <f t="shared" si="0"/>
        <v>55</v>
      </c>
      <c r="B66" s="9" t="s">
        <v>44</v>
      </c>
      <c r="C66" s="63">
        <v>30339.542149845103</v>
      </c>
      <c r="D66" s="63">
        <f>72568.9136030355-C66</f>
        <v>42229.371453190397</v>
      </c>
      <c r="E66" s="10">
        <f>C66+D66</f>
        <v>72568.9136030355</v>
      </c>
      <c r="G66" s="56">
        <f>+Water!G64</f>
        <v>0.33</v>
      </c>
      <c r="H66" s="56">
        <f>+Water!H64</f>
        <v>0.66999999999999993</v>
      </c>
      <c r="J66" s="10">
        <f>$E66*G66</f>
        <v>23947.741489001717</v>
      </c>
      <c r="K66" s="10">
        <f>$E66*H66</f>
        <v>48621.172114033783</v>
      </c>
      <c r="L66" s="29" t="str">
        <f t="shared" ref="L66:L71" si="12">IF((SUM(J66:K66)=E66), "OK", "CHECK")</f>
        <v>OK</v>
      </c>
    </row>
    <row r="67" spans="1:16" x14ac:dyDescent="0.25">
      <c r="A67" s="3">
        <f t="shared" si="0"/>
        <v>56</v>
      </c>
      <c r="B67" s="9" t="s">
        <v>45</v>
      </c>
      <c r="C67" s="66">
        <v>3.0228201634877383</v>
      </c>
      <c r="D67" s="17">
        <f>+E100</f>
        <v>2492.6258196162057</v>
      </c>
      <c r="E67" s="11">
        <f>C67+D67</f>
        <v>2495.6486397796934</v>
      </c>
      <c r="G67" s="56">
        <f>+Water!G65</f>
        <v>0.33</v>
      </c>
      <c r="H67" s="56">
        <f>+Water!H65</f>
        <v>0.66999999999999993</v>
      </c>
      <c r="J67" s="11">
        <f t="shared" ref="J67:K70" si="13">$E67*G67</f>
        <v>823.56405112729885</v>
      </c>
      <c r="K67" s="11">
        <f t="shared" si="13"/>
        <v>1672.0845886523944</v>
      </c>
      <c r="L67" s="29" t="str">
        <f t="shared" si="12"/>
        <v>OK</v>
      </c>
      <c r="O67" t="s">
        <v>108</v>
      </c>
    </row>
    <row r="68" spans="1:16" x14ac:dyDescent="0.25">
      <c r="A68" s="3">
        <f t="shared" si="0"/>
        <v>57</v>
      </c>
      <c r="B68" s="9" t="s">
        <v>46</v>
      </c>
      <c r="C68" s="17"/>
      <c r="D68" s="17"/>
      <c r="E68" s="17">
        <f>E50</f>
        <v>30833.604114644517</v>
      </c>
      <c r="G68" s="56">
        <f>+Water!G66</f>
        <v>0.33</v>
      </c>
      <c r="H68" s="56">
        <f>+Water!H66</f>
        <v>0.66999999999999993</v>
      </c>
      <c r="J68" s="17">
        <f t="shared" si="13"/>
        <v>10175.08935783269</v>
      </c>
      <c r="K68" s="17">
        <f t="shared" si="13"/>
        <v>20658.514756811823</v>
      </c>
      <c r="L68" s="29" t="str">
        <f t="shared" si="12"/>
        <v>OK</v>
      </c>
      <c r="O68" s="42" t="s">
        <v>109</v>
      </c>
      <c r="P68" s="53">
        <f ca="1">P16+(P27*5)</f>
        <v>113.07000000000001</v>
      </c>
    </row>
    <row r="69" spans="1:16" x14ac:dyDescent="0.25">
      <c r="A69" s="3">
        <f t="shared" si="0"/>
        <v>58</v>
      </c>
      <c r="B69" s="9" t="s">
        <v>47</v>
      </c>
      <c r="C69" s="17"/>
      <c r="D69" s="17"/>
      <c r="E69" s="17">
        <f>E41</f>
        <v>166894.02486394843</v>
      </c>
      <c r="G69" s="56">
        <f>+Water!G67</f>
        <v>0.33</v>
      </c>
      <c r="H69" s="56">
        <f>+Water!H67</f>
        <v>0.66999999999999993</v>
      </c>
      <c r="J69" s="17">
        <f t="shared" si="13"/>
        <v>55075.028205102986</v>
      </c>
      <c r="K69" s="17">
        <f t="shared" si="13"/>
        <v>111818.99665884544</v>
      </c>
      <c r="L69" s="29" t="str">
        <f t="shared" si="12"/>
        <v>OK</v>
      </c>
      <c r="O69" s="42" t="s">
        <v>110</v>
      </c>
      <c r="P69" s="53">
        <f ca="1">P16+(P27*10)</f>
        <v>148.52000000000001</v>
      </c>
    </row>
    <row r="70" spans="1:16" x14ac:dyDescent="0.25">
      <c r="A70" s="3">
        <f t="shared" si="0"/>
        <v>59</v>
      </c>
      <c r="B70" s="9" t="s">
        <v>48</v>
      </c>
      <c r="C70" s="20"/>
      <c r="D70" s="20"/>
      <c r="E70" s="20"/>
      <c r="G70" s="56">
        <f>+Water!G68</f>
        <v>0.33</v>
      </c>
      <c r="H70" s="56">
        <f>+Water!H68</f>
        <v>0.66999999999999993</v>
      </c>
      <c r="J70" s="20">
        <f t="shared" si="13"/>
        <v>0</v>
      </c>
      <c r="K70" s="20">
        <f t="shared" si="13"/>
        <v>0</v>
      </c>
      <c r="L70" s="29" t="str">
        <f t="shared" si="12"/>
        <v>OK</v>
      </c>
    </row>
    <row r="71" spans="1:16" x14ac:dyDescent="0.25">
      <c r="A71" s="3">
        <f t="shared" si="0"/>
        <v>60</v>
      </c>
      <c r="B71" s="33" t="s">
        <v>49</v>
      </c>
      <c r="C71" s="34">
        <f>SUM(C64:C70)</f>
        <v>142272.7114539138</v>
      </c>
      <c r="D71" s="34">
        <f>SUM(D64:D70)</f>
        <v>164794.76461993498</v>
      </c>
      <c r="E71" s="34">
        <f>SUM(E64:E70)</f>
        <v>504795.10505244182</v>
      </c>
      <c r="J71" s="34">
        <f t="shared" ref="J71:K71" si="14">SUM(J64:J70)</f>
        <v>182114.75008555211</v>
      </c>
      <c r="K71" s="34">
        <f t="shared" si="14"/>
        <v>322680.3549668896</v>
      </c>
      <c r="L71" s="29" t="str">
        <f t="shared" si="12"/>
        <v>OK</v>
      </c>
    </row>
    <row r="72" spans="1:16" x14ac:dyDescent="0.25">
      <c r="A72" s="3">
        <f t="shared" si="0"/>
        <v>61</v>
      </c>
      <c r="B72" s="9" t="s">
        <v>50</v>
      </c>
    </row>
    <row r="73" spans="1:16" x14ac:dyDescent="0.25">
      <c r="A73" s="3">
        <f t="shared" si="0"/>
        <v>62</v>
      </c>
      <c r="B73" s="32" t="s">
        <v>51</v>
      </c>
      <c r="C73" s="64">
        <v>-604.08692779291562</v>
      </c>
      <c r="D73" s="13"/>
      <c r="E73" s="13">
        <f>C73+D73</f>
        <v>-604.08692779291562</v>
      </c>
      <c r="G73" s="56">
        <f>+Water!G71</f>
        <v>0.33</v>
      </c>
      <c r="H73" s="56">
        <f>+Water!H71</f>
        <v>0.66999999999999993</v>
      </c>
      <c r="J73" s="13">
        <f t="shared" ref="J73:K73" si="15">$E73*G73</f>
        <v>-199.34868617166217</v>
      </c>
      <c r="K73" s="13">
        <f t="shared" si="15"/>
        <v>-404.73824162125339</v>
      </c>
      <c r="L73" s="29" t="str">
        <f t="shared" ref="L73:L74" si="16">IF((SUM(J73:K73)=E73), "OK", "CHECK")</f>
        <v>OK</v>
      </c>
    </row>
    <row r="74" spans="1:16" x14ac:dyDescent="0.25">
      <c r="A74" s="3">
        <f t="shared" si="0"/>
        <v>63</v>
      </c>
      <c r="B74" s="33" t="s">
        <v>52</v>
      </c>
      <c r="C74" s="34">
        <f>C71+C73</f>
        <v>141668.6245261209</v>
      </c>
      <c r="D74" s="34">
        <f>D71+D73</f>
        <v>164794.76461993498</v>
      </c>
      <c r="E74" s="34">
        <f>E71+E73</f>
        <v>504191.01812464889</v>
      </c>
      <c r="J74" s="34">
        <f t="shared" ref="J74:K74" si="17">J71+J73</f>
        <v>181915.40139938044</v>
      </c>
      <c r="K74" s="34">
        <f t="shared" si="17"/>
        <v>322275.61672526837</v>
      </c>
      <c r="L74" s="29" t="str">
        <f t="shared" si="16"/>
        <v>OK</v>
      </c>
    </row>
    <row r="75" spans="1:16" x14ac:dyDescent="0.25">
      <c r="A75" s="3">
        <f t="shared" si="0"/>
        <v>64</v>
      </c>
      <c r="B75" s="9"/>
      <c r="J75" s="39">
        <f>J74/E74</f>
        <v>0.3608065095566742</v>
      </c>
      <c r="K75" s="39">
        <f>K74/E74</f>
        <v>0.63919349044332563</v>
      </c>
    </row>
    <row r="76" spans="1:16" x14ac:dyDescent="0.25">
      <c r="A76" s="3">
        <f t="shared" si="0"/>
        <v>65</v>
      </c>
      <c r="B76" s="31" t="s">
        <v>66</v>
      </c>
      <c r="E76" s="35"/>
    </row>
    <row r="77" spans="1:16" x14ac:dyDescent="0.25">
      <c r="A77" s="3">
        <f t="shared" si="0"/>
        <v>66</v>
      </c>
      <c r="B77" s="38" t="s">
        <v>67</v>
      </c>
      <c r="E77" s="70">
        <v>52773.5</v>
      </c>
    </row>
    <row r="78" spans="1:16" x14ac:dyDescent="0.25">
      <c r="A78" s="3">
        <f t="shared" si="0"/>
        <v>67</v>
      </c>
      <c r="B78" s="38" t="s">
        <v>68</v>
      </c>
      <c r="E78" s="11">
        <f>-C73</f>
        <v>604.08692779291562</v>
      </c>
    </row>
    <row r="79" spans="1:16" x14ac:dyDescent="0.25">
      <c r="A79" s="3">
        <f t="shared" ref="A79:A92" si="18">A78+1</f>
        <v>68</v>
      </c>
      <c r="B79" s="38" t="s">
        <v>72</v>
      </c>
      <c r="E79" s="64">
        <v>0</v>
      </c>
    </row>
    <row r="80" spans="1:16" x14ac:dyDescent="0.25">
      <c r="A80" s="3">
        <f t="shared" si="18"/>
        <v>69</v>
      </c>
      <c r="B80" s="38" t="s">
        <v>7</v>
      </c>
      <c r="E80" s="40">
        <f>SUM(E77:E79)</f>
        <v>53377.586927792916</v>
      </c>
    </row>
    <row r="81" spans="1:5" x14ac:dyDescent="0.25">
      <c r="A81" s="3">
        <f t="shared" si="18"/>
        <v>70</v>
      </c>
      <c r="B81" s="36"/>
      <c r="E81" s="12"/>
    </row>
    <row r="82" spans="1:5" x14ac:dyDescent="0.25">
      <c r="A82" s="3">
        <f t="shared" si="18"/>
        <v>71</v>
      </c>
      <c r="B82" s="38" t="s">
        <v>69</v>
      </c>
      <c r="E82" s="19">
        <f>E74-E80</f>
        <v>450813.43119685596</v>
      </c>
    </row>
    <row r="83" spans="1:5" x14ac:dyDescent="0.25">
      <c r="A83" s="3">
        <f t="shared" si="18"/>
        <v>72</v>
      </c>
      <c r="B83" s="38" t="s">
        <v>70</v>
      </c>
      <c r="E83" s="39">
        <f>E82/E80</f>
        <v>8.4457439375575092</v>
      </c>
    </row>
    <row r="84" spans="1:5" x14ac:dyDescent="0.25">
      <c r="A84" s="3">
        <f t="shared" si="18"/>
        <v>73</v>
      </c>
      <c r="B84" s="37"/>
    </row>
    <row r="85" spans="1:5" x14ac:dyDescent="0.25">
      <c r="A85" s="3">
        <f t="shared" si="18"/>
        <v>74</v>
      </c>
      <c r="B85" s="31" t="s">
        <v>71</v>
      </c>
    </row>
    <row r="86" spans="1:5" x14ac:dyDescent="0.25">
      <c r="A86" s="3">
        <f t="shared" si="18"/>
        <v>75</v>
      </c>
      <c r="B86" s="38" t="s">
        <v>67</v>
      </c>
      <c r="E86" s="70">
        <v>186874.27992883115</v>
      </c>
    </row>
    <row r="87" spans="1:5" x14ac:dyDescent="0.25">
      <c r="A87" s="3">
        <f t="shared" si="18"/>
        <v>76</v>
      </c>
      <c r="B87" s="38" t="s">
        <v>68</v>
      </c>
      <c r="E87" s="11">
        <f>-E73</f>
        <v>604.08692779291562</v>
      </c>
    </row>
    <row r="88" spans="1:5" x14ac:dyDescent="0.25">
      <c r="A88" s="3">
        <f t="shared" si="18"/>
        <v>77</v>
      </c>
      <c r="B88" s="38" t="s">
        <v>72</v>
      </c>
      <c r="E88" s="13">
        <v>0</v>
      </c>
    </row>
    <row r="89" spans="1:5" x14ac:dyDescent="0.25">
      <c r="A89" s="3">
        <f t="shared" si="18"/>
        <v>78</v>
      </c>
      <c r="B89" s="38" t="s">
        <v>7</v>
      </c>
      <c r="E89" s="40">
        <f>SUM(E86:E88)</f>
        <v>187478.36685662405</v>
      </c>
    </row>
    <row r="90" spans="1:5" x14ac:dyDescent="0.25">
      <c r="A90" s="3">
        <f t="shared" si="18"/>
        <v>79</v>
      </c>
      <c r="B90" s="36"/>
      <c r="E90" s="12"/>
    </row>
    <row r="91" spans="1:5" x14ac:dyDescent="0.25">
      <c r="A91" s="3">
        <f t="shared" si="18"/>
        <v>80</v>
      </c>
      <c r="B91" s="38" t="s">
        <v>69</v>
      </c>
      <c r="E91" s="19">
        <f>E74-E89</f>
        <v>316712.65126802481</v>
      </c>
    </row>
    <row r="92" spans="1:5" x14ac:dyDescent="0.25">
      <c r="A92" s="3">
        <f t="shared" si="18"/>
        <v>81</v>
      </c>
      <c r="B92" s="38" t="s">
        <v>70</v>
      </c>
      <c r="E92" s="39">
        <f>E91/E89</f>
        <v>1.68932904941632</v>
      </c>
    </row>
    <row r="93" spans="1:5" x14ac:dyDescent="0.25">
      <c r="E93" s="39"/>
    </row>
    <row r="94" spans="1:5" x14ac:dyDescent="0.25">
      <c r="B94" s="5" t="s">
        <v>207</v>
      </c>
      <c r="E94" s="34"/>
    </row>
    <row r="95" spans="1:5" x14ac:dyDescent="0.25">
      <c r="B95" s="29" t="s">
        <v>8</v>
      </c>
      <c r="E95" s="97">
        <v>3.0228201634877383</v>
      </c>
    </row>
    <row r="96" spans="1:5" x14ac:dyDescent="0.25">
      <c r="B96" s="29" t="s">
        <v>208</v>
      </c>
      <c r="E96" s="98">
        <f>+Water!E94</f>
        <v>5.0000000000000001E-3</v>
      </c>
    </row>
    <row r="97" spans="2:5" x14ac:dyDescent="0.25">
      <c r="B97" s="29" t="s">
        <v>209</v>
      </c>
      <c r="E97" s="34">
        <f>+E74</f>
        <v>504191.01812464889</v>
      </c>
    </row>
    <row r="98" spans="2:5" x14ac:dyDescent="0.25">
      <c r="B98" s="29" t="s">
        <v>210</v>
      </c>
      <c r="E98" s="19">
        <v>496634.07931615901</v>
      </c>
    </row>
    <row r="99" spans="2:5" x14ac:dyDescent="0.25">
      <c r="B99" s="29" t="s">
        <v>207</v>
      </c>
      <c r="E99" s="34">
        <f>+(E98*E96)*(1/(1-E96))</f>
        <v>2495.6486397796934</v>
      </c>
    </row>
    <row r="100" spans="2:5" x14ac:dyDescent="0.25">
      <c r="B100" s="29" t="s">
        <v>212</v>
      </c>
      <c r="E100" s="34">
        <f>+E99-E95</f>
        <v>2492.6258196162057</v>
      </c>
    </row>
    <row r="102" spans="2:5" x14ac:dyDescent="0.25">
      <c r="B102" s="5" t="s">
        <v>211</v>
      </c>
    </row>
    <row r="103" spans="2:5" x14ac:dyDescent="0.25">
      <c r="B103" s="29" t="s">
        <v>8</v>
      </c>
      <c r="E103" s="19">
        <f>+C59</f>
        <v>0</v>
      </c>
    </row>
    <row r="104" spans="2:5" x14ac:dyDescent="0.25">
      <c r="B104" s="29" t="s">
        <v>208</v>
      </c>
      <c r="E104" s="98">
        <f>+Water!E102</f>
        <v>0.01</v>
      </c>
    </row>
    <row r="105" spans="2:5" x14ac:dyDescent="0.25">
      <c r="B105" s="29" t="s">
        <v>209</v>
      </c>
      <c r="E105" s="34">
        <f>+E74</f>
        <v>504191.01812464889</v>
      </c>
    </row>
    <row r="106" spans="2:5" x14ac:dyDescent="0.25">
      <c r="B106" s="29" t="s">
        <v>210</v>
      </c>
      <c r="E106" s="19">
        <v>496634.07931615901</v>
      </c>
    </row>
    <row r="107" spans="2:5" x14ac:dyDescent="0.25">
      <c r="B107" s="29" t="s">
        <v>211</v>
      </c>
      <c r="E107" s="34">
        <f>+(E106*E104)*(1/(1-E104))</f>
        <v>5016.5058516783747</v>
      </c>
    </row>
    <row r="108" spans="2:5" x14ac:dyDescent="0.25">
      <c r="B108" s="29" t="s">
        <v>212</v>
      </c>
      <c r="E108" s="34">
        <f>+E107-E103</f>
        <v>5016.5058516783747</v>
      </c>
    </row>
  </sheetData>
  <mergeCells count="2">
    <mergeCell ref="G51:H51"/>
    <mergeCell ref="J51:K51"/>
  </mergeCells>
  <pageMargins left="0.7" right="0.7" top="0.75" bottom="0.75" header="0.3" footer="0.3"/>
  <pageSetup scale="90" fitToHeight="0" orientation="portrait" r:id="rId1"/>
  <headerFooter>
    <oddHeader>&amp;R&amp;A
DRAFT - NOT FOR PUBLIC DISTRIBUTION</oddHeader>
    <oddFooter>&amp;CPage &amp;P of &amp;N</oddFooter>
  </headerFooter>
  <rowBreaks count="1" manualBreakCount="1">
    <brk id="5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B9A39-3C20-40D1-8E0A-672211A825A9}">
  <sheetPr codeName="Sheet16">
    <pageSetUpPr fitToPage="1"/>
  </sheetPr>
  <dimension ref="A1:S108"/>
  <sheetViews>
    <sheetView topLeftCell="A29" workbookViewId="0">
      <selection activeCell="G14" sqref="G14:G15"/>
    </sheetView>
  </sheetViews>
  <sheetFormatPr defaultColWidth="9.140625" defaultRowHeight="15" x14ac:dyDescent="0.25"/>
  <cols>
    <col min="1" max="1" width="9.140625" style="5"/>
    <col min="2" max="2" width="45.5703125" style="5" bestFit="1" customWidth="1"/>
    <col min="3" max="3" width="14.28515625" style="5" bestFit="1" customWidth="1"/>
    <col min="4" max="4" width="14.28515625" style="5" customWidth="1"/>
    <col min="5" max="5" width="14.42578125" style="5" customWidth="1"/>
    <col min="6" max="6" width="2.42578125" style="5" customWidth="1"/>
    <col min="7" max="8" width="10.5703125" style="5" customWidth="1"/>
    <col min="9" max="9" width="2.42578125" style="5" customWidth="1"/>
    <col min="10" max="11" width="14.42578125" style="5" customWidth="1"/>
    <col min="12" max="14" width="9.140625" style="5"/>
    <col min="15" max="15" width="42" bestFit="1" customWidth="1"/>
    <col min="16" max="17" width="17.140625" customWidth="1"/>
    <col min="18" max="16384" width="9.140625" style="5"/>
  </cols>
  <sheetData>
    <row r="1" spans="1:17" s="2" customFormat="1" x14ac:dyDescent="0.25">
      <c r="A1" s="1" t="s">
        <v>53</v>
      </c>
      <c r="B1" s="1"/>
      <c r="O1" s="1" t="s">
        <v>53</v>
      </c>
      <c r="P1"/>
      <c r="Q1"/>
    </row>
    <row r="2" spans="1:17" s="2" customFormat="1" x14ac:dyDescent="0.25">
      <c r="A2" s="1" t="s">
        <v>216</v>
      </c>
      <c r="B2" s="1"/>
      <c r="O2" s="1" t="s">
        <v>216</v>
      </c>
      <c r="P2"/>
      <c r="Q2"/>
    </row>
    <row r="3" spans="1:17" s="2" customFormat="1" x14ac:dyDescent="0.25">
      <c r="A3" s="1" t="s">
        <v>54</v>
      </c>
      <c r="B3" s="1"/>
      <c r="O3" s="1" t="s">
        <v>82</v>
      </c>
      <c r="P3"/>
      <c r="Q3"/>
    </row>
    <row r="4" spans="1:17" s="2" customFormat="1" ht="12.75" x14ac:dyDescent="0.2">
      <c r="A4" s="1"/>
      <c r="B4" s="1"/>
    </row>
    <row r="5" spans="1:17" s="2" customFormat="1" ht="12.75" x14ac:dyDescent="0.2">
      <c r="A5" s="1" t="s">
        <v>151</v>
      </c>
      <c r="B5" s="62" t="s">
        <v>173</v>
      </c>
    </row>
    <row r="6" spans="1:17" s="2" customFormat="1" ht="12.75" x14ac:dyDescent="0.2">
      <c r="B6" s="1"/>
    </row>
    <row r="7" spans="1:17" s="3" customFormat="1" ht="12.75" x14ac:dyDescent="0.2">
      <c r="A7" s="3" t="s">
        <v>0</v>
      </c>
    </row>
    <row r="8" spans="1:17" s="3" customFormat="1" ht="12.75" x14ac:dyDescent="0.2">
      <c r="A8" s="3" t="s">
        <v>1</v>
      </c>
      <c r="B8" s="3" t="s">
        <v>2</v>
      </c>
      <c r="C8" s="3" t="s">
        <v>3</v>
      </c>
      <c r="D8" s="4" t="s">
        <v>55</v>
      </c>
      <c r="E8" s="4" t="s">
        <v>56</v>
      </c>
    </row>
    <row r="9" spans="1:17" ht="12.75" x14ac:dyDescent="0.2">
      <c r="B9" s="6"/>
      <c r="C9" s="7"/>
      <c r="D9" s="7" t="s">
        <v>114</v>
      </c>
      <c r="O9" s="5"/>
      <c r="P9" s="5"/>
      <c r="Q9" s="5"/>
    </row>
    <row r="10" spans="1:17" x14ac:dyDescent="0.25">
      <c r="C10" s="7" t="s">
        <v>4</v>
      </c>
      <c r="D10" s="7" t="s">
        <v>5</v>
      </c>
      <c r="E10" s="7" t="s">
        <v>6</v>
      </c>
      <c r="P10" s="44" t="s">
        <v>105</v>
      </c>
      <c r="Q10" s="44" t="s">
        <v>106</v>
      </c>
    </row>
    <row r="11" spans="1:17" x14ac:dyDescent="0.25">
      <c r="C11" s="8" t="s">
        <v>8</v>
      </c>
      <c r="D11" s="8" t="s">
        <v>9</v>
      </c>
      <c r="E11" s="8" t="s">
        <v>8</v>
      </c>
      <c r="P11" s="48" t="s">
        <v>84</v>
      </c>
      <c r="Q11" s="48" t="s">
        <v>107</v>
      </c>
    </row>
    <row r="12" spans="1:17" x14ac:dyDescent="0.25">
      <c r="A12" s="3">
        <v>1</v>
      </c>
      <c r="B12" s="9" t="s">
        <v>10</v>
      </c>
      <c r="C12" s="63">
        <v>501241.21751477622</v>
      </c>
      <c r="D12" s="63">
        <v>0</v>
      </c>
      <c r="E12" s="10">
        <f>C12+D12</f>
        <v>501241.21751477622</v>
      </c>
      <c r="G12" s="39"/>
      <c r="O12" s="1" t="s">
        <v>83</v>
      </c>
      <c r="P12" s="55">
        <f>+IF(P43=0,1,K75)</f>
        <v>0.65866110373793663</v>
      </c>
    </row>
    <row r="13" spans="1:17" x14ac:dyDescent="0.25">
      <c r="A13" s="3">
        <f>A12+1</f>
        <v>2</v>
      </c>
      <c r="B13" s="9" t="s">
        <v>11</v>
      </c>
      <c r="C13" s="66">
        <v>-74.5833333333333</v>
      </c>
      <c r="D13" s="11"/>
      <c r="E13" s="11">
        <f>C13+D13</f>
        <v>-74.5833333333333</v>
      </c>
    </row>
    <row r="14" spans="1:17" x14ac:dyDescent="0.25">
      <c r="A14" s="3">
        <f>A13+1</f>
        <v>3</v>
      </c>
      <c r="B14" s="9" t="s">
        <v>12</v>
      </c>
      <c r="C14" s="64">
        <v>-53.943378834787403</v>
      </c>
      <c r="D14" s="13"/>
      <c r="E14" s="13">
        <f>C14+D14</f>
        <v>-53.943378834787403</v>
      </c>
      <c r="O14" s="41" t="s">
        <v>84</v>
      </c>
    </row>
    <row r="15" spans="1:17" x14ac:dyDescent="0.25">
      <c r="A15" s="3">
        <f t="shared" ref="A15:A78" si="0">A14+1</f>
        <v>4</v>
      </c>
      <c r="B15" s="9" t="s">
        <v>13</v>
      </c>
      <c r="C15" s="10">
        <f>SUM(C12:C14)</f>
        <v>501112.69080260809</v>
      </c>
      <c r="D15" s="10">
        <f>SUM(D12:D14)</f>
        <v>0</v>
      </c>
      <c r="E15" s="10">
        <f>SUM(E12:E14)</f>
        <v>501112.69080260809</v>
      </c>
      <c r="O15" s="42" t="s">
        <v>94</v>
      </c>
    </row>
    <row r="16" spans="1:17" x14ac:dyDescent="0.25">
      <c r="A16" s="3">
        <f t="shared" si="0"/>
        <v>5</v>
      </c>
      <c r="B16" s="14"/>
      <c r="O16" s="43" t="s">
        <v>85</v>
      </c>
      <c r="P16" s="50">
        <f>ROUND((E74*P12)/((SUMPRODUCT(P31:P40,Q31:Q40)*12)),2)</f>
        <v>95.27</v>
      </c>
    </row>
    <row r="17" spans="1:19" x14ac:dyDescent="0.25">
      <c r="A17" s="3">
        <f t="shared" si="0"/>
        <v>6</v>
      </c>
      <c r="B17" s="15" t="s">
        <v>14</v>
      </c>
      <c r="O17" s="43" t="s">
        <v>86</v>
      </c>
      <c r="P17" s="45">
        <f t="shared" ref="P17:P24" si="1">ROUND($P$16*Q32,2)</f>
        <v>95.27</v>
      </c>
    </row>
    <row r="18" spans="1:19" x14ac:dyDescent="0.25">
      <c r="A18" s="3">
        <f t="shared" si="0"/>
        <v>7</v>
      </c>
      <c r="B18" s="16" t="s">
        <v>13</v>
      </c>
      <c r="C18" s="76">
        <f>C15</f>
        <v>501112.69080260809</v>
      </c>
      <c r="D18" s="10"/>
      <c r="E18" s="10">
        <f>E15</f>
        <v>501112.69080260809</v>
      </c>
      <c r="O18" s="43" t="s">
        <v>87</v>
      </c>
      <c r="P18" s="45">
        <f t="shared" si="1"/>
        <v>159.1</v>
      </c>
    </row>
    <row r="19" spans="1:19" x14ac:dyDescent="0.25">
      <c r="A19" s="3">
        <f t="shared" si="0"/>
        <v>8</v>
      </c>
      <c r="B19" s="16" t="s">
        <v>15</v>
      </c>
      <c r="C19" s="17"/>
      <c r="D19" s="17"/>
      <c r="E19" s="17"/>
      <c r="O19" s="43" t="s">
        <v>88</v>
      </c>
      <c r="P19" s="45">
        <f t="shared" si="1"/>
        <v>317.25</v>
      </c>
    </row>
    <row r="20" spans="1:19" x14ac:dyDescent="0.25">
      <c r="A20" s="3">
        <f t="shared" si="0"/>
        <v>9</v>
      </c>
      <c r="B20" s="16" t="s">
        <v>16</v>
      </c>
      <c r="C20" s="17"/>
      <c r="D20" s="17"/>
      <c r="E20" s="17"/>
      <c r="O20" s="43" t="s">
        <v>89</v>
      </c>
      <c r="P20" s="45">
        <f t="shared" si="1"/>
        <v>507.79</v>
      </c>
    </row>
    <row r="21" spans="1:19" x14ac:dyDescent="0.25">
      <c r="A21" s="3">
        <f t="shared" si="0"/>
        <v>10</v>
      </c>
      <c r="B21" s="18" t="s">
        <v>17</v>
      </c>
      <c r="C21" s="17"/>
      <c r="D21" s="17"/>
      <c r="E21" s="17">
        <f>((1/12)*E64)-E23</f>
        <v>5910.1157428148917</v>
      </c>
      <c r="O21" s="43" t="s">
        <v>90</v>
      </c>
      <c r="P21" s="45">
        <f t="shared" si="1"/>
        <v>952.7</v>
      </c>
    </row>
    <row r="22" spans="1:19" x14ac:dyDescent="0.25">
      <c r="A22" s="3">
        <f t="shared" si="0"/>
        <v>11</v>
      </c>
      <c r="B22" s="18" t="s">
        <v>18</v>
      </c>
      <c r="C22" s="11"/>
      <c r="D22" s="17"/>
      <c r="E22" s="17">
        <f>C22+D22</f>
        <v>0</v>
      </c>
      <c r="O22" s="43" t="s">
        <v>91</v>
      </c>
      <c r="P22" s="45">
        <f t="shared" si="1"/>
        <v>1588.15</v>
      </c>
    </row>
    <row r="23" spans="1:19" x14ac:dyDescent="0.25">
      <c r="A23" s="3">
        <f t="shared" si="0"/>
        <v>12</v>
      </c>
      <c r="B23" s="18" t="s">
        <v>19</v>
      </c>
      <c r="C23" s="82">
        <f>+Water!C21*(C64/Water!C62)</f>
        <v>808.30067521809156</v>
      </c>
      <c r="D23" s="17"/>
      <c r="E23" s="17">
        <f>C23+D23</f>
        <v>808.30067521809156</v>
      </c>
      <c r="O23" s="43" t="s">
        <v>92</v>
      </c>
      <c r="P23" s="45">
        <f t="shared" si="1"/>
        <v>3175.35</v>
      </c>
    </row>
    <row r="24" spans="1:19" x14ac:dyDescent="0.25">
      <c r="A24" s="3">
        <f t="shared" si="0"/>
        <v>13</v>
      </c>
      <c r="B24" s="18" t="s">
        <v>120</v>
      </c>
      <c r="C24" s="11"/>
      <c r="D24" s="65">
        <v>14705</v>
      </c>
      <c r="E24" s="17">
        <f>C24+D24</f>
        <v>14705</v>
      </c>
      <c r="O24" s="43" t="s">
        <v>93</v>
      </c>
      <c r="P24" s="45">
        <f t="shared" si="1"/>
        <v>5080.75</v>
      </c>
    </row>
    <row r="25" spans="1:19" x14ac:dyDescent="0.25">
      <c r="A25" s="3">
        <f t="shared" si="0"/>
        <v>14</v>
      </c>
      <c r="B25" s="16" t="s">
        <v>20</v>
      </c>
      <c r="C25" s="17"/>
      <c r="D25" s="17"/>
      <c r="E25" s="17"/>
      <c r="O25" s="43" t="s">
        <v>152</v>
      </c>
      <c r="P25" s="45">
        <f ca="1">+P16+P27*Q25/1000</f>
        <v>204.58999999999997</v>
      </c>
      <c r="Q25" s="74">
        <v>6000</v>
      </c>
      <c r="R25" t="s">
        <v>153</v>
      </c>
      <c r="S25"/>
    </row>
    <row r="26" spans="1:19" x14ac:dyDescent="0.25">
      <c r="A26" s="3">
        <f t="shared" si="0"/>
        <v>15</v>
      </c>
      <c r="B26" s="18" t="s">
        <v>21</v>
      </c>
      <c r="C26" s="17"/>
      <c r="D26" s="17"/>
      <c r="E26" s="17">
        <v>0</v>
      </c>
    </row>
    <row r="27" spans="1:19" x14ac:dyDescent="0.25">
      <c r="A27" s="3">
        <f t="shared" si="0"/>
        <v>16</v>
      </c>
      <c r="B27" s="18" t="s">
        <v>22</v>
      </c>
      <c r="C27" s="17"/>
      <c r="D27" s="17"/>
      <c r="E27" s="17">
        <v>0</v>
      </c>
      <c r="O27" s="42" t="s">
        <v>95</v>
      </c>
      <c r="P27" s="50">
        <f ca="1">IF(P43=0,0,ROUND((E74-P57)/(P43/1000),2))</f>
        <v>18.22</v>
      </c>
    </row>
    <row r="28" spans="1:19" x14ac:dyDescent="0.25">
      <c r="A28" s="3">
        <f t="shared" si="0"/>
        <v>17</v>
      </c>
      <c r="B28" s="18" t="s">
        <v>23</v>
      </c>
      <c r="C28" s="17"/>
      <c r="D28" s="17"/>
      <c r="E28" s="17">
        <v>0</v>
      </c>
    </row>
    <row r="29" spans="1:19" x14ac:dyDescent="0.25">
      <c r="A29" s="3">
        <f t="shared" si="0"/>
        <v>18</v>
      </c>
      <c r="B29" s="18" t="s">
        <v>24</v>
      </c>
      <c r="C29" s="20"/>
      <c r="D29" s="20"/>
      <c r="E29" s="20">
        <v>0</v>
      </c>
      <c r="O29" s="41" t="s">
        <v>96</v>
      </c>
    </row>
    <row r="30" spans="1:19" x14ac:dyDescent="0.25">
      <c r="A30" s="3">
        <f t="shared" si="0"/>
        <v>19</v>
      </c>
      <c r="B30" s="16" t="s">
        <v>25</v>
      </c>
      <c r="C30" s="10">
        <f>SUM(C18:C29)</f>
        <v>501920.9914778262</v>
      </c>
      <c r="D30" s="10">
        <f>SUM(D18:D29)</f>
        <v>14705</v>
      </c>
      <c r="E30" s="10">
        <f>SUM(E18:E29)</f>
        <v>522536.1072206411</v>
      </c>
      <c r="O30" s="42" t="s">
        <v>97</v>
      </c>
    </row>
    <row r="31" spans="1:19" x14ac:dyDescent="0.25">
      <c r="A31" s="3">
        <f t="shared" si="0"/>
        <v>20</v>
      </c>
      <c r="B31" s="16"/>
      <c r="O31" s="43" t="s">
        <v>85</v>
      </c>
      <c r="P31" s="77">
        <v>81</v>
      </c>
      <c r="Q31" s="49">
        <v>1</v>
      </c>
    </row>
    <row r="32" spans="1:19" x14ac:dyDescent="0.25">
      <c r="A32" s="3">
        <f t="shared" si="0"/>
        <v>21</v>
      </c>
      <c r="B32" s="5" t="s">
        <v>26</v>
      </c>
      <c r="O32" s="43" t="s">
        <v>86</v>
      </c>
      <c r="P32" s="77">
        <v>0</v>
      </c>
      <c r="Q32" s="49">
        <v>1</v>
      </c>
    </row>
    <row r="33" spans="1:17" x14ac:dyDescent="0.25">
      <c r="A33" s="3">
        <f t="shared" si="0"/>
        <v>22</v>
      </c>
      <c r="B33" s="16" t="s">
        <v>27</v>
      </c>
      <c r="O33" s="43" t="s">
        <v>87</v>
      </c>
      <c r="P33" s="77">
        <v>0</v>
      </c>
      <c r="Q33" s="49">
        <v>1.67</v>
      </c>
    </row>
    <row r="34" spans="1:17" x14ac:dyDescent="0.25">
      <c r="A34" s="3">
        <f t="shared" si="0"/>
        <v>23</v>
      </c>
      <c r="B34" s="18" t="s">
        <v>28</v>
      </c>
      <c r="C34" s="21"/>
      <c r="D34" s="22"/>
      <c r="E34" s="21">
        <f>+Water!E32</f>
        <v>0.45</v>
      </c>
      <c r="O34" s="43" t="s">
        <v>88</v>
      </c>
      <c r="P34" s="77">
        <v>0</v>
      </c>
      <c r="Q34" s="49">
        <v>3.33</v>
      </c>
    </row>
    <row r="35" spans="1:17" x14ac:dyDescent="0.25">
      <c r="A35" s="3">
        <f t="shared" si="0"/>
        <v>24</v>
      </c>
      <c r="B35" s="18" t="s">
        <v>29</v>
      </c>
      <c r="C35" s="23"/>
      <c r="D35" s="24"/>
      <c r="E35" s="21">
        <f>+Water!E33</f>
        <v>0.55000000000000004</v>
      </c>
      <c r="O35" s="43" t="s">
        <v>89</v>
      </c>
      <c r="P35" s="77">
        <v>0</v>
      </c>
      <c r="Q35" s="49">
        <v>5.33</v>
      </c>
    </row>
    <row r="36" spans="1:17" x14ac:dyDescent="0.25">
      <c r="A36" s="3">
        <f t="shared" si="0"/>
        <v>25</v>
      </c>
      <c r="B36" s="3" t="s">
        <v>30</v>
      </c>
      <c r="C36" s="25"/>
      <c r="D36" s="25"/>
      <c r="E36" s="68">
        <f>E34+E35</f>
        <v>1</v>
      </c>
      <c r="O36" s="43" t="s">
        <v>90</v>
      </c>
      <c r="P36" s="71"/>
      <c r="Q36" s="49">
        <v>10</v>
      </c>
    </row>
    <row r="37" spans="1:17" x14ac:dyDescent="0.25">
      <c r="A37" s="3">
        <f t="shared" si="0"/>
        <v>26</v>
      </c>
      <c r="B37" s="16" t="s">
        <v>31</v>
      </c>
      <c r="O37" s="43" t="s">
        <v>91</v>
      </c>
      <c r="P37" s="71"/>
      <c r="Q37" s="49">
        <v>16.670000000000002</v>
      </c>
    </row>
    <row r="38" spans="1:17" x14ac:dyDescent="0.25">
      <c r="A38" s="3">
        <f t="shared" si="0"/>
        <v>27</v>
      </c>
      <c r="B38" s="18" t="s">
        <v>28</v>
      </c>
      <c r="C38" s="26"/>
      <c r="D38" s="26"/>
      <c r="E38" s="21">
        <f>+Water!E36</f>
        <v>6.5199999999999994E-2</v>
      </c>
      <c r="O38" s="43" t="s">
        <v>92</v>
      </c>
      <c r="P38" s="71"/>
      <c r="Q38" s="49">
        <v>33.33</v>
      </c>
    </row>
    <row r="39" spans="1:17" x14ac:dyDescent="0.25">
      <c r="A39" s="3">
        <f t="shared" si="0"/>
        <v>28</v>
      </c>
      <c r="B39" s="18" t="s">
        <v>29</v>
      </c>
      <c r="C39" s="27"/>
      <c r="D39" s="27"/>
      <c r="E39" s="21">
        <f>+Water!E37</f>
        <v>0.1215</v>
      </c>
      <c r="O39" s="43" t="s">
        <v>93</v>
      </c>
      <c r="P39" s="46"/>
      <c r="Q39" s="49">
        <v>53.33</v>
      </c>
    </row>
    <row r="40" spans="1:17" x14ac:dyDescent="0.25">
      <c r="A40" s="3">
        <f t="shared" si="0"/>
        <v>29</v>
      </c>
      <c r="B40" s="16" t="s">
        <v>32</v>
      </c>
      <c r="C40" s="26"/>
      <c r="D40" s="26"/>
      <c r="E40" s="67">
        <f>ROUND((E34*E38)+(E35*E39),4)</f>
        <v>9.6199999999999994E-2</v>
      </c>
      <c r="O40" s="43" t="s">
        <v>152</v>
      </c>
      <c r="P40" s="84">
        <v>0</v>
      </c>
      <c r="Q40" s="49">
        <v>1</v>
      </c>
    </row>
    <row r="41" spans="1:17" x14ac:dyDescent="0.25">
      <c r="A41" s="3">
        <f t="shared" si="0"/>
        <v>30</v>
      </c>
      <c r="B41" s="16" t="s">
        <v>33</v>
      </c>
      <c r="C41" s="10"/>
      <c r="D41" s="10"/>
      <c r="E41" s="10">
        <f>E30*E40</f>
        <v>50267.973514625672</v>
      </c>
      <c r="O41" s="44" t="s">
        <v>30</v>
      </c>
      <c r="P41" s="73">
        <f>SUM(P31:P40)</f>
        <v>81</v>
      </c>
    </row>
    <row r="42" spans="1:17" x14ac:dyDescent="0.25">
      <c r="A42" s="3">
        <f t="shared" si="0"/>
        <v>31</v>
      </c>
      <c r="B42" s="28"/>
    </row>
    <row r="43" spans="1:17" x14ac:dyDescent="0.25">
      <c r="A43" s="3">
        <f t="shared" si="0"/>
        <v>32</v>
      </c>
      <c r="B43" s="29" t="s">
        <v>34</v>
      </c>
      <c r="O43" s="42" t="s">
        <v>104</v>
      </c>
      <c r="P43" s="77">
        <v>2634509.185070822</v>
      </c>
    </row>
    <row r="44" spans="1:17" x14ac:dyDescent="0.25">
      <c r="A44" s="3">
        <f t="shared" si="0"/>
        <v>33</v>
      </c>
      <c r="B44" s="16" t="s">
        <v>25</v>
      </c>
      <c r="C44" s="10"/>
      <c r="D44" s="10"/>
      <c r="E44" s="10">
        <f t="shared" ref="E44" si="2">E30</f>
        <v>522536.1072206411</v>
      </c>
    </row>
    <row r="45" spans="1:17" x14ac:dyDescent="0.25">
      <c r="A45" s="3">
        <f t="shared" si="0"/>
        <v>34</v>
      </c>
      <c r="B45" s="16" t="s">
        <v>35</v>
      </c>
      <c r="C45" s="27"/>
      <c r="D45" s="27"/>
      <c r="E45" s="27">
        <f t="shared" ref="E45" si="3">(E34*E38)</f>
        <v>2.9339999999999998E-2</v>
      </c>
      <c r="O45" s="41" t="s">
        <v>98</v>
      </c>
    </row>
    <row r="46" spans="1:17" x14ac:dyDescent="0.25">
      <c r="A46" s="3">
        <f t="shared" si="0"/>
        <v>35</v>
      </c>
      <c r="B46" s="16" t="s">
        <v>36</v>
      </c>
      <c r="C46" s="10"/>
      <c r="D46" s="10"/>
      <c r="E46" s="10">
        <f t="shared" ref="E46" si="4">E44*E45</f>
        <v>15331.209385853608</v>
      </c>
      <c r="O46" s="42" t="s">
        <v>99</v>
      </c>
    </row>
    <row r="47" spans="1:17" x14ac:dyDescent="0.25">
      <c r="A47" s="3">
        <f t="shared" si="0"/>
        <v>36</v>
      </c>
      <c r="B47" s="16"/>
      <c r="O47" s="43" t="s">
        <v>85</v>
      </c>
      <c r="P47" s="51">
        <f t="shared" ref="P47:P54" si="5">P16*P31*12</f>
        <v>92602.44</v>
      </c>
    </row>
    <row r="48" spans="1:17" x14ac:dyDescent="0.25">
      <c r="A48" s="3">
        <f t="shared" si="0"/>
        <v>37</v>
      </c>
      <c r="B48" s="16" t="s">
        <v>37</v>
      </c>
      <c r="C48" s="10"/>
      <c r="D48" s="10"/>
      <c r="E48" s="10">
        <f t="shared" ref="E48" si="6">E41-E46</f>
        <v>34936.764128772062</v>
      </c>
      <c r="O48" s="43" t="s">
        <v>86</v>
      </c>
      <c r="P48" s="46">
        <f t="shared" si="5"/>
        <v>0</v>
      </c>
    </row>
    <row r="49" spans="1:16" x14ac:dyDescent="0.25">
      <c r="A49" s="3">
        <f t="shared" si="0"/>
        <v>38</v>
      </c>
      <c r="B49" s="16" t="s">
        <v>38</v>
      </c>
      <c r="C49" s="24"/>
      <c r="D49" s="24"/>
      <c r="E49" s="24">
        <v>0.21</v>
      </c>
      <c r="O49" s="43" t="s">
        <v>87</v>
      </c>
      <c r="P49" s="46">
        <f t="shared" si="5"/>
        <v>0</v>
      </c>
    </row>
    <row r="50" spans="1:16" x14ac:dyDescent="0.25">
      <c r="A50" s="3">
        <f t="shared" si="0"/>
        <v>39</v>
      </c>
      <c r="B50" s="16" t="s">
        <v>39</v>
      </c>
      <c r="C50" s="10"/>
      <c r="D50" s="10"/>
      <c r="E50" s="10">
        <f>(E48*E49)*(1/(1-E49))</f>
        <v>9286.9879329647229</v>
      </c>
      <c r="O50" s="43" t="s">
        <v>88</v>
      </c>
      <c r="P50" s="46">
        <f t="shared" si="5"/>
        <v>0</v>
      </c>
    </row>
    <row r="51" spans="1:16" x14ac:dyDescent="0.25">
      <c r="A51" s="3">
        <f t="shared" si="0"/>
        <v>40</v>
      </c>
      <c r="B51" s="28"/>
      <c r="E51" s="30"/>
      <c r="G51" s="105" t="s">
        <v>118</v>
      </c>
      <c r="H51" s="106"/>
      <c r="J51" s="105" t="s">
        <v>119</v>
      </c>
      <c r="K51" s="106"/>
      <c r="O51" s="43" t="s">
        <v>89</v>
      </c>
      <c r="P51" s="46">
        <f t="shared" si="5"/>
        <v>0</v>
      </c>
    </row>
    <row r="52" spans="1:16" x14ac:dyDescent="0.25">
      <c r="A52" s="3">
        <f t="shared" si="0"/>
        <v>41</v>
      </c>
      <c r="B52" s="31" t="s">
        <v>40</v>
      </c>
      <c r="G52" s="28" t="s">
        <v>117</v>
      </c>
      <c r="H52" s="28" t="s">
        <v>116</v>
      </c>
      <c r="J52" s="28" t="s">
        <v>117</v>
      </c>
      <c r="K52" s="28" t="s">
        <v>116</v>
      </c>
      <c r="O52" s="43" t="s">
        <v>90</v>
      </c>
      <c r="P52" s="46">
        <f t="shared" si="5"/>
        <v>0</v>
      </c>
    </row>
    <row r="53" spans="1:16" x14ac:dyDescent="0.25">
      <c r="A53" s="3">
        <f t="shared" si="0"/>
        <v>42</v>
      </c>
      <c r="B53" s="32" t="s">
        <v>57</v>
      </c>
      <c r="C53" s="63">
        <v>0</v>
      </c>
      <c r="D53" s="63">
        <f>-C53</f>
        <v>0</v>
      </c>
      <c r="E53" s="10">
        <f t="shared" ref="E53:E63" si="7">C53+D53</f>
        <v>0</v>
      </c>
      <c r="G53" s="56">
        <f>+Water!G51</f>
        <v>1</v>
      </c>
      <c r="H53" s="56">
        <f>+Water!H51</f>
        <v>0</v>
      </c>
      <c r="J53" s="10">
        <f>$E53*G53</f>
        <v>0</v>
      </c>
      <c r="K53" s="10">
        <f>$E53*H53</f>
        <v>0</v>
      </c>
      <c r="L53" s="29" t="str">
        <f>IF((SUM(J53:K53)=E53), "OK", "CHECK")</f>
        <v>OK</v>
      </c>
      <c r="O53" s="43" t="s">
        <v>91</v>
      </c>
      <c r="P53" s="46">
        <f t="shared" si="5"/>
        <v>0</v>
      </c>
    </row>
    <row r="54" spans="1:16" x14ac:dyDescent="0.25">
      <c r="A54" s="3">
        <f t="shared" si="0"/>
        <v>43</v>
      </c>
      <c r="B54" s="32" t="s">
        <v>58</v>
      </c>
      <c r="C54" s="66">
        <v>5204.9400701141003</v>
      </c>
      <c r="D54" s="66">
        <v>-3569.6216688534182</v>
      </c>
      <c r="E54" s="11">
        <f>C54+D54</f>
        <v>1635.3184012606821</v>
      </c>
      <c r="G54" s="56">
        <f>+Water!G52</f>
        <v>1</v>
      </c>
      <c r="H54" s="56">
        <f>+Water!H52</f>
        <v>0</v>
      </c>
      <c r="J54" s="11">
        <f t="shared" ref="J54:K63" si="8">$E54*G54</f>
        <v>1635.3184012606821</v>
      </c>
      <c r="K54" s="11">
        <f t="shared" si="8"/>
        <v>0</v>
      </c>
      <c r="L54" s="29" t="str">
        <f t="shared" ref="L54:L64" si="9">IF((SUM(J54:K54)=E54), "OK", "CHECK")</f>
        <v>OK</v>
      </c>
      <c r="O54" s="43" t="s">
        <v>92</v>
      </c>
      <c r="P54" s="46">
        <f t="shared" si="5"/>
        <v>0</v>
      </c>
    </row>
    <row r="55" spans="1:16" x14ac:dyDescent="0.25">
      <c r="A55" s="3">
        <f t="shared" si="0"/>
        <v>44</v>
      </c>
      <c r="B55" s="32" t="s">
        <v>59</v>
      </c>
      <c r="C55" s="65">
        <v>4212.5566758585683</v>
      </c>
      <c r="D55" s="65">
        <v>-3468.5676704078141</v>
      </c>
      <c r="E55" s="17">
        <f t="shared" si="7"/>
        <v>743.98900545075412</v>
      </c>
      <c r="G55" s="56">
        <f>+Water!G53</f>
        <v>1</v>
      </c>
      <c r="H55" s="56">
        <f>+Water!H53</f>
        <v>0</v>
      </c>
      <c r="J55" s="17">
        <f t="shared" si="8"/>
        <v>743.98900545075412</v>
      </c>
      <c r="K55" s="17">
        <f t="shared" si="8"/>
        <v>0</v>
      </c>
      <c r="L55" s="29" t="str">
        <f t="shared" si="9"/>
        <v>OK</v>
      </c>
      <c r="O55" s="43" t="s">
        <v>93</v>
      </c>
      <c r="P55" s="46">
        <f t="shared" ref="P55:P56" si="10">P24*P39*12</f>
        <v>0</v>
      </c>
    </row>
    <row r="56" spans="1:16" x14ac:dyDescent="0.25">
      <c r="A56" s="3">
        <f t="shared" si="0"/>
        <v>45</v>
      </c>
      <c r="B56" s="32" t="s">
        <v>113</v>
      </c>
      <c r="C56" s="65">
        <v>236.66534771330288</v>
      </c>
      <c r="D56" s="17"/>
      <c r="E56" s="17">
        <f t="shared" si="7"/>
        <v>236.66534771330288</v>
      </c>
      <c r="G56" s="56">
        <f>+Water!G54</f>
        <v>0.33</v>
      </c>
      <c r="H56" s="56">
        <f>+Water!H54</f>
        <v>0.66999999999999993</v>
      </c>
      <c r="J56" s="17">
        <f t="shared" si="8"/>
        <v>78.099564745389955</v>
      </c>
      <c r="K56" s="17">
        <f t="shared" si="8"/>
        <v>158.56578296791292</v>
      </c>
      <c r="L56" s="29" t="str">
        <f t="shared" si="9"/>
        <v>OK</v>
      </c>
      <c r="O56" s="43" t="s">
        <v>152</v>
      </c>
      <c r="P56" s="46">
        <f t="shared" ca="1" si="10"/>
        <v>0</v>
      </c>
    </row>
    <row r="57" spans="1:16" x14ac:dyDescent="0.25">
      <c r="A57" s="3">
        <f t="shared" si="0"/>
        <v>46</v>
      </c>
      <c r="B57" s="32" t="s">
        <v>60</v>
      </c>
      <c r="C57" s="65">
        <v>54101.790288009062</v>
      </c>
      <c r="D57" s="65">
        <v>-9331.8299999999945</v>
      </c>
      <c r="E57" s="17">
        <f t="shared" si="7"/>
        <v>44769.960288009068</v>
      </c>
      <c r="G57" s="56">
        <f>+Water!G55</f>
        <v>0.33</v>
      </c>
      <c r="H57" s="56">
        <f>+Water!H55</f>
        <v>0.66999999999999993</v>
      </c>
      <c r="J57" s="17">
        <f t="shared" si="8"/>
        <v>14774.086895042994</v>
      </c>
      <c r="K57" s="17">
        <f t="shared" si="8"/>
        <v>29995.873392966074</v>
      </c>
      <c r="L57" s="29" t="str">
        <f t="shared" si="9"/>
        <v>OK</v>
      </c>
      <c r="O57" s="44" t="s">
        <v>30</v>
      </c>
      <c r="P57" s="75">
        <f ca="1">SUM(P47:P56)</f>
        <v>92602.44</v>
      </c>
    </row>
    <row r="58" spans="1:16" x14ac:dyDescent="0.25">
      <c r="A58" s="3">
        <f t="shared" si="0"/>
        <v>47</v>
      </c>
      <c r="B58" s="32" t="s">
        <v>61</v>
      </c>
      <c r="C58" s="65">
        <v>0</v>
      </c>
      <c r="D58" s="17"/>
      <c r="E58" s="17">
        <f t="shared" si="7"/>
        <v>0</v>
      </c>
      <c r="G58" s="56">
        <f>+Water!G56</f>
        <v>0.33</v>
      </c>
      <c r="H58" s="56">
        <f>+Water!H56</f>
        <v>0.66999999999999993</v>
      </c>
      <c r="J58" s="17">
        <f t="shared" si="8"/>
        <v>0</v>
      </c>
      <c r="K58" s="17">
        <f t="shared" si="8"/>
        <v>0</v>
      </c>
      <c r="L58" s="29" t="str">
        <f t="shared" si="9"/>
        <v>OK</v>
      </c>
    </row>
    <row r="59" spans="1:16" x14ac:dyDescent="0.25">
      <c r="A59" s="3">
        <f t="shared" si="0"/>
        <v>48</v>
      </c>
      <c r="B59" s="32" t="s">
        <v>62</v>
      </c>
      <c r="C59" s="65">
        <v>0</v>
      </c>
      <c r="D59" s="17">
        <f>+E108</f>
        <v>1400.112887267974</v>
      </c>
      <c r="E59" s="17">
        <f t="shared" si="7"/>
        <v>1400.112887267974</v>
      </c>
      <c r="G59" s="56">
        <f>+Water!G57</f>
        <v>0.33</v>
      </c>
      <c r="H59" s="56">
        <f>+Water!H57</f>
        <v>0.66999999999999993</v>
      </c>
      <c r="J59" s="17">
        <f t="shared" si="8"/>
        <v>462.03725279843144</v>
      </c>
      <c r="K59" s="17">
        <f t="shared" si="8"/>
        <v>938.07563446954248</v>
      </c>
      <c r="L59" s="29" t="str">
        <f t="shared" si="9"/>
        <v>OK</v>
      </c>
      <c r="O59" s="42" t="s">
        <v>100</v>
      </c>
      <c r="P59" s="51">
        <f ca="1">P27*(P43/1000)</f>
        <v>48000.757351990382</v>
      </c>
    </row>
    <row r="60" spans="1:16" x14ac:dyDescent="0.25">
      <c r="A60" s="3">
        <f t="shared" si="0"/>
        <v>49</v>
      </c>
      <c r="B60" s="32" t="s">
        <v>115</v>
      </c>
      <c r="C60" s="65">
        <v>3.9845545102379631</v>
      </c>
      <c r="D60" s="17"/>
      <c r="E60" s="17">
        <f t="shared" si="7"/>
        <v>3.9845545102379631</v>
      </c>
      <c r="G60" s="56">
        <f>+Water!G58</f>
        <v>0.33</v>
      </c>
      <c r="H60" s="56">
        <f>+Water!H58</f>
        <v>0.66999999999999993</v>
      </c>
      <c r="J60" s="17">
        <f t="shared" si="8"/>
        <v>1.3149029883785279</v>
      </c>
      <c r="K60" s="17">
        <f t="shared" si="8"/>
        <v>2.6696515218594352</v>
      </c>
      <c r="L60" s="29" t="str">
        <f t="shared" si="9"/>
        <v>OK</v>
      </c>
    </row>
    <row r="61" spans="1:16" x14ac:dyDescent="0.25">
      <c r="A61" s="3">
        <f t="shared" si="0"/>
        <v>50</v>
      </c>
      <c r="B61" s="32" t="s">
        <v>63</v>
      </c>
      <c r="C61" s="65">
        <v>3802.961274198919</v>
      </c>
      <c r="D61" s="65">
        <v>4735.3307699405395</v>
      </c>
      <c r="E61" s="17">
        <f t="shared" si="7"/>
        <v>8538.2920441394581</v>
      </c>
      <c r="G61" s="56">
        <f>+Water!G59</f>
        <v>0.33</v>
      </c>
      <c r="H61" s="56">
        <f>+Water!H59</f>
        <v>0.66999999999999993</v>
      </c>
      <c r="J61" s="17">
        <f t="shared" si="8"/>
        <v>2817.6363745660215</v>
      </c>
      <c r="K61" s="17">
        <f t="shared" si="8"/>
        <v>5720.6556695734362</v>
      </c>
      <c r="L61" s="29" t="str">
        <f t="shared" si="9"/>
        <v>OK</v>
      </c>
      <c r="O61" t="s">
        <v>101</v>
      </c>
      <c r="P61" s="52">
        <f ca="1">P59+P57</f>
        <v>140603.19735199038</v>
      </c>
    </row>
    <row r="62" spans="1:16" x14ac:dyDescent="0.25">
      <c r="A62" s="3">
        <f t="shared" si="0"/>
        <v>51</v>
      </c>
      <c r="B62" s="32" t="s">
        <v>64</v>
      </c>
      <c r="C62" s="65">
        <v>4221.1085500648223</v>
      </c>
      <c r="D62" s="17"/>
      <c r="E62" s="17">
        <f t="shared" si="7"/>
        <v>4221.1085500648223</v>
      </c>
      <c r="G62" s="56">
        <f>+Water!G60</f>
        <v>0.33</v>
      </c>
      <c r="H62" s="56">
        <f>+Water!H60</f>
        <v>0.66999999999999993</v>
      </c>
      <c r="J62" s="17">
        <f t="shared" si="8"/>
        <v>1392.9658215213915</v>
      </c>
      <c r="K62" s="17">
        <f t="shared" si="8"/>
        <v>2828.1427285434306</v>
      </c>
      <c r="L62" s="29" t="str">
        <f t="shared" si="9"/>
        <v>OK</v>
      </c>
      <c r="O62" t="s">
        <v>52</v>
      </c>
      <c r="P62" s="47">
        <f>+E74</f>
        <v>140590.04736026673</v>
      </c>
    </row>
    <row r="63" spans="1:16" x14ac:dyDescent="0.25">
      <c r="A63" s="3">
        <f t="shared" si="0"/>
        <v>52</v>
      </c>
      <c r="B63" s="32" t="s">
        <v>65</v>
      </c>
      <c r="C63" s="69">
        <v>16551.54886354052</v>
      </c>
      <c r="D63" s="69">
        <v>2520.0170744389934</v>
      </c>
      <c r="E63" s="20">
        <f t="shared" si="7"/>
        <v>19071.565937979514</v>
      </c>
      <c r="G63" s="56">
        <f>+Water!G61</f>
        <v>0.33</v>
      </c>
      <c r="H63" s="56">
        <f>+Water!H61</f>
        <v>0.66999999999999993</v>
      </c>
      <c r="J63" s="20">
        <f t="shared" si="8"/>
        <v>6293.6167595332399</v>
      </c>
      <c r="K63" s="20">
        <f t="shared" si="8"/>
        <v>12777.949178446273</v>
      </c>
      <c r="L63" s="29" t="str">
        <f t="shared" si="9"/>
        <v>OK</v>
      </c>
      <c r="O63" t="s">
        <v>102</v>
      </c>
      <c r="P63" s="52">
        <f ca="1">P61-P62</f>
        <v>13.149991723650601</v>
      </c>
    </row>
    <row r="64" spans="1:16" x14ac:dyDescent="0.25">
      <c r="A64" s="3">
        <f t="shared" si="0"/>
        <v>53</v>
      </c>
      <c r="B64" s="33" t="s">
        <v>43</v>
      </c>
      <c r="C64" s="10">
        <f>SUM(C53:C63)</f>
        <v>88335.555624009532</v>
      </c>
      <c r="D64" s="10">
        <f>SUM(D53:D63)</f>
        <v>-7714.5586076137197</v>
      </c>
      <c r="E64" s="10">
        <f>SUM(E53:E63)</f>
        <v>80620.997016395806</v>
      </c>
      <c r="J64" s="10">
        <f t="shared" ref="J64:K64" si="11">SUM(J53:J63)</f>
        <v>28199.064977907285</v>
      </c>
      <c r="K64" s="10">
        <f t="shared" si="11"/>
        <v>52421.932038488536</v>
      </c>
      <c r="L64" s="29" t="str">
        <f t="shared" si="9"/>
        <v>OK</v>
      </c>
      <c r="O64" t="s">
        <v>103</v>
      </c>
      <c r="P64" s="54">
        <f ca="1">P63/P62</f>
        <v>9.3534300404304611E-5</v>
      </c>
    </row>
    <row r="65" spans="1:16" x14ac:dyDescent="0.25">
      <c r="A65" s="3">
        <f t="shared" si="0"/>
        <v>54</v>
      </c>
      <c r="B65" s="31"/>
      <c r="C65" s="17"/>
      <c r="D65" s="17"/>
      <c r="E65" s="17"/>
      <c r="J65" s="17"/>
      <c r="K65" s="17"/>
    </row>
    <row r="66" spans="1:16" x14ac:dyDescent="0.25">
      <c r="A66" s="3">
        <f t="shared" si="0"/>
        <v>55</v>
      </c>
      <c r="B66" s="9" t="s">
        <v>44</v>
      </c>
      <c r="C66" s="63">
        <v>856.2082962117122</v>
      </c>
      <c r="D66" s="63">
        <f>+(66.6568079792975-C66)+1.39742632505186</f>
        <v>-788.15406190736292</v>
      </c>
      <c r="E66" s="10">
        <f>C66+D66</f>
        <v>68.054234304349279</v>
      </c>
      <c r="G66" s="56">
        <f>+Water!G64</f>
        <v>0.33</v>
      </c>
      <c r="H66" s="56">
        <f>+Water!H64</f>
        <v>0.66999999999999993</v>
      </c>
      <c r="J66" s="10">
        <f>$E66*G66</f>
        <v>22.457897320435261</v>
      </c>
      <c r="K66" s="10">
        <f>$E66*H66</f>
        <v>45.596336983914014</v>
      </c>
      <c r="L66" s="29" t="str">
        <f t="shared" ref="L66:L71" si="12">IF((SUM(J66:K66)=E66), "OK", "CHECK")</f>
        <v>OK</v>
      </c>
    </row>
    <row r="67" spans="1:16" x14ac:dyDescent="0.25">
      <c r="A67" s="3">
        <f t="shared" si="0"/>
        <v>56</v>
      </c>
      <c r="B67" s="9" t="s">
        <v>45</v>
      </c>
      <c r="C67" s="66">
        <v>131.11569469839029</v>
      </c>
      <c r="D67" s="17">
        <f>+E100</f>
        <v>565.42287735954642</v>
      </c>
      <c r="E67" s="11">
        <f>C67+D67</f>
        <v>696.53857205793668</v>
      </c>
      <c r="G67" s="56">
        <f>+Water!G65</f>
        <v>0.33</v>
      </c>
      <c r="H67" s="56">
        <f>+Water!H65</f>
        <v>0.66999999999999993</v>
      </c>
      <c r="J67" s="11">
        <f t="shared" ref="J67:K70" si="13">$E67*G67</f>
        <v>229.85772877911913</v>
      </c>
      <c r="K67" s="11">
        <f t="shared" si="13"/>
        <v>466.68084327881752</v>
      </c>
      <c r="L67" s="29" t="str">
        <f t="shared" si="12"/>
        <v>OK</v>
      </c>
      <c r="O67" t="s">
        <v>108</v>
      </c>
    </row>
    <row r="68" spans="1:16" x14ac:dyDescent="0.25">
      <c r="A68" s="3">
        <f t="shared" si="0"/>
        <v>57</v>
      </c>
      <c r="B68" s="9" t="s">
        <v>46</v>
      </c>
      <c r="C68" s="17"/>
      <c r="D68" s="17"/>
      <c r="E68" s="17">
        <f>E50</f>
        <v>9286.9879329647229</v>
      </c>
      <c r="G68" s="56">
        <f>+Water!G66</f>
        <v>0.33</v>
      </c>
      <c r="H68" s="56">
        <f>+Water!H66</f>
        <v>0.66999999999999993</v>
      </c>
      <c r="J68" s="17">
        <f t="shared" si="13"/>
        <v>3064.7060178783586</v>
      </c>
      <c r="K68" s="17">
        <f t="shared" si="13"/>
        <v>6222.2819150863634</v>
      </c>
      <c r="L68" s="29" t="str">
        <f t="shared" si="12"/>
        <v>OK</v>
      </c>
      <c r="O68" s="42" t="s">
        <v>109</v>
      </c>
      <c r="P68" s="53">
        <f ca="1">P16+(P27*5)</f>
        <v>186.37</v>
      </c>
    </row>
    <row r="69" spans="1:16" x14ac:dyDescent="0.25">
      <c r="A69" s="3">
        <f t="shared" si="0"/>
        <v>58</v>
      </c>
      <c r="B69" s="9" t="s">
        <v>47</v>
      </c>
      <c r="C69" s="17"/>
      <c r="D69" s="17"/>
      <c r="E69" s="17">
        <f>E41</f>
        <v>50267.973514625672</v>
      </c>
      <c r="G69" s="56">
        <f>+Water!G67</f>
        <v>0.33</v>
      </c>
      <c r="H69" s="56">
        <f>+Water!H67</f>
        <v>0.66999999999999993</v>
      </c>
      <c r="J69" s="17">
        <f t="shared" si="13"/>
        <v>16588.431259826473</v>
      </c>
      <c r="K69" s="17">
        <f t="shared" si="13"/>
        <v>33679.542254799198</v>
      </c>
      <c r="L69" s="29" t="str">
        <f t="shared" si="12"/>
        <v>OK</v>
      </c>
      <c r="O69" s="42" t="s">
        <v>110</v>
      </c>
      <c r="P69" s="53">
        <f ca="1">P16+(P27*10)</f>
        <v>277.46999999999997</v>
      </c>
    </row>
    <row r="70" spans="1:16" x14ac:dyDescent="0.25">
      <c r="A70" s="3">
        <f t="shared" si="0"/>
        <v>59</v>
      </c>
      <c r="B70" s="9" t="s">
        <v>48</v>
      </c>
      <c r="C70" s="20"/>
      <c r="D70" s="20"/>
      <c r="E70" s="20"/>
      <c r="G70" s="56">
        <f>+Water!G68</f>
        <v>0.33</v>
      </c>
      <c r="H70" s="56">
        <f>+Water!H68</f>
        <v>0.66999999999999993</v>
      </c>
      <c r="J70" s="20">
        <f t="shared" si="13"/>
        <v>0</v>
      </c>
      <c r="K70" s="20">
        <f t="shared" si="13"/>
        <v>0</v>
      </c>
      <c r="L70" s="29" t="str">
        <f t="shared" si="12"/>
        <v>OK</v>
      </c>
    </row>
    <row r="71" spans="1:16" x14ac:dyDescent="0.25">
      <c r="A71" s="3">
        <f t="shared" si="0"/>
        <v>60</v>
      </c>
      <c r="B71" s="33" t="s">
        <v>49</v>
      </c>
      <c r="C71" s="34">
        <f>SUM(C64:C70)</f>
        <v>89322.879614919642</v>
      </c>
      <c r="D71" s="34">
        <f>SUM(D64:D70)</f>
        <v>-7937.2897921615368</v>
      </c>
      <c r="E71" s="34">
        <f>SUM(E64:E70)</f>
        <v>140940.55127034849</v>
      </c>
      <c r="J71" s="34">
        <f t="shared" ref="J71:K71" si="14">SUM(J64:J70)</f>
        <v>48104.517881711668</v>
      </c>
      <c r="K71" s="34">
        <f t="shared" si="14"/>
        <v>92836.033388636832</v>
      </c>
      <c r="L71" s="29" t="str">
        <f t="shared" si="12"/>
        <v>OK</v>
      </c>
    </row>
    <row r="72" spans="1:16" x14ac:dyDescent="0.25">
      <c r="A72" s="3">
        <f t="shared" si="0"/>
        <v>61</v>
      </c>
      <c r="B72" s="9" t="s">
        <v>50</v>
      </c>
    </row>
    <row r="73" spans="1:16" x14ac:dyDescent="0.25">
      <c r="A73" s="3">
        <f t="shared" si="0"/>
        <v>62</v>
      </c>
      <c r="B73" s="32" t="s">
        <v>51</v>
      </c>
      <c r="C73" s="64">
        <v>-350.50391008174381</v>
      </c>
      <c r="D73" s="13"/>
      <c r="E73" s="13">
        <f>C73+D73</f>
        <v>-350.50391008174381</v>
      </c>
      <c r="G73" s="56">
        <f>+Water!G71</f>
        <v>0.33</v>
      </c>
      <c r="H73" s="56">
        <f>+Water!H71</f>
        <v>0.66999999999999993</v>
      </c>
      <c r="J73" s="13">
        <f t="shared" ref="J73:K73" si="15">$E73*G73</f>
        <v>-115.66629032697546</v>
      </c>
      <c r="K73" s="13">
        <f t="shared" si="15"/>
        <v>-234.83761975476833</v>
      </c>
      <c r="L73" s="29" t="str">
        <f t="shared" ref="L73:L74" si="16">IF((SUM(J73:K73)=E73), "OK", "CHECK")</f>
        <v>OK</v>
      </c>
    </row>
    <row r="74" spans="1:16" x14ac:dyDescent="0.25">
      <c r="A74" s="3">
        <f t="shared" si="0"/>
        <v>63</v>
      </c>
      <c r="B74" s="33" t="s">
        <v>52</v>
      </c>
      <c r="C74" s="34">
        <f>C71+C73</f>
        <v>88972.375704837905</v>
      </c>
      <c r="D74" s="34">
        <f>D71+D73</f>
        <v>-7937.2897921615368</v>
      </c>
      <c r="E74" s="34">
        <f>E71+E73</f>
        <v>140590.04736026673</v>
      </c>
      <c r="J74" s="34">
        <f t="shared" ref="J74:K74" si="17">J71+J73</f>
        <v>47988.851591384693</v>
      </c>
      <c r="K74" s="34">
        <f t="shared" si="17"/>
        <v>92601.195768882069</v>
      </c>
      <c r="L74" s="29" t="str">
        <f t="shared" si="16"/>
        <v>OK</v>
      </c>
    </row>
    <row r="75" spans="1:16" x14ac:dyDescent="0.25">
      <c r="A75" s="3">
        <f t="shared" si="0"/>
        <v>64</v>
      </c>
      <c r="B75" s="9"/>
      <c r="J75" s="39">
        <f>J74/E74</f>
        <v>0.3413388962620636</v>
      </c>
      <c r="K75" s="39">
        <f>K74/E74</f>
        <v>0.65866110373793663</v>
      </c>
    </row>
    <row r="76" spans="1:16" x14ac:dyDescent="0.25">
      <c r="A76" s="3">
        <f t="shared" si="0"/>
        <v>65</v>
      </c>
      <c r="B76" s="31" t="s">
        <v>66</v>
      </c>
      <c r="E76" s="35"/>
    </row>
    <row r="77" spans="1:16" x14ac:dyDescent="0.25">
      <c r="A77" s="3">
        <f t="shared" si="0"/>
        <v>66</v>
      </c>
      <c r="B77" s="38" t="s">
        <v>67</v>
      </c>
      <c r="E77" s="70">
        <v>22392.93</v>
      </c>
    </row>
    <row r="78" spans="1:16" x14ac:dyDescent="0.25">
      <c r="A78" s="3">
        <f t="shared" si="0"/>
        <v>67</v>
      </c>
      <c r="B78" s="38" t="s">
        <v>68</v>
      </c>
      <c r="E78" s="11">
        <f>-C73</f>
        <v>350.50391008174381</v>
      </c>
    </row>
    <row r="79" spans="1:16" x14ac:dyDescent="0.25">
      <c r="A79" s="3">
        <f t="shared" ref="A79:A92" si="18">A78+1</f>
        <v>68</v>
      </c>
      <c r="B79" s="38" t="s">
        <v>72</v>
      </c>
      <c r="E79" s="64">
        <v>0</v>
      </c>
    </row>
    <row r="80" spans="1:16" x14ac:dyDescent="0.25">
      <c r="A80" s="3">
        <f t="shared" si="18"/>
        <v>69</v>
      </c>
      <c r="B80" s="38" t="s">
        <v>7</v>
      </c>
      <c r="E80" s="40">
        <f>SUM(E77:E79)</f>
        <v>22743.433910081745</v>
      </c>
    </row>
    <row r="81" spans="1:5" x14ac:dyDescent="0.25">
      <c r="A81" s="3">
        <f t="shared" si="18"/>
        <v>70</v>
      </c>
      <c r="B81" s="36"/>
      <c r="E81" s="12"/>
    </row>
    <row r="82" spans="1:5" x14ac:dyDescent="0.25">
      <c r="A82" s="3">
        <f t="shared" si="18"/>
        <v>71</v>
      </c>
      <c r="B82" s="38" t="s">
        <v>69</v>
      </c>
      <c r="E82" s="19">
        <f>E74-E80</f>
        <v>117846.61345018499</v>
      </c>
    </row>
    <row r="83" spans="1:5" x14ac:dyDescent="0.25">
      <c r="A83" s="3">
        <f t="shared" si="18"/>
        <v>72</v>
      </c>
      <c r="B83" s="38" t="s">
        <v>70</v>
      </c>
      <c r="E83" s="39">
        <f>E82/E80</f>
        <v>5.1815664211526897</v>
      </c>
    </row>
    <row r="84" spans="1:5" x14ac:dyDescent="0.25">
      <c r="A84" s="3">
        <f t="shared" si="18"/>
        <v>73</v>
      </c>
      <c r="B84" s="37"/>
    </row>
    <row r="85" spans="1:5" x14ac:dyDescent="0.25">
      <c r="A85" s="3">
        <f t="shared" si="18"/>
        <v>74</v>
      </c>
      <c r="B85" s="31" t="s">
        <v>71</v>
      </c>
    </row>
    <row r="86" spans="1:5" x14ac:dyDescent="0.25">
      <c r="A86" s="3">
        <f t="shared" si="18"/>
        <v>75</v>
      </c>
      <c r="B86" s="38" t="s">
        <v>67</v>
      </c>
      <c r="E86" s="70">
        <v>24574.524512411899</v>
      </c>
    </row>
    <row r="87" spans="1:5" x14ac:dyDescent="0.25">
      <c r="A87" s="3">
        <f t="shared" si="18"/>
        <v>76</v>
      </c>
      <c r="B87" s="38" t="s">
        <v>68</v>
      </c>
      <c r="E87" s="11">
        <f>-E73</f>
        <v>350.50391008174381</v>
      </c>
    </row>
    <row r="88" spans="1:5" x14ac:dyDescent="0.25">
      <c r="A88" s="3">
        <f t="shared" si="18"/>
        <v>77</v>
      </c>
      <c r="B88" s="38" t="s">
        <v>72</v>
      </c>
      <c r="E88" s="13">
        <v>0</v>
      </c>
    </row>
    <row r="89" spans="1:5" x14ac:dyDescent="0.25">
      <c r="A89" s="3">
        <f t="shared" si="18"/>
        <v>78</v>
      </c>
      <c r="B89" s="38" t="s">
        <v>7</v>
      </c>
      <c r="E89" s="40">
        <f>SUM(E86:E88)</f>
        <v>24925.028422493644</v>
      </c>
    </row>
    <row r="90" spans="1:5" x14ac:dyDescent="0.25">
      <c r="A90" s="3">
        <f t="shared" si="18"/>
        <v>79</v>
      </c>
      <c r="B90" s="36"/>
      <c r="E90" s="12"/>
    </row>
    <row r="91" spans="1:5" x14ac:dyDescent="0.25">
      <c r="A91" s="3">
        <f t="shared" si="18"/>
        <v>80</v>
      </c>
      <c r="B91" s="38" t="s">
        <v>69</v>
      </c>
      <c r="E91" s="19">
        <f>E74-E89</f>
        <v>115665.01893777309</v>
      </c>
    </row>
    <row r="92" spans="1:5" x14ac:dyDescent="0.25">
      <c r="A92" s="3">
        <f t="shared" si="18"/>
        <v>81</v>
      </c>
      <c r="B92" s="38" t="s">
        <v>70</v>
      </c>
      <c r="E92" s="39">
        <f>E91/E89</f>
        <v>4.6405170328067085</v>
      </c>
    </row>
    <row r="93" spans="1:5" x14ac:dyDescent="0.25">
      <c r="E93" s="39"/>
    </row>
    <row r="94" spans="1:5" x14ac:dyDescent="0.25">
      <c r="B94" s="5" t="s">
        <v>207</v>
      </c>
      <c r="E94" s="34"/>
    </row>
    <row r="95" spans="1:5" x14ac:dyDescent="0.25">
      <c r="B95" s="29" t="s">
        <v>8</v>
      </c>
      <c r="E95" s="97">
        <v>131.11569469839029</v>
      </c>
    </row>
    <row r="96" spans="1:5" x14ac:dyDescent="0.25">
      <c r="B96" s="29" t="s">
        <v>208</v>
      </c>
      <c r="E96" s="98">
        <f>+Water!E94</f>
        <v>5.0000000000000001E-3</v>
      </c>
    </row>
    <row r="97" spans="2:5" x14ac:dyDescent="0.25">
      <c r="B97" s="29" t="s">
        <v>209</v>
      </c>
      <c r="E97" s="34">
        <f>+E74</f>
        <v>140590.04736026673</v>
      </c>
    </row>
    <row r="98" spans="2:5" x14ac:dyDescent="0.25">
      <c r="B98" s="29" t="s">
        <v>210</v>
      </c>
      <c r="E98" s="19">
        <v>138611.1758395294</v>
      </c>
    </row>
    <row r="99" spans="2:5" x14ac:dyDescent="0.25">
      <c r="B99" s="29" t="s">
        <v>207</v>
      </c>
      <c r="E99" s="34">
        <f>+(E98*E96)*(1/(1-E96))</f>
        <v>696.53857205793668</v>
      </c>
    </row>
    <row r="100" spans="2:5" x14ac:dyDescent="0.25">
      <c r="B100" s="29" t="s">
        <v>212</v>
      </c>
      <c r="E100" s="34">
        <f>+E99-E95</f>
        <v>565.42287735954642</v>
      </c>
    </row>
    <row r="102" spans="2:5" x14ac:dyDescent="0.25">
      <c r="B102" s="5" t="s">
        <v>211</v>
      </c>
    </row>
    <row r="103" spans="2:5" x14ac:dyDescent="0.25">
      <c r="B103" s="29" t="s">
        <v>8</v>
      </c>
      <c r="E103" s="19">
        <f>+C59</f>
        <v>0</v>
      </c>
    </row>
    <row r="104" spans="2:5" x14ac:dyDescent="0.25">
      <c r="B104" s="29" t="s">
        <v>208</v>
      </c>
      <c r="E104" s="98">
        <f>+Water!E102</f>
        <v>0.01</v>
      </c>
    </row>
    <row r="105" spans="2:5" x14ac:dyDescent="0.25">
      <c r="B105" s="29" t="s">
        <v>209</v>
      </c>
      <c r="E105" s="34">
        <f>+E74</f>
        <v>140590.04736026673</v>
      </c>
    </row>
    <row r="106" spans="2:5" x14ac:dyDescent="0.25">
      <c r="B106" s="29" t="s">
        <v>210</v>
      </c>
      <c r="E106" s="19">
        <v>138611.1758395294</v>
      </c>
    </row>
    <row r="107" spans="2:5" x14ac:dyDescent="0.25">
      <c r="B107" s="29" t="s">
        <v>211</v>
      </c>
      <c r="E107" s="34">
        <f>+(E106*E104)*(1/(1-E104))</f>
        <v>1400.112887267974</v>
      </c>
    </row>
    <row r="108" spans="2:5" x14ac:dyDescent="0.25">
      <c r="B108" s="29" t="s">
        <v>212</v>
      </c>
      <c r="E108" s="34">
        <f>+E107-E103</f>
        <v>1400.112887267974</v>
      </c>
    </row>
  </sheetData>
  <mergeCells count="2">
    <mergeCell ref="G51:H51"/>
    <mergeCell ref="J51:K51"/>
  </mergeCells>
  <pageMargins left="0.7" right="0.7" top="0.75" bottom="0.75" header="0.3" footer="0.3"/>
  <pageSetup scale="90" fitToHeight="0" orientation="portrait" r:id="rId1"/>
  <headerFooter>
    <oddHeader>&amp;R&amp;A
DRAFT - NOT FOR PUBLIC DISTRIBUTION</oddHeader>
    <oddFooter>&amp;CPage &amp;P of &amp;N</oddFooter>
  </headerFooter>
  <rowBreaks count="1" manualBreakCount="1">
    <brk id="5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2C839-BDFC-48C0-B7F2-15200F678A7D}">
  <sheetPr codeName="Sheet17">
    <pageSetUpPr fitToPage="1"/>
  </sheetPr>
  <dimension ref="A1:S108"/>
  <sheetViews>
    <sheetView topLeftCell="A29" workbookViewId="0">
      <selection activeCell="G14" sqref="G14:G15"/>
    </sheetView>
  </sheetViews>
  <sheetFormatPr defaultColWidth="9.140625" defaultRowHeight="15" x14ac:dyDescent="0.25"/>
  <cols>
    <col min="1" max="1" width="9.140625" style="5"/>
    <col min="2" max="2" width="45.5703125" style="5" bestFit="1" customWidth="1"/>
    <col min="3" max="3" width="14.28515625" style="5" bestFit="1" customWidth="1"/>
    <col min="4" max="4" width="14.28515625" style="5" customWidth="1"/>
    <col min="5" max="5" width="14.42578125" style="5" customWidth="1"/>
    <col min="6" max="6" width="2.42578125" style="5" customWidth="1"/>
    <col min="7" max="8" width="10.5703125" style="5" customWidth="1"/>
    <col min="9" max="9" width="2.42578125" style="5" customWidth="1"/>
    <col min="10" max="11" width="14.42578125" style="5" customWidth="1"/>
    <col min="12" max="14" width="9.140625" style="5"/>
    <col min="15" max="15" width="42" bestFit="1" customWidth="1"/>
    <col min="16" max="17" width="17.140625" customWidth="1"/>
    <col min="18" max="16384" width="9.140625" style="5"/>
  </cols>
  <sheetData>
    <row r="1" spans="1:17" s="2" customFormat="1" x14ac:dyDescent="0.25">
      <c r="A1" s="1" t="s">
        <v>53</v>
      </c>
      <c r="B1" s="1"/>
      <c r="O1" s="1" t="s">
        <v>53</v>
      </c>
      <c r="P1"/>
      <c r="Q1"/>
    </row>
    <row r="2" spans="1:17" s="2" customFormat="1" x14ac:dyDescent="0.25">
      <c r="A2" s="1" t="s">
        <v>216</v>
      </c>
      <c r="B2" s="1"/>
      <c r="O2" s="1" t="s">
        <v>216</v>
      </c>
      <c r="P2"/>
      <c r="Q2"/>
    </row>
    <row r="3" spans="1:17" s="2" customFormat="1" x14ac:dyDescent="0.25">
      <c r="A3" s="1" t="s">
        <v>54</v>
      </c>
      <c r="B3" s="1"/>
      <c r="O3" s="1" t="s">
        <v>82</v>
      </c>
      <c r="P3"/>
      <c r="Q3"/>
    </row>
    <row r="4" spans="1:17" s="2" customFormat="1" ht="12.75" x14ac:dyDescent="0.2">
      <c r="A4" s="1"/>
      <c r="B4" s="1"/>
    </row>
    <row r="5" spans="1:17" s="2" customFormat="1" ht="12.75" x14ac:dyDescent="0.2">
      <c r="A5" s="1" t="s">
        <v>151</v>
      </c>
      <c r="B5" s="62" t="s">
        <v>174</v>
      </c>
    </row>
    <row r="6" spans="1:17" s="2" customFormat="1" ht="12.75" x14ac:dyDescent="0.2">
      <c r="B6" s="1"/>
    </row>
    <row r="7" spans="1:17" s="3" customFormat="1" ht="12.75" x14ac:dyDescent="0.2">
      <c r="A7" s="3" t="s">
        <v>0</v>
      </c>
    </row>
    <row r="8" spans="1:17" s="3" customFormat="1" ht="12.75" x14ac:dyDescent="0.2">
      <c r="A8" s="3" t="s">
        <v>1</v>
      </c>
      <c r="B8" s="3" t="s">
        <v>2</v>
      </c>
      <c r="C8" s="3" t="s">
        <v>3</v>
      </c>
      <c r="D8" s="4" t="s">
        <v>55</v>
      </c>
      <c r="E8" s="4" t="s">
        <v>56</v>
      </c>
    </row>
    <row r="9" spans="1:17" ht="12.75" x14ac:dyDescent="0.2">
      <c r="B9" s="6"/>
      <c r="C9" s="7"/>
      <c r="D9" s="7" t="s">
        <v>114</v>
      </c>
      <c r="O9" s="5"/>
      <c r="P9" s="5"/>
      <c r="Q9" s="5"/>
    </row>
    <row r="10" spans="1:17" x14ac:dyDescent="0.25">
      <c r="C10" s="7" t="s">
        <v>4</v>
      </c>
      <c r="D10" s="7" t="s">
        <v>5</v>
      </c>
      <c r="E10" s="7" t="s">
        <v>6</v>
      </c>
      <c r="P10" s="44" t="s">
        <v>105</v>
      </c>
      <c r="Q10" s="44" t="s">
        <v>106</v>
      </c>
    </row>
    <row r="11" spans="1:17" x14ac:dyDescent="0.25">
      <c r="C11" s="8" t="s">
        <v>8</v>
      </c>
      <c r="D11" s="8" t="s">
        <v>9</v>
      </c>
      <c r="E11" s="8" t="s">
        <v>8</v>
      </c>
      <c r="P11" s="48" t="s">
        <v>84</v>
      </c>
      <c r="Q11" s="48" t="s">
        <v>107</v>
      </c>
    </row>
    <row r="12" spans="1:17" x14ac:dyDescent="0.25">
      <c r="A12" s="3">
        <v>1</v>
      </c>
      <c r="B12" s="9" t="s">
        <v>10</v>
      </c>
      <c r="C12" s="63">
        <v>997326.56388404162</v>
      </c>
      <c r="D12" s="63">
        <v>280403.33</v>
      </c>
      <c r="E12" s="10">
        <f>C12+D12</f>
        <v>1277729.8938840416</v>
      </c>
      <c r="G12" s="39"/>
      <c r="O12" s="1" t="s">
        <v>83</v>
      </c>
      <c r="P12" s="55">
        <f>+IF(P43=0,1,K75)</f>
        <v>0.6414032978461045</v>
      </c>
    </row>
    <row r="13" spans="1:17" x14ac:dyDescent="0.25">
      <c r="A13" s="3">
        <f>A12+1</f>
        <v>2</v>
      </c>
      <c r="B13" s="9" t="s">
        <v>11</v>
      </c>
      <c r="C13" s="66">
        <v>-3994.4444444444398</v>
      </c>
      <c r="D13" s="11"/>
      <c r="E13" s="11">
        <f>C13+D13</f>
        <v>-3994.4444444444398</v>
      </c>
    </row>
    <row r="14" spans="1:17" x14ac:dyDescent="0.25">
      <c r="A14" s="3">
        <f>A13+1</f>
        <v>3</v>
      </c>
      <c r="B14" s="9" t="s">
        <v>12</v>
      </c>
      <c r="C14" s="64">
        <v>-12122.393150858399</v>
      </c>
      <c r="D14" s="13"/>
      <c r="E14" s="13">
        <f>C14+D14</f>
        <v>-12122.393150858399</v>
      </c>
      <c r="O14" s="41" t="s">
        <v>84</v>
      </c>
    </row>
    <row r="15" spans="1:17" x14ac:dyDescent="0.25">
      <c r="A15" s="3">
        <f t="shared" ref="A15:A78" si="0">A14+1</f>
        <v>4</v>
      </c>
      <c r="B15" s="9" t="s">
        <v>13</v>
      </c>
      <c r="C15" s="10">
        <f>SUM(C12:C14)</f>
        <v>981209.72628873878</v>
      </c>
      <c r="D15" s="10">
        <f>SUM(D12:D14)</f>
        <v>280403.33</v>
      </c>
      <c r="E15" s="10">
        <f>SUM(E12:E14)</f>
        <v>1261613.0562887387</v>
      </c>
      <c r="O15" s="42" t="s">
        <v>94</v>
      </c>
    </row>
    <row r="16" spans="1:17" x14ac:dyDescent="0.25">
      <c r="A16" s="3">
        <f t="shared" si="0"/>
        <v>5</v>
      </c>
      <c r="B16" s="14"/>
      <c r="O16" s="43" t="s">
        <v>85</v>
      </c>
      <c r="P16" s="50">
        <f>ROUND((E74*P12)/((SUMPRODUCT(P31:P40,Q31:Q40)*12)),2)</f>
        <v>63.16</v>
      </c>
    </row>
    <row r="17" spans="1:19" x14ac:dyDescent="0.25">
      <c r="A17" s="3">
        <f t="shared" si="0"/>
        <v>6</v>
      </c>
      <c r="B17" s="15" t="s">
        <v>14</v>
      </c>
      <c r="O17" s="43" t="s">
        <v>86</v>
      </c>
      <c r="P17" s="45">
        <f t="shared" ref="P17:P24" si="1">ROUND($P$16*Q32,2)</f>
        <v>63.16</v>
      </c>
    </row>
    <row r="18" spans="1:19" x14ac:dyDescent="0.25">
      <c r="A18" s="3">
        <f t="shared" si="0"/>
        <v>7</v>
      </c>
      <c r="B18" s="16" t="s">
        <v>13</v>
      </c>
      <c r="C18" s="76">
        <f>C15</f>
        <v>981209.72628873878</v>
      </c>
      <c r="D18" s="10"/>
      <c r="E18" s="10">
        <f>E15</f>
        <v>1261613.0562887387</v>
      </c>
      <c r="O18" s="43" t="s">
        <v>87</v>
      </c>
      <c r="P18" s="45">
        <f t="shared" si="1"/>
        <v>105.48</v>
      </c>
    </row>
    <row r="19" spans="1:19" x14ac:dyDescent="0.25">
      <c r="A19" s="3">
        <f t="shared" si="0"/>
        <v>8</v>
      </c>
      <c r="B19" s="16" t="s">
        <v>15</v>
      </c>
      <c r="C19" s="17"/>
      <c r="D19" s="17"/>
      <c r="E19" s="17"/>
      <c r="O19" s="43" t="s">
        <v>88</v>
      </c>
      <c r="P19" s="45">
        <f t="shared" si="1"/>
        <v>210.32</v>
      </c>
    </row>
    <row r="20" spans="1:19" x14ac:dyDescent="0.25">
      <c r="A20" s="3">
        <f t="shared" si="0"/>
        <v>9</v>
      </c>
      <c r="B20" s="16" t="s">
        <v>16</v>
      </c>
      <c r="C20" s="17"/>
      <c r="D20" s="17"/>
      <c r="E20" s="17"/>
      <c r="O20" s="43" t="s">
        <v>89</v>
      </c>
      <c r="P20" s="45">
        <f t="shared" si="1"/>
        <v>336.64</v>
      </c>
    </row>
    <row r="21" spans="1:19" x14ac:dyDescent="0.25">
      <c r="A21" s="3">
        <f t="shared" si="0"/>
        <v>10</v>
      </c>
      <c r="B21" s="18" t="s">
        <v>17</v>
      </c>
      <c r="C21" s="17"/>
      <c r="D21" s="17"/>
      <c r="E21" s="17">
        <f>((1/12)*E64)-E23</f>
        <v>25162.36386782708</v>
      </c>
      <c r="O21" s="43" t="s">
        <v>90</v>
      </c>
      <c r="P21" s="45">
        <f t="shared" si="1"/>
        <v>631.6</v>
      </c>
    </row>
    <row r="22" spans="1:19" x14ac:dyDescent="0.25">
      <c r="A22" s="3">
        <f t="shared" si="0"/>
        <v>11</v>
      </c>
      <c r="B22" s="18" t="s">
        <v>18</v>
      </c>
      <c r="C22" s="11"/>
      <c r="D22" s="17"/>
      <c r="E22" s="17">
        <f>C22+D22</f>
        <v>0</v>
      </c>
      <c r="O22" s="43" t="s">
        <v>91</v>
      </c>
      <c r="P22" s="45">
        <f t="shared" si="1"/>
        <v>1052.8800000000001</v>
      </c>
    </row>
    <row r="23" spans="1:19" x14ac:dyDescent="0.25">
      <c r="A23" s="3">
        <f t="shared" si="0"/>
        <v>12</v>
      </c>
      <c r="B23" s="18" t="s">
        <v>19</v>
      </c>
      <c r="C23" s="82">
        <f>+Water!C21*(C64/Water!C62)</f>
        <v>2390.2344077213111</v>
      </c>
      <c r="D23" s="17"/>
      <c r="E23" s="17">
        <f>C23+D23</f>
        <v>2390.2344077213111</v>
      </c>
      <c r="O23" s="43" t="s">
        <v>92</v>
      </c>
      <c r="P23" s="45">
        <f t="shared" si="1"/>
        <v>2105.12</v>
      </c>
    </row>
    <row r="24" spans="1:19" x14ac:dyDescent="0.25">
      <c r="A24" s="3">
        <f t="shared" si="0"/>
        <v>13</v>
      </c>
      <c r="B24" s="18" t="s">
        <v>120</v>
      </c>
      <c r="C24" s="11"/>
      <c r="D24" s="65">
        <v>211475.46754304657</v>
      </c>
      <c r="E24" s="17">
        <f>C24+D24</f>
        <v>211475.46754304657</v>
      </c>
      <c r="O24" s="43" t="s">
        <v>93</v>
      </c>
      <c r="P24" s="45">
        <f t="shared" si="1"/>
        <v>3368.32</v>
      </c>
    </row>
    <row r="25" spans="1:19" x14ac:dyDescent="0.25">
      <c r="A25" s="3">
        <f t="shared" si="0"/>
        <v>14</v>
      </c>
      <c r="B25" s="16" t="s">
        <v>20</v>
      </c>
      <c r="C25" s="17"/>
      <c r="D25" s="17"/>
      <c r="E25" s="17"/>
      <c r="O25" s="43" t="s">
        <v>152</v>
      </c>
      <c r="P25" s="45">
        <f ca="1">+P16+P27*Q25/1000</f>
        <v>108.69999999999999</v>
      </c>
      <c r="Q25" s="74">
        <v>6000</v>
      </c>
      <c r="R25" t="s">
        <v>153</v>
      </c>
      <c r="S25"/>
    </row>
    <row r="26" spans="1:19" x14ac:dyDescent="0.25">
      <c r="A26" s="3">
        <f t="shared" si="0"/>
        <v>15</v>
      </c>
      <c r="B26" s="18" t="s">
        <v>21</v>
      </c>
      <c r="C26" s="17"/>
      <c r="D26" s="17"/>
      <c r="E26" s="17">
        <v>0</v>
      </c>
    </row>
    <row r="27" spans="1:19" x14ac:dyDescent="0.25">
      <c r="A27" s="3">
        <f t="shared" si="0"/>
        <v>16</v>
      </c>
      <c r="B27" s="18" t="s">
        <v>22</v>
      </c>
      <c r="C27" s="17"/>
      <c r="D27" s="17"/>
      <c r="E27" s="17">
        <v>0</v>
      </c>
      <c r="O27" s="42" t="s">
        <v>95</v>
      </c>
      <c r="P27" s="50">
        <f ca="1">IF(P43=0,0,ROUND((E74-P57)/(P43/1000),2))</f>
        <v>7.59</v>
      </c>
    </row>
    <row r="28" spans="1:19" x14ac:dyDescent="0.25">
      <c r="A28" s="3">
        <f t="shared" si="0"/>
        <v>17</v>
      </c>
      <c r="B28" s="18" t="s">
        <v>23</v>
      </c>
      <c r="C28" s="17"/>
      <c r="D28" s="17"/>
      <c r="E28" s="17">
        <v>0</v>
      </c>
    </row>
    <row r="29" spans="1:19" x14ac:dyDescent="0.25">
      <c r="A29" s="3">
        <f t="shared" si="0"/>
        <v>18</v>
      </c>
      <c r="B29" s="18" t="s">
        <v>24</v>
      </c>
      <c r="C29" s="20"/>
      <c r="D29" s="20"/>
      <c r="E29" s="20">
        <v>0</v>
      </c>
      <c r="O29" s="41" t="s">
        <v>96</v>
      </c>
    </row>
    <row r="30" spans="1:19" x14ac:dyDescent="0.25">
      <c r="A30" s="3">
        <f t="shared" si="0"/>
        <v>19</v>
      </c>
      <c r="B30" s="16" t="s">
        <v>25</v>
      </c>
      <c r="C30" s="10">
        <f>SUM(C18:C29)</f>
        <v>983599.9606964601</v>
      </c>
      <c r="D30" s="10">
        <f>SUM(D18:D29)</f>
        <v>211475.46754304657</v>
      </c>
      <c r="E30" s="10">
        <f>SUM(E18:E29)</f>
        <v>1500641.1221073335</v>
      </c>
      <c r="O30" s="42" t="s">
        <v>97</v>
      </c>
    </row>
    <row r="31" spans="1:19" x14ac:dyDescent="0.25">
      <c r="A31" s="3">
        <f t="shared" si="0"/>
        <v>20</v>
      </c>
      <c r="B31" s="16"/>
      <c r="O31" s="43" t="s">
        <v>85</v>
      </c>
      <c r="P31" s="77">
        <v>337</v>
      </c>
      <c r="Q31" s="49">
        <v>1</v>
      </c>
    </row>
    <row r="32" spans="1:19" x14ac:dyDescent="0.25">
      <c r="A32" s="3">
        <f t="shared" si="0"/>
        <v>21</v>
      </c>
      <c r="B32" s="5" t="s">
        <v>26</v>
      </c>
      <c r="O32" s="43" t="s">
        <v>86</v>
      </c>
      <c r="P32" s="77">
        <v>144</v>
      </c>
      <c r="Q32" s="49">
        <v>1</v>
      </c>
    </row>
    <row r="33" spans="1:17" x14ac:dyDescent="0.25">
      <c r="A33" s="3">
        <f t="shared" si="0"/>
        <v>22</v>
      </c>
      <c r="B33" s="16" t="s">
        <v>27</v>
      </c>
      <c r="O33" s="43" t="s">
        <v>87</v>
      </c>
      <c r="P33" s="77">
        <v>0</v>
      </c>
      <c r="Q33" s="49">
        <v>1.67</v>
      </c>
    </row>
    <row r="34" spans="1:17" x14ac:dyDescent="0.25">
      <c r="A34" s="3">
        <f t="shared" si="0"/>
        <v>23</v>
      </c>
      <c r="B34" s="18" t="s">
        <v>28</v>
      </c>
      <c r="C34" s="21"/>
      <c r="D34" s="22"/>
      <c r="E34" s="21">
        <f>+Water!E32</f>
        <v>0.45</v>
      </c>
      <c r="O34" s="43" t="s">
        <v>88</v>
      </c>
      <c r="P34" s="77">
        <v>0</v>
      </c>
      <c r="Q34" s="49">
        <v>3.33</v>
      </c>
    </row>
    <row r="35" spans="1:17" x14ac:dyDescent="0.25">
      <c r="A35" s="3">
        <f t="shared" si="0"/>
        <v>24</v>
      </c>
      <c r="B35" s="18" t="s">
        <v>29</v>
      </c>
      <c r="C35" s="23"/>
      <c r="D35" s="24"/>
      <c r="E35" s="21">
        <f>+Water!E33</f>
        <v>0.55000000000000004</v>
      </c>
      <c r="O35" s="43" t="s">
        <v>89</v>
      </c>
      <c r="P35" s="77">
        <v>0</v>
      </c>
      <c r="Q35" s="49">
        <v>5.33</v>
      </c>
    </row>
    <row r="36" spans="1:17" x14ac:dyDescent="0.25">
      <c r="A36" s="3">
        <f t="shared" si="0"/>
        <v>25</v>
      </c>
      <c r="B36" s="3" t="s">
        <v>30</v>
      </c>
      <c r="C36" s="25"/>
      <c r="D36" s="25"/>
      <c r="E36" s="68">
        <f>E34+E35</f>
        <v>1</v>
      </c>
      <c r="O36" s="43" t="s">
        <v>90</v>
      </c>
      <c r="P36" s="71"/>
      <c r="Q36" s="49">
        <v>10</v>
      </c>
    </row>
    <row r="37" spans="1:17" x14ac:dyDescent="0.25">
      <c r="A37" s="3">
        <f t="shared" si="0"/>
        <v>26</v>
      </c>
      <c r="B37" s="16" t="s">
        <v>31</v>
      </c>
      <c r="O37" s="43" t="s">
        <v>91</v>
      </c>
      <c r="P37" s="71"/>
      <c r="Q37" s="49">
        <v>16.670000000000002</v>
      </c>
    </row>
    <row r="38" spans="1:17" x14ac:dyDescent="0.25">
      <c r="A38" s="3">
        <f t="shared" si="0"/>
        <v>27</v>
      </c>
      <c r="B38" s="18" t="s">
        <v>28</v>
      </c>
      <c r="C38" s="26"/>
      <c r="D38" s="26"/>
      <c r="E38" s="21">
        <f>+Water!E36</f>
        <v>6.5199999999999994E-2</v>
      </c>
      <c r="O38" s="43" t="s">
        <v>92</v>
      </c>
      <c r="P38" s="71"/>
      <c r="Q38" s="49">
        <v>33.33</v>
      </c>
    </row>
    <row r="39" spans="1:17" x14ac:dyDescent="0.25">
      <c r="A39" s="3">
        <f t="shared" si="0"/>
        <v>28</v>
      </c>
      <c r="B39" s="18" t="s">
        <v>29</v>
      </c>
      <c r="C39" s="27"/>
      <c r="D39" s="27"/>
      <c r="E39" s="21">
        <f>+Water!E37</f>
        <v>0.1215</v>
      </c>
      <c r="O39" s="43" t="s">
        <v>93</v>
      </c>
      <c r="P39" s="46"/>
      <c r="Q39" s="49">
        <v>53.33</v>
      </c>
    </row>
    <row r="40" spans="1:17" x14ac:dyDescent="0.25">
      <c r="A40" s="3">
        <f t="shared" si="0"/>
        <v>29</v>
      </c>
      <c r="B40" s="16" t="s">
        <v>32</v>
      </c>
      <c r="C40" s="26"/>
      <c r="D40" s="26"/>
      <c r="E40" s="67">
        <f>ROUND((E34*E38)+(E35*E39),4)</f>
        <v>9.6199999999999994E-2</v>
      </c>
      <c r="O40" s="43" t="s">
        <v>152</v>
      </c>
      <c r="P40" s="84">
        <v>0</v>
      </c>
      <c r="Q40" s="49">
        <v>1</v>
      </c>
    </row>
    <row r="41" spans="1:17" x14ac:dyDescent="0.25">
      <c r="A41" s="3">
        <f t="shared" si="0"/>
        <v>30</v>
      </c>
      <c r="B41" s="16" t="s">
        <v>33</v>
      </c>
      <c r="C41" s="10"/>
      <c r="D41" s="10"/>
      <c r="E41" s="10">
        <f>E30*E40</f>
        <v>144361.67594672547</v>
      </c>
      <c r="O41" s="44" t="s">
        <v>30</v>
      </c>
      <c r="P41" s="73">
        <f>SUM(P31:P40)</f>
        <v>481</v>
      </c>
    </row>
    <row r="42" spans="1:17" x14ac:dyDescent="0.25">
      <c r="A42" s="3">
        <f t="shared" si="0"/>
        <v>31</v>
      </c>
      <c r="B42" s="28"/>
    </row>
    <row r="43" spans="1:17" x14ac:dyDescent="0.25">
      <c r="A43" s="3">
        <f t="shared" si="0"/>
        <v>32</v>
      </c>
      <c r="B43" s="29" t="s">
        <v>34</v>
      </c>
      <c r="O43" s="42" t="s">
        <v>104</v>
      </c>
      <c r="P43" s="77">
        <v>26862390.009840898</v>
      </c>
    </row>
    <row r="44" spans="1:17" x14ac:dyDescent="0.25">
      <c r="A44" s="3">
        <f t="shared" si="0"/>
        <v>33</v>
      </c>
      <c r="B44" s="16" t="s">
        <v>25</v>
      </c>
      <c r="C44" s="10"/>
      <c r="D44" s="10"/>
      <c r="E44" s="10">
        <f t="shared" ref="E44" si="2">E30</f>
        <v>1500641.1221073335</v>
      </c>
    </row>
    <row r="45" spans="1:17" x14ac:dyDescent="0.25">
      <c r="A45" s="3">
        <f t="shared" si="0"/>
        <v>34</v>
      </c>
      <c r="B45" s="16" t="s">
        <v>35</v>
      </c>
      <c r="C45" s="27"/>
      <c r="D45" s="27"/>
      <c r="E45" s="27">
        <f t="shared" ref="E45" si="3">(E34*E38)</f>
        <v>2.9339999999999998E-2</v>
      </c>
      <c r="O45" s="41" t="s">
        <v>98</v>
      </c>
    </row>
    <row r="46" spans="1:17" x14ac:dyDescent="0.25">
      <c r="A46" s="3">
        <f t="shared" si="0"/>
        <v>35</v>
      </c>
      <c r="B46" s="16" t="s">
        <v>36</v>
      </c>
      <c r="C46" s="10"/>
      <c r="D46" s="10"/>
      <c r="E46" s="10">
        <f t="shared" ref="E46" si="4">E44*E45</f>
        <v>44028.810522629159</v>
      </c>
      <c r="O46" s="42" t="s">
        <v>99</v>
      </c>
    </row>
    <row r="47" spans="1:17" x14ac:dyDescent="0.25">
      <c r="A47" s="3">
        <f t="shared" si="0"/>
        <v>36</v>
      </c>
      <c r="B47" s="16"/>
      <c r="O47" s="43" t="s">
        <v>85</v>
      </c>
      <c r="P47" s="51">
        <f t="shared" ref="P47:P54" si="5">P16*P31*12</f>
        <v>255419.03999999998</v>
      </c>
    </row>
    <row r="48" spans="1:17" x14ac:dyDescent="0.25">
      <c r="A48" s="3">
        <f t="shared" si="0"/>
        <v>37</v>
      </c>
      <c r="B48" s="16" t="s">
        <v>37</v>
      </c>
      <c r="C48" s="10"/>
      <c r="D48" s="10"/>
      <c r="E48" s="10">
        <f t="shared" ref="E48" si="6">E41-E46</f>
        <v>100332.86542409632</v>
      </c>
      <c r="O48" s="43" t="s">
        <v>86</v>
      </c>
      <c r="P48" s="46">
        <f t="shared" si="5"/>
        <v>109140.47999999998</v>
      </c>
    </row>
    <row r="49" spans="1:16" x14ac:dyDescent="0.25">
      <c r="A49" s="3">
        <f t="shared" si="0"/>
        <v>38</v>
      </c>
      <c r="B49" s="16" t="s">
        <v>38</v>
      </c>
      <c r="C49" s="24"/>
      <c r="D49" s="24"/>
      <c r="E49" s="24">
        <v>0.21</v>
      </c>
      <c r="O49" s="43" t="s">
        <v>87</v>
      </c>
      <c r="P49" s="46">
        <f t="shared" si="5"/>
        <v>0</v>
      </c>
    </row>
    <row r="50" spans="1:16" x14ac:dyDescent="0.25">
      <c r="A50" s="3">
        <f t="shared" si="0"/>
        <v>39</v>
      </c>
      <c r="B50" s="16" t="s">
        <v>39</v>
      </c>
      <c r="C50" s="10"/>
      <c r="D50" s="10"/>
      <c r="E50" s="10">
        <f>(E48*E49)*(1/(1-E49))</f>
        <v>26670.761695012945</v>
      </c>
      <c r="O50" s="43" t="s">
        <v>88</v>
      </c>
      <c r="P50" s="46">
        <f t="shared" si="5"/>
        <v>0</v>
      </c>
    </row>
    <row r="51" spans="1:16" x14ac:dyDescent="0.25">
      <c r="A51" s="3">
        <f t="shared" si="0"/>
        <v>40</v>
      </c>
      <c r="B51" s="28"/>
      <c r="E51" s="30"/>
      <c r="G51" s="105" t="s">
        <v>118</v>
      </c>
      <c r="H51" s="106"/>
      <c r="J51" s="105" t="s">
        <v>119</v>
      </c>
      <c r="K51" s="106"/>
      <c r="O51" s="43" t="s">
        <v>89</v>
      </c>
      <c r="P51" s="46">
        <f t="shared" si="5"/>
        <v>0</v>
      </c>
    </row>
    <row r="52" spans="1:16" x14ac:dyDescent="0.25">
      <c r="A52" s="3">
        <f t="shared" si="0"/>
        <v>41</v>
      </c>
      <c r="B52" s="31" t="s">
        <v>40</v>
      </c>
      <c r="G52" s="28" t="s">
        <v>117</v>
      </c>
      <c r="H52" s="28" t="s">
        <v>116</v>
      </c>
      <c r="J52" s="28" t="s">
        <v>117</v>
      </c>
      <c r="K52" s="28" t="s">
        <v>116</v>
      </c>
      <c r="O52" s="43" t="s">
        <v>90</v>
      </c>
      <c r="P52" s="46">
        <f t="shared" si="5"/>
        <v>0</v>
      </c>
    </row>
    <row r="53" spans="1:16" x14ac:dyDescent="0.25">
      <c r="A53" s="3">
        <f t="shared" si="0"/>
        <v>42</v>
      </c>
      <c r="B53" s="32" t="s">
        <v>57</v>
      </c>
      <c r="C53" s="63">
        <v>25034.730000000003</v>
      </c>
      <c r="D53" s="63">
        <f>-C53</f>
        <v>-25034.730000000003</v>
      </c>
      <c r="E53" s="10">
        <f t="shared" ref="E53:E63" si="7">C53+D53</f>
        <v>0</v>
      </c>
      <c r="G53" s="56">
        <f>+Water!G51</f>
        <v>1</v>
      </c>
      <c r="H53" s="56">
        <f>+Water!H51</f>
        <v>0</v>
      </c>
      <c r="J53" s="10">
        <f>$E53*G53</f>
        <v>0</v>
      </c>
      <c r="K53" s="10">
        <f>$E53*H53</f>
        <v>0</v>
      </c>
      <c r="L53" s="29" t="str">
        <f>IF((SUM(J53:K53)=E53), "OK", "CHECK")</f>
        <v>OK</v>
      </c>
      <c r="O53" s="43" t="s">
        <v>91</v>
      </c>
      <c r="P53" s="46">
        <f t="shared" si="5"/>
        <v>0</v>
      </c>
    </row>
    <row r="54" spans="1:16" x14ac:dyDescent="0.25">
      <c r="A54" s="3">
        <f t="shared" si="0"/>
        <v>43</v>
      </c>
      <c r="B54" s="32" t="s">
        <v>58</v>
      </c>
      <c r="C54" s="66">
        <v>27123.880000000005</v>
      </c>
      <c r="D54" s="66">
        <v>-10449.593596343748</v>
      </c>
      <c r="E54" s="11">
        <f>C54+D54</f>
        <v>16674.286403656257</v>
      </c>
      <c r="G54" s="56">
        <f>+Water!G52</f>
        <v>1</v>
      </c>
      <c r="H54" s="56">
        <f>+Water!H52</f>
        <v>0</v>
      </c>
      <c r="J54" s="11">
        <f t="shared" ref="J54:K63" si="8">$E54*G54</f>
        <v>16674.286403656257</v>
      </c>
      <c r="K54" s="11">
        <f t="shared" si="8"/>
        <v>0</v>
      </c>
      <c r="L54" s="29" t="str">
        <f t="shared" ref="L54:L64" si="9">IF((SUM(J54:K54)=E54), "OK", "CHECK")</f>
        <v>OK</v>
      </c>
      <c r="O54" s="43" t="s">
        <v>92</v>
      </c>
      <c r="P54" s="46">
        <f t="shared" si="5"/>
        <v>0</v>
      </c>
    </row>
    <row r="55" spans="1:16" x14ac:dyDescent="0.25">
      <c r="A55" s="3">
        <f t="shared" si="0"/>
        <v>44</v>
      </c>
      <c r="B55" s="32" t="s">
        <v>59</v>
      </c>
      <c r="C55" s="65">
        <v>3435.71</v>
      </c>
      <c r="D55" s="65">
        <v>4150.2657637985003</v>
      </c>
      <c r="E55" s="17">
        <f t="shared" si="7"/>
        <v>7585.9757637985003</v>
      </c>
      <c r="G55" s="56">
        <f>+Water!G53</f>
        <v>1</v>
      </c>
      <c r="H55" s="56">
        <f>+Water!H53</f>
        <v>0</v>
      </c>
      <c r="J55" s="17">
        <f t="shared" si="8"/>
        <v>7585.9757637985003</v>
      </c>
      <c r="K55" s="17">
        <f t="shared" si="8"/>
        <v>0</v>
      </c>
      <c r="L55" s="29" t="str">
        <f t="shared" si="9"/>
        <v>OK</v>
      </c>
      <c r="O55" s="43" t="s">
        <v>93</v>
      </c>
      <c r="P55" s="46">
        <f t="shared" ref="P55:P56" si="10">P24*P39*12</f>
        <v>0</v>
      </c>
    </row>
    <row r="56" spans="1:16" x14ac:dyDescent="0.25">
      <c r="A56" s="3">
        <f t="shared" si="0"/>
        <v>45</v>
      </c>
      <c r="B56" s="32" t="s">
        <v>113</v>
      </c>
      <c r="C56" s="65">
        <v>162.34</v>
      </c>
      <c r="D56" s="17"/>
      <c r="E56" s="17">
        <f t="shared" si="7"/>
        <v>162.34</v>
      </c>
      <c r="G56" s="56">
        <f>+Water!G54</f>
        <v>0.33</v>
      </c>
      <c r="H56" s="56">
        <f>+Water!H54</f>
        <v>0.66999999999999993</v>
      </c>
      <c r="J56" s="17">
        <f t="shared" si="8"/>
        <v>53.572200000000002</v>
      </c>
      <c r="K56" s="17">
        <f t="shared" si="8"/>
        <v>108.76779999999999</v>
      </c>
      <c r="L56" s="29" t="str">
        <f t="shared" si="9"/>
        <v>OK</v>
      </c>
      <c r="O56" s="43" t="s">
        <v>152</v>
      </c>
      <c r="P56" s="46">
        <f t="shared" ca="1" si="10"/>
        <v>0</v>
      </c>
    </row>
    <row r="57" spans="1:16" x14ac:dyDescent="0.25">
      <c r="A57" s="3">
        <f t="shared" si="0"/>
        <v>46</v>
      </c>
      <c r="B57" s="32" t="s">
        <v>60</v>
      </c>
      <c r="C57" s="65">
        <v>125451.47298657046</v>
      </c>
      <c r="D57" s="65">
        <v>59312.5</v>
      </c>
      <c r="E57" s="17">
        <f t="shared" si="7"/>
        <v>184763.97298657044</v>
      </c>
      <c r="G57" s="56">
        <f>+Water!G55</f>
        <v>0.33</v>
      </c>
      <c r="H57" s="56">
        <f>+Water!H55</f>
        <v>0.66999999999999993</v>
      </c>
      <c r="J57" s="17">
        <f t="shared" si="8"/>
        <v>60972.111085568249</v>
      </c>
      <c r="K57" s="17">
        <f t="shared" si="8"/>
        <v>123791.86190100218</v>
      </c>
      <c r="L57" s="29" t="str">
        <f t="shared" si="9"/>
        <v>OK</v>
      </c>
      <c r="O57" s="44" t="s">
        <v>30</v>
      </c>
      <c r="P57" s="75">
        <f ca="1">SUM(P47:P56)</f>
        <v>364559.51999999996</v>
      </c>
    </row>
    <row r="58" spans="1:16" x14ac:dyDescent="0.25">
      <c r="A58" s="3">
        <f t="shared" si="0"/>
        <v>47</v>
      </c>
      <c r="B58" s="32" t="s">
        <v>61</v>
      </c>
      <c r="C58" s="65">
        <v>0</v>
      </c>
      <c r="D58" s="17"/>
      <c r="E58" s="17">
        <f t="shared" si="7"/>
        <v>0</v>
      </c>
      <c r="G58" s="56">
        <f>+Water!G56</f>
        <v>0.33</v>
      </c>
      <c r="H58" s="56">
        <f>+Water!H56</f>
        <v>0.66999999999999993</v>
      </c>
      <c r="J58" s="17">
        <f t="shared" si="8"/>
        <v>0</v>
      </c>
      <c r="K58" s="17">
        <f t="shared" si="8"/>
        <v>0</v>
      </c>
      <c r="L58" s="29" t="str">
        <f t="shared" si="9"/>
        <v>OK</v>
      </c>
    </row>
    <row r="59" spans="1:16" x14ac:dyDescent="0.25">
      <c r="A59" s="3">
        <f t="shared" si="0"/>
        <v>48</v>
      </c>
      <c r="B59" s="32" t="s">
        <v>62</v>
      </c>
      <c r="C59" s="65">
        <v>0</v>
      </c>
      <c r="D59" s="17">
        <f>+E108</f>
        <v>5655.2830962682892</v>
      </c>
      <c r="E59" s="17">
        <f t="shared" si="7"/>
        <v>5655.2830962682892</v>
      </c>
      <c r="G59" s="56">
        <f>+Water!G57</f>
        <v>0.33</v>
      </c>
      <c r="H59" s="56">
        <f>+Water!H57</f>
        <v>0.66999999999999993</v>
      </c>
      <c r="J59" s="17">
        <f t="shared" si="8"/>
        <v>1866.2434217685354</v>
      </c>
      <c r="K59" s="17">
        <f t="shared" si="8"/>
        <v>3789.0396744997533</v>
      </c>
      <c r="L59" s="29" t="str">
        <f t="shared" si="9"/>
        <v>OK</v>
      </c>
      <c r="O59" s="42" t="s">
        <v>100</v>
      </c>
      <c r="P59" s="51">
        <f ca="1">P27*(P43/1000)</f>
        <v>203885.54017469243</v>
      </c>
    </row>
    <row r="60" spans="1:16" x14ac:dyDescent="0.25">
      <c r="A60" s="3">
        <f t="shared" si="0"/>
        <v>49</v>
      </c>
      <c r="B60" s="32" t="s">
        <v>115</v>
      </c>
      <c r="C60" s="65">
        <v>23.661366906474822</v>
      </c>
      <c r="D60" s="17"/>
      <c r="E60" s="17">
        <f t="shared" si="7"/>
        <v>23.661366906474822</v>
      </c>
      <c r="G60" s="56">
        <f>+Water!G58</f>
        <v>0.33</v>
      </c>
      <c r="H60" s="56">
        <f>+Water!H58</f>
        <v>0.66999999999999993</v>
      </c>
      <c r="J60" s="17">
        <f t="shared" si="8"/>
        <v>7.8082510791366913</v>
      </c>
      <c r="K60" s="17">
        <f t="shared" si="8"/>
        <v>15.853115827338129</v>
      </c>
      <c r="L60" s="29" t="str">
        <f t="shared" si="9"/>
        <v>OK</v>
      </c>
    </row>
    <row r="61" spans="1:16" x14ac:dyDescent="0.25">
      <c r="A61" s="3">
        <f t="shared" si="0"/>
        <v>50</v>
      </c>
      <c r="B61" s="32" t="s">
        <v>63</v>
      </c>
      <c r="C61" s="65">
        <v>9281.9904870441005</v>
      </c>
      <c r="D61" s="65">
        <v>21308.150084006258</v>
      </c>
      <c r="E61" s="17">
        <f t="shared" si="7"/>
        <v>30590.14057105036</v>
      </c>
      <c r="G61" s="56">
        <f>+Water!G59</f>
        <v>0.33</v>
      </c>
      <c r="H61" s="56">
        <f>+Water!H59</f>
        <v>0.66999999999999993</v>
      </c>
      <c r="J61" s="17">
        <f t="shared" si="8"/>
        <v>10094.74638844662</v>
      </c>
      <c r="K61" s="17">
        <f t="shared" si="8"/>
        <v>20495.394182603741</v>
      </c>
      <c r="L61" s="29" t="str">
        <f t="shared" si="9"/>
        <v>OK</v>
      </c>
      <c r="O61" t="s">
        <v>101</v>
      </c>
      <c r="P61" s="52">
        <f ca="1">P59+P57</f>
        <v>568445.06017469242</v>
      </c>
    </row>
    <row r="62" spans="1:16" x14ac:dyDescent="0.25">
      <c r="A62" s="3">
        <f t="shared" si="0"/>
        <v>51</v>
      </c>
      <c r="B62" s="32" t="s">
        <v>64</v>
      </c>
      <c r="C62" s="65">
        <v>12969.7584617584</v>
      </c>
      <c r="D62" s="17"/>
      <c r="E62" s="17">
        <f t="shared" si="7"/>
        <v>12969.7584617584</v>
      </c>
      <c r="G62" s="56">
        <f>+Water!G60</f>
        <v>0.33</v>
      </c>
      <c r="H62" s="56">
        <f>+Water!H60</f>
        <v>0.66999999999999993</v>
      </c>
      <c r="J62" s="17">
        <f t="shared" si="8"/>
        <v>4280.0202923802717</v>
      </c>
      <c r="K62" s="17">
        <f t="shared" si="8"/>
        <v>8689.7381693781263</v>
      </c>
      <c r="L62" s="29" t="str">
        <f t="shared" si="9"/>
        <v>OK</v>
      </c>
      <c r="O62" t="s">
        <v>52</v>
      </c>
      <c r="P62" s="47">
        <f>+E74</f>
        <v>568400.35486331442</v>
      </c>
    </row>
    <row r="63" spans="1:16" x14ac:dyDescent="0.25">
      <c r="A63" s="3">
        <f t="shared" si="0"/>
        <v>52</v>
      </c>
      <c r="B63" s="32" t="s">
        <v>65</v>
      </c>
      <c r="C63" s="69">
        <v>57734.45508763643</v>
      </c>
      <c r="D63" s="69">
        <v>14471.305568935586</v>
      </c>
      <c r="E63" s="20">
        <f t="shared" si="7"/>
        <v>72205.76065657202</v>
      </c>
      <c r="G63" s="56">
        <f>+Water!G61</f>
        <v>0.33</v>
      </c>
      <c r="H63" s="56">
        <f>+Water!H61</f>
        <v>0.66999999999999993</v>
      </c>
      <c r="J63" s="20">
        <f t="shared" si="8"/>
        <v>23827.901016668769</v>
      </c>
      <c r="K63" s="20">
        <f t="shared" si="8"/>
        <v>48377.859639903247</v>
      </c>
      <c r="L63" s="29" t="str">
        <f t="shared" si="9"/>
        <v>OK</v>
      </c>
      <c r="O63" t="s">
        <v>102</v>
      </c>
      <c r="P63" s="52">
        <f ca="1">P61-P62</f>
        <v>44.705311377998441</v>
      </c>
    </row>
    <row r="64" spans="1:16" x14ac:dyDescent="0.25">
      <c r="A64" s="3">
        <f t="shared" si="0"/>
        <v>53</v>
      </c>
      <c r="B64" s="33" t="s">
        <v>43</v>
      </c>
      <c r="C64" s="10">
        <f>SUM(C53:C63)</f>
        <v>261217.99838991588</v>
      </c>
      <c r="D64" s="10">
        <f>SUM(D53:D63)</f>
        <v>69413.180916664889</v>
      </c>
      <c r="E64" s="10">
        <f>SUM(E53:E63)</f>
        <v>330631.17930658074</v>
      </c>
      <c r="J64" s="10">
        <f t="shared" ref="J64:K64" si="11">SUM(J53:J63)</f>
        <v>125362.66482336633</v>
      </c>
      <c r="K64" s="10">
        <f t="shared" si="11"/>
        <v>205268.51448321439</v>
      </c>
      <c r="L64" s="29" t="str">
        <f t="shared" si="9"/>
        <v>OK</v>
      </c>
      <c r="O64" t="s">
        <v>103</v>
      </c>
      <c r="P64" s="54">
        <f ca="1">P63/P62</f>
        <v>7.865109688179015E-5</v>
      </c>
    </row>
    <row r="65" spans="1:16" x14ac:dyDescent="0.25">
      <c r="A65" s="3">
        <f t="shared" si="0"/>
        <v>54</v>
      </c>
      <c r="B65" s="31"/>
      <c r="C65" s="17"/>
      <c r="D65" s="17"/>
      <c r="E65" s="17"/>
      <c r="J65" s="17"/>
      <c r="K65" s="17"/>
    </row>
    <row r="66" spans="1:16" x14ac:dyDescent="0.25">
      <c r="A66" s="3">
        <f t="shared" si="0"/>
        <v>55</v>
      </c>
      <c r="B66" s="9" t="s">
        <v>44</v>
      </c>
      <c r="C66" s="63">
        <v>4160.0927598876524</v>
      </c>
      <c r="D66" s="63">
        <f>+(45351.4895613428-C66)+9621.41584318027+11216.1332</f>
        <v>62028.945844635426</v>
      </c>
      <c r="E66" s="10">
        <f>C66+D66</f>
        <v>66189.038604523084</v>
      </c>
      <c r="G66" s="56">
        <f>+Water!G64</f>
        <v>0.33</v>
      </c>
      <c r="H66" s="56">
        <f>+Water!H64</f>
        <v>0.66999999999999993</v>
      </c>
      <c r="J66" s="10">
        <f>$E66*G66</f>
        <v>21842.382739492619</v>
      </c>
      <c r="K66" s="10">
        <f>$E66*H66</f>
        <v>44346.655865030465</v>
      </c>
      <c r="L66" s="29" t="str">
        <f t="shared" ref="L66:L71" si="12">IF((SUM(J66:K66)=E66), "OK", "CHECK")</f>
        <v>OK</v>
      </c>
    </row>
    <row r="67" spans="1:16" x14ac:dyDescent="0.25">
      <c r="A67" s="3">
        <f t="shared" si="0"/>
        <v>56</v>
      </c>
      <c r="B67" s="9" t="s">
        <v>45</v>
      </c>
      <c r="C67" s="66">
        <v>676.96421047987462</v>
      </c>
      <c r="D67" s="17">
        <f>+E100</f>
        <v>2818.1080836435453</v>
      </c>
      <c r="E67" s="11">
        <f>C67+D67</f>
        <v>3495.0722941234199</v>
      </c>
      <c r="G67" s="56">
        <f>+Water!G65</f>
        <v>0.33</v>
      </c>
      <c r="H67" s="56">
        <f>+Water!H65</f>
        <v>0.66999999999999993</v>
      </c>
      <c r="J67" s="11">
        <f t="shared" ref="J67:K70" si="13">$E67*G67</f>
        <v>1153.3738570607286</v>
      </c>
      <c r="K67" s="11">
        <f t="shared" si="13"/>
        <v>2341.698437062691</v>
      </c>
      <c r="L67" s="29" t="str">
        <f t="shared" si="12"/>
        <v>OK</v>
      </c>
      <c r="O67" t="s">
        <v>108</v>
      </c>
    </row>
    <row r="68" spans="1:16" x14ac:dyDescent="0.25">
      <c r="A68" s="3">
        <f t="shared" si="0"/>
        <v>57</v>
      </c>
      <c r="B68" s="9" t="s">
        <v>46</v>
      </c>
      <c r="C68" s="17"/>
      <c r="D68" s="17"/>
      <c r="E68" s="17">
        <f>E50</f>
        <v>26670.761695012945</v>
      </c>
      <c r="G68" s="56">
        <f>+Water!G66</f>
        <v>0.33</v>
      </c>
      <c r="H68" s="56">
        <f>+Water!H66</f>
        <v>0.66999999999999993</v>
      </c>
      <c r="J68" s="17">
        <f t="shared" si="13"/>
        <v>8801.3513593542721</v>
      </c>
      <c r="K68" s="17">
        <f t="shared" si="13"/>
        <v>17869.410335658671</v>
      </c>
      <c r="L68" s="29" t="str">
        <f t="shared" si="12"/>
        <v>OK</v>
      </c>
      <c r="O68" s="42" t="s">
        <v>109</v>
      </c>
      <c r="P68" s="53">
        <f ca="1">P16+(P27*5)</f>
        <v>101.11</v>
      </c>
    </row>
    <row r="69" spans="1:16" x14ac:dyDescent="0.25">
      <c r="A69" s="3">
        <f t="shared" si="0"/>
        <v>58</v>
      </c>
      <c r="B69" s="9" t="s">
        <v>47</v>
      </c>
      <c r="C69" s="17"/>
      <c r="D69" s="17"/>
      <c r="E69" s="17">
        <f>E41</f>
        <v>144361.67594672547</v>
      </c>
      <c r="G69" s="56">
        <f>+Water!G67</f>
        <v>0.33</v>
      </c>
      <c r="H69" s="56">
        <f>+Water!H67</f>
        <v>0.66999999999999993</v>
      </c>
      <c r="J69" s="17">
        <f t="shared" si="13"/>
        <v>47639.35306241941</v>
      </c>
      <c r="K69" s="17">
        <f t="shared" si="13"/>
        <v>96722.322884306064</v>
      </c>
      <c r="L69" s="29" t="str">
        <f t="shared" si="12"/>
        <v>OK</v>
      </c>
      <c r="O69" s="42" t="s">
        <v>110</v>
      </c>
      <c r="P69" s="53">
        <f ca="1">P16+(P27*10)</f>
        <v>139.06</v>
      </c>
    </row>
    <row r="70" spans="1:16" x14ac:dyDescent="0.25">
      <c r="A70" s="3">
        <f t="shared" si="0"/>
        <v>59</v>
      </c>
      <c r="B70" s="9" t="s">
        <v>48</v>
      </c>
      <c r="C70" s="20"/>
      <c r="D70" s="20"/>
      <c r="E70" s="20"/>
      <c r="G70" s="56">
        <f>+Water!G68</f>
        <v>0.33</v>
      </c>
      <c r="H70" s="56">
        <f>+Water!H68</f>
        <v>0.66999999999999993</v>
      </c>
      <c r="J70" s="20">
        <f t="shared" si="13"/>
        <v>0</v>
      </c>
      <c r="K70" s="20">
        <f t="shared" si="13"/>
        <v>0</v>
      </c>
      <c r="L70" s="29" t="str">
        <f t="shared" si="12"/>
        <v>OK</v>
      </c>
    </row>
    <row r="71" spans="1:16" x14ac:dyDescent="0.25">
      <c r="A71" s="3">
        <f t="shared" si="0"/>
        <v>60</v>
      </c>
      <c r="B71" s="33" t="s">
        <v>49</v>
      </c>
      <c r="C71" s="34">
        <f>SUM(C64:C70)</f>
        <v>266055.05536028341</v>
      </c>
      <c r="D71" s="34">
        <f>SUM(D64:D70)</f>
        <v>134260.23484494386</v>
      </c>
      <c r="E71" s="34">
        <f>SUM(E64:E70)</f>
        <v>571347.72784696566</v>
      </c>
      <c r="J71" s="34">
        <f t="shared" ref="J71:K71" si="14">SUM(J64:J70)</f>
        <v>204799.12584169337</v>
      </c>
      <c r="K71" s="34">
        <f t="shared" si="14"/>
        <v>366548.60200527229</v>
      </c>
      <c r="L71" s="29" t="str">
        <f t="shared" si="12"/>
        <v>OK</v>
      </c>
    </row>
    <row r="72" spans="1:16" x14ac:dyDescent="0.25">
      <c r="A72" s="3">
        <f t="shared" si="0"/>
        <v>61</v>
      </c>
      <c r="B72" s="9" t="s">
        <v>50</v>
      </c>
    </row>
    <row r="73" spans="1:16" x14ac:dyDescent="0.25">
      <c r="A73" s="3">
        <f t="shared" si="0"/>
        <v>62</v>
      </c>
      <c r="B73" s="32" t="s">
        <v>51</v>
      </c>
      <c r="C73" s="64">
        <v>-2947.3729836512261</v>
      </c>
      <c r="D73" s="13"/>
      <c r="E73" s="13">
        <f>C73+D73</f>
        <v>-2947.3729836512261</v>
      </c>
      <c r="G73" s="56">
        <f>+Water!G71</f>
        <v>0.33</v>
      </c>
      <c r="H73" s="56">
        <f>+Water!H71</f>
        <v>0.66999999999999993</v>
      </c>
      <c r="J73" s="13">
        <f t="shared" ref="J73:K73" si="15">$E73*G73</f>
        <v>-972.63308460490464</v>
      </c>
      <c r="K73" s="13">
        <f t="shared" si="15"/>
        <v>-1974.7398990463214</v>
      </c>
      <c r="L73" s="29" t="str">
        <f t="shared" ref="L73:L74" si="16">IF((SUM(J73:K73)=E73), "OK", "CHECK")</f>
        <v>OK</v>
      </c>
    </row>
    <row r="74" spans="1:16" x14ac:dyDescent="0.25">
      <c r="A74" s="3">
        <f t="shared" si="0"/>
        <v>63</v>
      </c>
      <c r="B74" s="33" t="s">
        <v>52</v>
      </c>
      <c r="C74" s="34">
        <f>C71+C73</f>
        <v>263107.68237663218</v>
      </c>
      <c r="D74" s="34">
        <f>D71+D73</f>
        <v>134260.23484494386</v>
      </c>
      <c r="E74" s="34">
        <f>E71+E73</f>
        <v>568400.35486331442</v>
      </c>
      <c r="J74" s="34">
        <f t="shared" ref="J74:K74" si="17">J71+J73</f>
        <v>203826.49275708848</v>
      </c>
      <c r="K74" s="34">
        <f t="shared" si="17"/>
        <v>364573.86210622598</v>
      </c>
      <c r="L74" s="29" t="str">
        <f t="shared" si="16"/>
        <v>OK</v>
      </c>
    </row>
    <row r="75" spans="1:16" x14ac:dyDescent="0.25">
      <c r="A75" s="3">
        <f t="shared" si="0"/>
        <v>64</v>
      </c>
      <c r="B75" s="9"/>
      <c r="J75" s="39">
        <f>J74/E74</f>
        <v>0.3585967021538955</v>
      </c>
      <c r="K75" s="39">
        <f>K74/E74</f>
        <v>0.6414032978461045</v>
      </c>
    </row>
    <row r="76" spans="1:16" x14ac:dyDescent="0.25">
      <c r="A76" s="3">
        <f t="shared" si="0"/>
        <v>65</v>
      </c>
      <c r="B76" s="31" t="s">
        <v>66</v>
      </c>
      <c r="E76" s="35"/>
    </row>
    <row r="77" spans="1:16" x14ac:dyDescent="0.25">
      <c r="A77" s="3">
        <f t="shared" si="0"/>
        <v>66</v>
      </c>
      <c r="B77" s="38" t="s">
        <v>67</v>
      </c>
      <c r="E77" s="70">
        <v>128757.36</v>
      </c>
    </row>
    <row r="78" spans="1:16" x14ac:dyDescent="0.25">
      <c r="A78" s="3">
        <f t="shared" si="0"/>
        <v>67</v>
      </c>
      <c r="B78" s="38" t="s">
        <v>68</v>
      </c>
      <c r="E78" s="11">
        <f>-C73</f>
        <v>2947.3729836512261</v>
      </c>
    </row>
    <row r="79" spans="1:16" x14ac:dyDescent="0.25">
      <c r="A79" s="3">
        <f t="shared" ref="A79:A92" si="18">A78+1</f>
        <v>68</v>
      </c>
      <c r="B79" s="38" t="s">
        <v>72</v>
      </c>
      <c r="E79" s="64">
        <v>-2361.71</v>
      </c>
    </row>
    <row r="80" spans="1:16" x14ac:dyDescent="0.25">
      <c r="A80" s="3">
        <f t="shared" si="18"/>
        <v>69</v>
      </c>
      <c r="B80" s="38" t="s">
        <v>7</v>
      </c>
      <c r="E80" s="40">
        <f>SUM(E77:E79)</f>
        <v>129343.02298365122</v>
      </c>
    </row>
    <row r="81" spans="1:5" x14ac:dyDescent="0.25">
      <c r="A81" s="3">
        <f t="shared" si="18"/>
        <v>70</v>
      </c>
      <c r="B81" s="36"/>
      <c r="E81" s="12"/>
    </row>
    <row r="82" spans="1:5" x14ac:dyDescent="0.25">
      <c r="A82" s="3">
        <f t="shared" si="18"/>
        <v>71</v>
      </c>
      <c r="B82" s="38" t="s">
        <v>69</v>
      </c>
      <c r="E82" s="19">
        <f>E74-E80</f>
        <v>439057.33187966322</v>
      </c>
    </row>
    <row r="83" spans="1:5" x14ac:dyDescent="0.25">
      <c r="A83" s="3">
        <f t="shared" si="18"/>
        <v>72</v>
      </c>
      <c r="B83" s="38" t="s">
        <v>70</v>
      </c>
      <c r="E83" s="39">
        <f>E82/E80</f>
        <v>3.3945188673621729</v>
      </c>
    </row>
    <row r="84" spans="1:5" x14ac:dyDescent="0.25">
      <c r="A84" s="3">
        <f t="shared" si="18"/>
        <v>73</v>
      </c>
      <c r="B84" s="37"/>
    </row>
    <row r="85" spans="1:5" x14ac:dyDescent="0.25">
      <c r="A85" s="3">
        <f t="shared" si="18"/>
        <v>74</v>
      </c>
      <c r="B85" s="31" t="s">
        <v>71</v>
      </c>
    </row>
    <row r="86" spans="1:5" x14ac:dyDescent="0.25">
      <c r="A86" s="3">
        <f t="shared" si="18"/>
        <v>75</v>
      </c>
      <c r="B86" s="38" t="s">
        <v>67</v>
      </c>
      <c r="E86" s="70">
        <v>246781.25217009068</v>
      </c>
    </row>
    <row r="87" spans="1:5" x14ac:dyDescent="0.25">
      <c r="A87" s="3">
        <f t="shared" si="18"/>
        <v>76</v>
      </c>
      <c r="B87" s="38" t="s">
        <v>68</v>
      </c>
      <c r="E87" s="11">
        <f>-E73</f>
        <v>2947.3729836512261</v>
      </c>
    </row>
    <row r="88" spans="1:5" x14ac:dyDescent="0.25">
      <c r="A88" s="3">
        <f t="shared" si="18"/>
        <v>77</v>
      </c>
      <c r="B88" s="38" t="s">
        <v>72</v>
      </c>
      <c r="E88" s="13">
        <v>0</v>
      </c>
    </row>
    <row r="89" spans="1:5" x14ac:dyDescent="0.25">
      <c r="A89" s="3">
        <f t="shared" si="18"/>
        <v>78</v>
      </c>
      <c r="B89" s="38" t="s">
        <v>7</v>
      </c>
      <c r="E89" s="40">
        <f>SUM(E86:E88)</f>
        <v>249728.62515374192</v>
      </c>
    </row>
    <row r="90" spans="1:5" x14ac:dyDescent="0.25">
      <c r="A90" s="3">
        <f t="shared" si="18"/>
        <v>79</v>
      </c>
      <c r="B90" s="36"/>
      <c r="E90" s="12"/>
    </row>
    <row r="91" spans="1:5" x14ac:dyDescent="0.25">
      <c r="A91" s="3">
        <f t="shared" si="18"/>
        <v>80</v>
      </c>
      <c r="B91" s="38" t="s">
        <v>69</v>
      </c>
      <c r="E91" s="19">
        <f>E74-E89</f>
        <v>318671.72970957251</v>
      </c>
    </row>
    <row r="92" spans="1:5" x14ac:dyDescent="0.25">
      <c r="A92" s="3">
        <f t="shared" si="18"/>
        <v>81</v>
      </c>
      <c r="B92" s="38" t="s">
        <v>70</v>
      </c>
      <c r="E92" s="39">
        <f>E91/E89</f>
        <v>1.2760720943119226</v>
      </c>
    </row>
    <row r="93" spans="1:5" x14ac:dyDescent="0.25">
      <c r="E93" s="39"/>
    </row>
    <row r="94" spans="1:5" x14ac:dyDescent="0.25">
      <c r="B94" s="5" t="s">
        <v>207</v>
      </c>
      <c r="E94" s="34"/>
    </row>
    <row r="95" spans="1:5" x14ac:dyDescent="0.25">
      <c r="B95" s="29" t="s">
        <v>8</v>
      </c>
      <c r="E95" s="97">
        <v>-4.6757895201253694</v>
      </c>
    </row>
    <row r="96" spans="1:5" x14ac:dyDescent="0.25">
      <c r="B96" s="29" t="s">
        <v>208</v>
      </c>
      <c r="E96" s="98">
        <f>+Water!E94</f>
        <v>5.0000000000000001E-3</v>
      </c>
    </row>
    <row r="97" spans="2:5" x14ac:dyDescent="0.25">
      <c r="B97" s="29" t="s">
        <v>209</v>
      </c>
      <c r="E97" s="34">
        <f>+E74</f>
        <v>568400.35486331442</v>
      </c>
    </row>
    <row r="98" spans="2:5" x14ac:dyDescent="0.25">
      <c r="B98" s="29" t="s">
        <v>210</v>
      </c>
      <c r="E98" s="19">
        <v>559873.02653056057</v>
      </c>
    </row>
    <row r="99" spans="2:5" x14ac:dyDescent="0.25">
      <c r="B99" s="29" t="s">
        <v>207</v>
      </c>
      <c r="E99" s="34">
        <f>+(E98*E96)*(1/(1-E96))</f>
        <v>2813.43229412342</v>
      </c>
    </row>
    <row r="100" spans="2:5" x14ac:dyDescent="0.25">
      <c r="B100" s="29" t="s">
        <v>212</v>
      </c>
      <c r="E100" s="34">
        <f>+E99-E95</f>
        <v>2818.1080836435453</v>
      </c>
    </row>
    <row r="102" spans="2:5" x14ac:dyDescent="0.25">
      <c r="B102" s="5" t="s">
        <v>211</v>
      </c>
    </row>
    <row r="103" spans="2:5" x14ac:dyDescent="0.25">
      <c r="B103" s="29" t="s">
        <v>8</v>
      </c>
      <c r="E103" s="19">
        <f>+C59</f>
        <v>0</v>
      </c>
    </row>
    <row r="104" spans="2:5" x14ac:dyDescent="0.25">
      <c r="B104" s="29" t="s">
        <v>208</v>
      </c>
      <c r="E104" s="98">
        <f>+Water!E102</f>
        <v>0.01</v>
      </c>
    </row>
    <row r="105" spans="2:5" x14ac:dyDescent="0.25">
      <c r="B105" s="29" t="s">
        <v>209</v>
      </c>
      <c r="E105" s="34">
        <f>+E74</f>
        <v>568400.35486331442</v>
      </c>
    </row>
    <row r="106" spans="2:5" x14ac:dyDescent="0.25">
      <c r="B106" s="29" t="s">
        <v>210</v>
      </c>
      <c r="E106" s="19">
        <v>559873.02653056057</v>
      </c>
    </row>
    <row r="107" spans="2:5" x14ac:dyDescent="0.25">
      <c r="B107" s="29" t="s">
        <v>211</v>
      </c>
      <c r="E107" s="34">
        <f>+(E106*E104)*(1/(1-E104))</f>
        <v>5655.2830962682892</v>
      </c>
    </row>
    <row r="108" spans="2:5" x14ac:dyDescent="0.25">
      <c r="B108" s="29" t="s">
        <v>212</v>
      </c>
      <c r="E108" s="34">
        <f>+E107-E103</f>
        <v>5655.2830962682892</v>
      </c>
    </row>
  </sheetData>
  <mergeCells count="2">
    <mergeCell ref="G51:H51"/>
    <mergeCell ref="J51:K51"/>
  </mergeCells>
  <pageMargins left="0.7" right="0.7" top="0.75" bottom="0.75" header="0.3" footer="0.3"/>
  <pageSetup scale="90" fitToHeight="0" orientation="portrait" r:id="rId1"/>
  <headerFooter>
    <oddHeader>&amp;R&amp;A
DRAFT - NOT FOR PUBLIC DISTRIBUTION</oddHeader>
    <oddFooter>&amp;CPage &amp;P of &amp;N</oddFooter>
  </headerFooter>
  <rowBreaks count="1" manualBreakCount="1">
    <brk id="5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1B4F2-660F-4BA9-A4FB-EFF19E205E73}">
  <sheetPr codeName="Sheet18">
    <pageSetUpPr fitToPage="1"/>
  </sheetPr>
  <dimension ref="A1:S108"/>
  <sheetViews>
    <sheetView topLeftCell="A29" workbookViewId="0">
      <selection activeCell="G14" sqref="G14:G15"/>
    </sheetView>
  </sheetViews>
  <sheetFormatPr defaultColWidth="9.140625" defaultRowHeight="15" x14ac:dyDescent="0.25"/>
  <cols>
    <col min="1" max="1" width="9.140625" style="5"/>
    <col min="2" max="2" width="45.5703125" style="5" bestFit="1" customWidth="1"/>
    <col min="3" max="3" width="14.28515625" style="5" bestFit="1" customWidth="1"/>
    <col min="4" max="4" width="14.28515625" style="5" customWidth="1"/>
    <col min="5" max="5" width="14.42578125" style="5" customWidth="1"/>
    <col min="6" max="6" width="2.42578125" style="5" customWidth="1"/>
    <col min="7" max="8" width="10.5703125" style="5" customWidth="1"/>
    <col min="9" max="9" width="2.42578125" style="5" customWidth="1"/>
    <col min="10" max="11" width="14.42578125" style="5" customWidth="1"/>
    <col min="12" max="14" width="9.140625" style="5"/>
    <col min="15" max="15" width="42" bestFit="1" customWidth="1"/>
    <col min="16" max="17" width="17.140625" customWidth="1"/>
    <col min="18" max="16384" width="9.140625" style="5"/>
  </cols>
  <sheetData>
    <row r="1" spans="1:17" s="2" customFormat="1" x14ac:dyDescent="0.25">
      <c r="A1" s="1" t="s">
        <v>53</v>
      </c>
      <c r="B1" s="1"/>
      <c r="O1" s="1" t="s">
        <v>53</v>
      </c>
      <c r="P1"/>
      <c r="Q1"/>
    </row>
    <row r="2" spans="1:17" s="2" customFormat="1" x14ac:dyDescent="0.25">
      <c r="A2" s="1" t="s">
        <v>216</v>
      </c>
      <c r="B2" s="1"/>
      <c r="O2" s="1" t="s">
        <v>216</v>
      </c>
      <c r="P2"/>
      <c r="Q2"/>
    </row>
    <row r="3" spans="1:17" s="2" customFormat="1" x14ac:dyDescent="0.25">
      <c r="A3" s="1" t="s">
        <v>54</v>
      </c>
      <c r="B3" s="1"/>
      <c r="O3" s="1" t="s">
        <v>82</v>
      </c>
      <c r="P3"/>
      <c r="Q3"/>
    </row>
    <row r="4" spans="1:17" s="2" customFormat="1" ht="12.75" x14ac:dyDescent="0.2">
      <c r="A4" s="1"/>
      <c r="B4" s="1"/>
    </row>
    <row r="5" spans="1:17" s="2" customFormat="1" ht="12.75" x14ac:dyDescent="0.2">
      <c r="A5" s="1" t="s">
        <v>151</v>
      </c>
      <c r="B5" s="62" t="s">
        <v>175</v>
      </c>
    </row>
    <row r="6" spans="1:17" s="2" customFormat="1" ht="12.75" x14ac:dyDescent="0.2">
      <c r="B6" s="1"/>
    </row>
    <row r="7" spans="1:17" s="3" customFormat="1" ht="12.75" x14ac:dyDescent="0.2">
      <c r="A7" s="3" t="s">
        <v>0</v>
      </c>
    </row>
    <row r="8" spans="1:17" s="3" customFormat="1" ht="12.75" x14ac:dyDescent="0.2">
      <c r="A8" s="3" t="s">
        <v>1</v>
      </c>
      <c r="B8" s="3" t="s">
        <v>2</v>
      </c>
      <c r="C8" s="3" t="s">
        <v>3</v>
      </c>
      <c r="D8" s="4" t="s">
        <v>55</v>
      </c>
      <c r="E8" s="4" t="s">
        <v>56</v>
      </c>
    </row>
    <row r="9" spans="1:17" ht="12.75" x14ac:dyDescent="0.2">
      <c r="B9" s="6"/>
      <c r="C9" s="7"/>
      <c r="D9" s="7" t="s">
        <v>114</v>
      </c>
      <c r="O9" s="5"/>
      <c r="P9" s="5"/>
      <c r="Q9" s="5"/>
    </row>
    <row r="10" spans="1:17" x14ac:dyDescent="0.25">
      <c r="C10" s="7" t="s">
        <v>4</v>
      </c>
      <c r="D10" s="7" t="s">
        <v>5</v>
      </c>
      <c r="E10" s="7" t="s">
        <v>6</v>
      </c>
      <c r="P10" s="44" t="s">
        <v>105</v>
      </c>
      <c r="Q10" s="44" t="s">
        <v>106</v>
      </c>
    </row>
    <row r="11" spans="1:17" x14ac:dyDescent="0.25">
      <c r="C11" s="8" t="s">
        <v>8</v>
      </c>
      <c r="D11" s="8" t="s">
        <v>9</v>
      </c>
      <c r="E11" s="8" t="s">
        <v>8</v>
      </c>
      <c r="P11" s="48" t="s">
        <v>84</v>
      </c>
      <c r="Q11" s="48" t="s">
        <v>107</v>
      </c>
    </row>
    <row r="12" spans="1:17" x14ac:dyDescent="0.25">
      <c r="A12" s="3">
        <v>1</v>
      </c>
      <c r="B12" s="9" t="s">
        <v>10</v>
      </c>
      <c r="C12" s="63">
        <v>324.90852800450324</v>
      </c>
      <c r="D12" s="63">
        <v>0</v>
      </c>
      <c r="E12" s="10">
        <f>C12+D12</f>
        <v>324.90852800450324</v>
      </c>
      <c r="G12" s="39"/>
      <c r="O12" s="1" t="s">
        <v>83</v>
      </c>
      <c r="P12" s="55">
        <f>+IF(P43=0,1,K75)</f>
        <v>0.55038304745206557</v>
      </c>
    </row>
    <row r="13" spans="1:17" x14ac:dyDescent="0.25">
      <c r="A13" s="3">
        <f>A12+1</f>
        <v>2</v>
      </c>
      <c r="B13" s="9" t="s">
        <v>11</v>
      </c>
      <c r="C13" s="66">
        <v>0</v>
      </c>
      <c r="D13" s="11"/>
      <c r="E13" s="11">
        <f>C13+D13</f>
        <v>0</v>
      </c>
    </row>
    <row r="14" spans="1:17" x14ac:dyDescent="0.25">
      <c r="A14" s="3">
        <f>A13+1</f>
        <v>3</v>
      </c>
      <c r="B14" s="9" t="s">
        <v>12</v>
      </c>
      <c r="C14" s="64">
        <v>-3.6100703630734601</v>
      </c>
      <c r="D14" s="13"/>
      <c r="E14" s="13">
        <f>C14+D14</f>
        <v>-3.6100703630734601</v>
      </c>
      <c r="O14" s="41" t="s">
        <v>84</v>
      </c>
    </row>
    <row r="15" spans="1:17" x14ac:dyDescent="0.25">
      <c r="A15" s="3">
        <f t="shared" ref="A15:A78" si="0">A14+1</f>
        <v>4</v>
      </c>
      <c r="B15" s="9" t="s">
        <v>13</v>
      </c>
      <c r="C15" s="10">
        <f>SUM(C12:C14)</f>
        <v>321.29845764142976</v>
      </c>
      <c r="D15" s="10">
        <f>SUM(D12:D14)</f>
        <v>0</v>
      </c>
      <c r="E15" s="10">
        <f>SUM(E12:E14)</f>
        <v>321.29845764142976</v>
      </c>
      <c r="O15" s="42" t="s">
        <v>94</v>
      </c>
    </row>
    <row r="16" spans="1:17" x14ac:dyDescent="0.25">
      <c r="A16" s="3">
        <f t="shared" si="0"/>
        <v>5</v>
      </c>
      <c r="B16" s="14"/>
      <c r="O16" s="43" t="s">
        <v>85</v>
      </c>
      <c r="P16" s="50">
        <f>ROUND((E74*P12)/((SUMPRODUCT(P31:P40,Q31:Q40)*12)),2)</f>
        <v>16.739999999999998</v>
      </c>
    </row>
    <row r="17" spans="1:19" x14ac:dyDescent="0.25">
      <c r="A17" s="3">
        <f t="shared" si="0"/>
        <v>6</v>
      </c>
      <c r="B17" s="15" t="s">
        <v>14</v>
      </c>
      <c r="O17" s="43" t="s">
        <v>86</v>
      </c>
      <c r="P17" s="45">
        <f t="shared" ref="P17:P24" si="1">ROUND($P$16*Q32,2)</f>
        <v>16.739999999999998</v>
      </c>
    </row>
    <row r="18" spans="1:19" x14ac:dyDescent="0.25">
      <c r="A18" s="3">
        <f t="shared" si="0"/>
        <v>7</v>
      </c>
      <c r="B18" s="16" t="s">
        <v>13</v>
      </c>
      <c r="C18" s="76">
        <f>C15</f>
        <v>321.29845764142976</v>
      </c>
      <c r="D18" s="10"/>
      <c r="E18" s="10">
        <f>E15</f>
        <v>321.29845764142976</v>
      </c>
      <c r="O18" s="43" t="s">
        <v>87</v>
      </c>
      <c r="P18" s="45">
        <f t="shared" si="1"/>
        <v>27.96</v>
      </c>
    </row>
    <row r="19" spans="1:19" x14ac:dyDescent="0.25">
      <c r="A19" s="3">
        <f t="shared" si="0"/>
        <v>8</v>
      </c>
      <c r="B19" s="16" t="s">
        <v>15</v>
      </c>
      <c r="C19" s="17"/>
      <c r="D19" s="17"/>
      <c r="E19" s="17"/>
      <c r="O19" s="43" t="s">
        <v>88</v>
      </c>
      <c r="P19" s="45">
        <f t="shared" si="1"/>
        <v>55.74</v>
      </c>
    </row>
    <row r="20" spans="1:19" x14ac:dyDescent="0.25">
      <c r="A20" s="3">
        <f t="shared" si="0"/>
        <v>9</v>
      </c>
      <c r="B20" s="16" t="s">
        <v>16</v>
      </c>
      <c r="C20" s="17"/>
      <c r="D20" s="17"/>
      <c r="E20" s="17"/>
      <c r="O20" s="43" t="s">
        <v>89</v>
      </c>
      <c r="P20" s="45">
        <f t="shared" si="1"/>
        <v>89.22</v>
      </c>
    </row>
    <row r="21" spans="1:19" x14ac:dyDescent="0.25">
      <c r="A21" s="3">
        <f t="shared" si="0"/>
        <v>10</v>
      </c>
      <c r="B21" s="18" t="s">
        <v>17</v>
      </c>
      <c r="C21" s="17"/>
      <c r="D21" s="17"/>
      <c r="E21" s="17">
        <f>((1/12)*E64)-E23</f>
        <v>1552.9476898349662</v>
      </c>
      <c r="O21" s="43" t="s">
        <v>90</v>
      </c>
      <c r="P21" s="45">
        <f t="shared" si="1"/>
        <v>167.4</v>
      </c>
    </row>
    <row r="22" spans="1:19" x14ac:dyDescent="0.25">
      <c r="A22" s="3">
        <f t="shared" si="0"/>
        <v>11</v>
      </c>
      <c r="B22" s="18" t="s">
        <v>18</v>
      </c>
      <c r="C22" s="11"/>
      <c r="D22" s="17"/>
      <c r="E22" s="17">
        <f>C22+D22</f>
        <v>0</v>
      </c>
      <c r="O22" s="43" t="s">
        <v>91</v>
      </c>
      <c r="P22" s="45">
        <f t="shared" si="1"/>
        <v>279.06</v>
      </c>
    </row>
    <row r="23" spans="1:19" x14ac:dyDescent="0.25">
      <c r="A23" s="3">
        <f t="shared" si="0"/>
        <v>12</v>
      </c>
      <c r="B23" s="18" t="s">
        <v>19</v>
      </c>
      <c r="C23" s="82">
        <f>+Water!C21*(C64/Water!C62)</f>
        <v>21.695281377815856</v>
      </c>
      <c r="D23" s="17"/>
      <c r="E23" s="17">
        <f>C23+D23</f>
        <v>21.695281377815856</v>
      </c>
      <c r="O23" s="43" t="s">
        <v>92</v>
      </c>
      <c r="P23" s="45">
        <f t="shared" si="1"/>
        <v>557.94000000000005</v>
      </c>
    </row>
    <row r="24" spans="1:19" x14ac:dyDescent="0.25">
      <c r="A24" s="3">
        <f t="shared" si="0"/>
        <v>13</v>
      </c>
      <c r="B24" s="18" t="s">
        <v>120</v>
      </c>
      <c r="C24" s="11"/>
      <c r="D24" s="65">
        <v>0</v>
      </c>
      <c r="E24" s="17">
        <f>C24+D24</f>
        <v>0</v>
      </c>
      <c r="O24" s="43" t="s">
        <v>93</v>
      </c>
      <c r="P24" s="45">
        <f t="shared" si="1"/>
        <v>892.74</v>
      </c>
    </row>
    <row r="25" spans="1:19" x14ac:dyDescent="0.25">
      <c r="A25" s="3">
        <f t="shared" si="0"/>
        <v>14</v>
      </c>
      <c r="B25" s="16" t="s">
        <v>20</v>
      </c>
      <c r="C25" s="17"/>
      <c r="D25" s="17"/>
      <c r="E25" s="17"/>
      <c r="O25" s="43" t="s">
        <v>152</v>
      </c>
      <c r="P25" s="45">
        <f ca="1">+P16+P27*Q25/1000</f>
        <v>30.36</v>
      </c>
      <c r="Q25" s="74">
        <v>6000</v>
      </c>
      <c r="R25" t="s">
        <v>153</v>
      </c>
      <c r="S25"/>
    </row>
    <row r="26" spans="1:19" x14ac:dyDescent="0.25">
      <c r="A26" s="3">
        <f t="shared" si="0"/>
        <v>15</v>
      </c>
      <c r="B26" s="18" t="s">
        <v>21</v>
      </c>
      <c r="C26" s="17"/>
      <c r="D26" s="17"/>
      <c r="E26" s="17">
        <v>0</v>
      </c>
    </row>
    <row r="27" spans="1:19" x14ac:dyDescent="0.25">
      <c r="A27" s="3">
        <f t="shared" si="0"/>
        <v>16</v>
      </c>
      <c r="B27" s="18" t="s">
        <v>22</v>
      </c>
      <c r="C27" s="17"/>
      <c r="D27" s="17"/>
      <c r="E27" s="17">
        <v>0</v>
      </c>
      <c r="O27" s="42" t="s">
        <v>95</v>
      </c>
      <c r="P27" s="50">
        <f ca="1">IF(P43=0,0,ROUND((E74-P57)/(P43/1000),2))</f>
        <v>2.27</v>
      </c>
    </row>
    <row r="28" spans="1:19" x14ac:dyDescent="0.25">
      <c r="A28" s="3">
        <f t="shared" si="0"/>
        <v>17</v>
      </c>
      <c r="B28" s="18" t="s">
        <v>23</v>
      </c>
      <c r="C28" s="17"/>
      <c r="D28" s="17"/>
      <c r="E28" s="17">
        <v>0</v>
      </c>
    </row>
    <row r="29" spans="1:19" x14ac:dyDescent="0.25">
      <c r="A29" s="3">
        <f t="shared" si="0"/>
        <v>18</v>
      </c>
      <c r="B29" s="18" t="s">
        <v>24</v>
      </c>
      <c r="C29" s="20"/>
      <c r="D29" s="20"/>
      <c r="E29" s="20">
        <v>0</v>
      </c>
      <c r="O29" s="41" t="s">
        <v>96</v>
      </c>
    </row>
    <row r="30" spans="1:19" x14ac:dyDescent="0.25">
      <c r="A30" s="3">
        <f t="shared" si="0"/>
        <v>19</v>
      </c>
      <c r="B30" s="16" t="s">
        <v>25</v>
      </c>
      <c r="C30" s="10">
        <f>SUM(C18:C29)</f>
        <v>342.9937390192456</v>
      </c>
      <c r="D30" s="10">
        <f>SUM(D18:D29)</f>
        <v>0</v>
      </c>
      <c r="E30" s="10">
        <f>SUM(E18:E29)</f>
        <v>1895.9414288542118</v>
      </c>
      <c r="O30" s="42" t="s">
        <v>97</v>
      </c>
    </row>
    <row r="31" spans="1:19" x14ac:dyDescent="0.25">
      <c r="A31" s="3">
        <f t="shared" si="0"/>
        <v>20</v>
      </c>
      <c r="B31" s="16"/>
      <c r="O31" s="43" t="s">
        <v>85</v>
      </c>
      <c r="P31" s="77">
        <v>0</v>
      </c>
      <c r="Q31" s="49">
        <v>1</v>
      </c>
    </row>
    <row r="32" spans="1:19" x14ac:dyDescent="0.25">
      <c r="A32" s="3">
        <f t="shared" si="0"/>
        <v>21</v>
      </c>
      <c r="B32" s="5" t="s">
        <v>26</v>
      </c>
      <c r="O32" s="43" t="s">
        <v>86</v>
      </c>
      <c r="P32" s="77">
        <v>51</v>
      </c>
      <c r="Q32" s="49">
        <v>1</v>
      </c>
    </row>
    <row r="33" spans="1:17" x14ac:dyDescent="0.25">
      <c r="A33" s="3">
        <f t="shared" si="0"/>
        <v>22</v>
      </c>
      <c r="B33" s="16" t="s">
        <v>27</v>
      </c>
      <c r="O33" s="43" t="s">
        <v>87</v>
      </c>
      <c r="P33" s="77">
        <v>1</v>
      </c>
      <c r="Q33" s="49">
        <v>1.67</v>
      </c>
    </row>
    <row r="34" spans="1:17" x14ac:dyDescent="0.25">
      <c r="A34" s="3">
        <f t="shared" si="0"/>
        <v>23</v>
      </c>
      <c r="B34" s="18" t="s">
        <v>28</v>
      </c>
      <c r="C34" s="21"/>
      <c r="D34" s="22"/>
      <c r="E34" s="21">
        <f>+Water!E32</f>
        <v>0.45</v>
      </c>
      <c r="O34" s="43" t="s">
        <v>88</v>
      </c>
      <c r="P34" s="77">
        <v>0</v>
      </c>
      <c r="Q34" s="49">
        <v>3.33</v>
      </c>
    </row>
    <row r="35" spans="1:17" x14ac:dyDescent="0.25">
      <c r="A35" s="3">
        <f t="shared" si="0"/>
        <v>24</v>
      </c>
      <c r="B35" s="18" t="s">
        <v>29</v>
      </c>
      <c r="C35" s="23"/>
      <c r="D35" s="24"/>
      <c r="E35" s="21">
        <f>+Water!E33</f>
        <v>0.55000000000000004</v>
      </c>
      <c r="O35" s="43" t="s">
        <v>89</v>
      </c>
      <c r="P35" s="77">
        <v>0</v>
      </c>
      <c r="Q35" s="49">
        <v>5.33</v>
      </c>
    </row>
    <row r="36" spans="1:17" x14ac:dyDescent="0.25">
      <c r="A36" s="3">
        <f t="shared" si="0"/>
        <v>25</v>
      </c>
      <c r="B36" s="3" t="s">
        <v>30</v>
      </c>
      <c r="C36" s="25"/>
      <c r="D36" s="25"/>
      <c r="E36" s="68">
        <f>E34+E35</f>
        <v>1</v>
      </c>
      <c r="O36" s="43" t="s">
        <v>90</v>
      </c>
      <c r="P36" s="71"/>
      <c r="Q36" s="49">
        <v>10</v>
      </c>
    </row>
    <row r="37" spans="1:17" x14ac:dyDescent="0.25">
      <c r="A37" s="3">
        <f t="shared" si="0"/>
        <v>26</v>
      </c>
      <c r="B37" s="16" t="s">
        <v>31</v>
      </c>
      <c r="O37" s="43" t="s">
        <v>91</v>
      </c>
      <c r="P37" s="71"/>
      <c r="Q37" s="49">
        <v>16.670000000000002</v>
      </c>
    </row>
    <row r="38" spans="1:17" x14ac:dyDescent="0.25">
      <c r="A38" s="3">
        <f t="shared" si="0"/>
        <v>27</v>
      </c>
      <c r="B38" s="18" t="s">
        <v>28</v>
      </c>
      <c r="C38" s="26"/>
      <c r="D38" s="26"/>
      <c r="E38" s="21">
        <f>+Water!E36</f>
        <v>6.5199999999999994E-2</v>
      </c>
      <c r="O38" s="43" t="s">
        <v>92</v>
      </c>
      <c r="P38" s="71"/>
      <c r="Q38" s="49">
        <v>33.33</v>
      </c>
    </row>
    <row r="39" spans="1:17" x14ac:dyDescent="0.25">
      <c r="A39" s="3">
        <f t="shared" si="0"/>
        <v>28</v>
      </c>
      <c r="B39" s="18" t="s">
        <v>29</v>
      </c>
      <c r="C39" s="27"/>
      <c r="D39" s="27"/>
      <c r="E39" s="21">
        <f>+Water!E37</f>
        <v>0.1215</v>
      </c>
      <c r="O39" s="43" t="s">
        <v>93</v>
      </c>
      <c r="P39" s="46"/>
      <c r="Q39" s="49">
        <v>53.33</v>
      </c>
    </row>
    <row r="40" spans="1:17" x14ac:dyDescent="0.25">
      <c r="A40" s="3">
        <f t="shared" si="0"/>
        <v>29</v>
      </c>
      <c r="B40" s="16" t="s">
        <v>32</v>
      </c>
      <c r="C40" s="26"/>
      <c r="D40" s="26"/>
      <c r="E40" s="67">
        <f>ROUND((E34*E38)+(E35*E39),4)</f>
        <v>9.6199999999999994E-2</v>
      </c>
      <c r="O40" s="43" t="s">
        <v>152</v>
      </c>
      <c r="P40" s="84">
        <v>0</v>
      </c>
      <c r="Q40" s="49">
        <v>1</v>
      </c>
    </row>
    <row r="41" spans="1:17" x14ac:dyDescent="0.25">
      <c r="A41" s="3">
        <f t="shared" si="0"/>
        <v>30</v>
      </c>
      <c r="B41" s="16" t="s">
        <v>33</v>
      </c>
      <c r="C41" s="10"/>
      <c r="D41" s="10"/>
      <c r="E41" s="10">
        <f>E30*E40</f>
        <v>182.38956545577517</v>
      </c>
      <c r="O41" s="44" t="s">
        <v>30</v>
      </c>
      <c r="P41" s="73">
        <f>SUM(P31:P40)</f>
        <v>52</v>
      </c>
    </row>
    <row r="42" spans="1:17" x14ac:dyDescent="0.25">
      <c r="A42" s="3">
        <f t="shared" si="0"/>
        <v>31</v>
      </c>
      <c r="B42" s="28"/>
    </row>
    <row r="43" spans="1:17" x14ac:dyDescent="0.25">
      <c r="A43" s="3">
        <f t="shared" si="0"/>
        <v>32</v>
      </c>
      <c r="B43" s="29" t="s">
        <v>34</v>
      </c>
      <c r="O43" s="42" t="s">
        <v>104</v>
      </c>
      <c r="P43" s="77">
        <v>3799284.8080582605</v>
      </c>
    </row>
    <row r="44" spans="1:17" x14ac:dyDescent="0.25">
      <c r="A44" s="3">
        <f t="shared" si="0"/>
        <v>33</v>
      </c>
      <c r="B44" s="16" t="s">
        <v>25</v>
      </c>
      <c r="C44" s="10"/>
      <c r="D44" s="10"/>
      <c r="E44" s="10">
        <f t="shared" ref="E44" si="2">E30</f>
        <v>1895.9414288542118</v>
      </c>
    </row>
    <row r="45" spans="1:17" x14ac:dyDescent="0.25">
      <c r="A45" s="3">
        <f t="shared" si="0"/>
        <v>34</v>
      </c>
      <c r="B45" s="16" t="s">
        <v>35</v>
      </c>
      <c r="C45" s="27"/>
      <c r="D45" s="27"/>
      <c r="E45" s="27">
        <f t="shared" ref="E45" si="3">(E34*E38)</f>
        <v>2.9339999999999998E-2</v>
      </c>
      <c r="O45" s="41" t="s">
        <v>98</v>
      </c>
    </row>
    <row r="46" spans="1:17" x14ac:dyDescent="0.25">
      <c r="A46" s="3">
        <f t="shared" si="0"/>
        <v>35</v>
      </c>
      <c r="B46" s="16" t="s">
        <v>36</v>
      </c>
      <c r="C46" s="10"/>
      <c r="D46" s="10"/>
      <c r="E46" s="10">
        <f t="shared" ref="E46" si="4">E44*E45</f>
        <v>55.62692152258257</v>
      </c>
      <c r="O46" s="42" t="s">
        <v>99</v>
      </c>
    </row>
    <row r="47" spans="1:17" x14ac:dyDescent="0.25">
      <c r="A47" s="3">
        <f t="shared" si="0"/>
        <v>36</v>
      </c>
      <c r="B47" s="16"/>
      <c r="O47" s="43" t="s">
        <v>85</v>
      </c>
      <c r="P47" s="51">
        <f t="shared" ref="P47:P54" si="5">P16*P31*12</f>
        <v>0</v>
      </c>
    </row>
    <row r="48" spans="1:17" x14ac:dyDescent="0.25">
      <c r="A48" s="3">
        <f t="shared" si="0"/>
        <v>37</v>
      </c>
      <c r="B48" s="16" t="s">
        <v>37</v>
      </c>
      <c r="C48" s="10"/>
      <c r="D48" s="10"/>
      <c r="E48" s="10">
        <f t="shared" ref="E48" si="6">E41-E46</f>
        <v>126.76264393319261</v>
      </c>
      <c r="O48" s="43" t="s">
        <v>86</v>
      </c>
      <c r="P48" s="46">
        <f t="shared" si="5"/>
        <v>10244.879999999999</v>
      </c>
    </row>
    <row r="49" spans="1:16" x14ac:dyDescent="0.25">
      <c r="A49" s="3">
        <f t="shared" si="0"/>
        <v>38</v>
      </c>
      <c r="B49" s="16" t="s">
        <v>38</v>
      </c>
      <c r="C49" s="24"/>
      <c r="D49" s="24"/>
      <c r="E49" s="24">
        <v>0.21</v>
      </c>
      <c r="O49" s="43" t="s">
        <v>87</v>
      </c>
      <c r="P49" s="46">
        <f t="shared" si="5"/>
        <v>335.52</v>
      </c>
    </row>
    <row r="50" spans="1:16" x14ac:dyDescent="0.25">
      <c r="A50" s="3">
        <f t="shared" si="0"/>
        <v>39</v>
      </c>
      <c r="B50" s="16" t="s">
        <v>39</v>
      </c>
      <c r="C50" s="10"/>
      <c r="D50" s="10"/>
      <c r="E50" s="10">
        <f>(E48*E49)*(1/(1-E49))</f>
        <v>33.69639902021575</v>
      </c>
      <c r="O50" s="43" t="s">
        <v>88</v>
      </c>
      <c r="P50" s="46">
        <f t="shared" si="5"/>
        <v>0</v>
      </c>
    </row>
    <row r="51" spans="1:16" x14ac:dyDescent="0.25">
      <c r="A51" s="3">
        <f t="shared" si="0"/>
        <v>40</v>
      </c>
      <c r="B51" s="28"/>
      <c r="E51" s="30"/>
      <c r="G51" s="105" t="s">
        <v>118</v>
      </c>
      <c r="H51" s="106"/>
      <c r="J51" s="105" t="s">
        <v>119</v>
      </c>
      <c r="K51" s="106"/>
      <c r="O51" s="43" t="s">
        <v>89</v>
      </c>
      <c r="P51" s="46">
        <f t="shared" si="5"/>
        <v>0</v>
      </c>
    </row>
    <row r="52" spans="1:16" x14ac:dyDescent="0.25">
      <c r="A52" s="3">
        <f t="shared" si="0"/>
        <v>41</v>
      </c>
      <c r="B52" s="31" t="s">
        <v>40</v>
      </c>
      <c r="G52" s="28" t="s">
        <v>117</v>
      </c>
      <c r="H52" s="28" t="s">
        <v>116</v>
      </c>
      <c r="J52" s="28" t="s">
        <v>117</v>
      </c>
      <c r="K52" s="28" t="s">
        <v>116</v>
      </c>
      <c r="O52" s="43" t="s">
        <v>90</v>
      </c>
      <c r="P52" s="46">
        <f t="shared" si="5"/>
        <v>0</v>
      </c>
    </row>
    <row r="53" spans="1:16" x14ac:dyDescent="0.25">
      <c r="A53" s="3">
        <f t="shared" si="0"/>
        <v>42</v>
      </c>
      <c r="B53" s="32" t="s">
        <v>57</v>
      </c>
      <c r="C53" s="63">
        <v>0</v>
      </c>
      <c r="D53" s="63">
        <f>-C53</f>
        <v>0</v>
      </c>
      <c r="E53" s="10">
        <f t="shared" ref="E53:E63" si="7">C53+D53</f>
        <v>0</v>
      </c>
      <c r="G53" s="56">
        <f>+Water!G51</f>
        <v>1</v>
      </c>
      <c r="H53" s="56">
        <f>+Water!H51</f>
        <v>0</v>
      </c>
      <c r="J53" s="10">
        <f>$E53*G53</f>
        <v>0</v>
      </c>
      <c r="K53" s="10">
        <f>$E53*H53</f>
        <v>0</v>
      </c>
      <c r="L53" s="29" t="str">
        <f>IF((SUM(J53:K53)=E53), "OK", "CHECK")</f>
        <v>OK</v>
      </c>
      <c r="O53" s="43" t="s">
        <v>91</v>
      </c>
      <c r="P53" s="46">
        <f t="shared" si="5"/>
        <v>0</v>
      </c>
    </row>
    <row r="54" spans="1:16" x14ac:dyDescent="0.25">
      <c r="A54" s="3">
        <f t="shared" si="0"/>
        <v>43</v>
      </c>
      <c r="B54" s="32" t="s">
        <v>58</v>
      </c>
      <c r="C54" s="66">
        <v>0</v>
      </c>
      <c r="D54" s="66">
        <v>2358.3293592050277</v>
      </c>
      <c r="E54" s="11">
        <f>C54+D54</f>
        <v>2358.3293592050277</v>
      </c>
      <c r="G54" s="56">
        <f>+Water!G52</f>
        <v>1</v>
      </c>
      <c r="H54" s="56">
        <f>+Water!H52</f>
        <v>0</v>
      </c>
      <c r="J54" s="11">
        <f t="shared" ref="J54:K63" si="8">$E54*G54</f>
        <v>2358.3293592050277</v>
      </c>
      <c r="K54" s="11">
        <f t="shared" si="8"/>
        <v>0</v>
      </c>
      <c r="L54" s="29" t="str">
        <f t="shared" ref="L54:L64" si="9">IF((SUM(J54:K54)=E54), "OK", "CHECK")</f>
        <v>OK</v>
      </c>
      <c r="O54" s="43" t="s">
        <v>92</v>
      </c>
      <c r="P54" s="46">
        <f t="shared" si="5"/>
        <v>0</v>
      </c>
    </row>
    <row r="55" spans="1:16" x14ac:dyDescent="0.25">
      <c r="A55" s="3">
        <f t="shared" si="0"/>
        <v>44</v>
      </c>
      <c r="B55" s="32" t="s">
        <v>59</v>
      </c>
      <c r="C55" s="65">
        <v>0</v>
      </c>
      <c r="D55" s="65">
        <v>1072.9232381459458</v>
      </c>
      <c r="E55" s="17">
        <f t="shared" si="7"/>
        <v>1072.9232381459458</v>
      </c>
      <c r="G55" s="56">
        <f>+Water!G53</f>
        <v>1</v>
      </c>
      <c r="H55" s="56">
        <f>+Water!H53</f>
        <v>0</v>
      </c>
      <c r="J55" s="17">
        <f t="shared" si="8"/>
        <v>1072.9232381459458</v>
      </c>
      <c r="K55" s="17">
        <f t="shared" si="8"/>
        <v>0</v>
      </c>
      <c r="L55" s="29" t="str">
        <f t="shared" si="9"/>
        <v>OK</v>
      </c>
      <c r="O55" s="43" t="s">
        <v>93</v>
      </c>
      <c r="P55" s="46">
        <f t="shared" ref="P55:P56" si="10">P24*P39*12</f>
        <v>0</v>
      </c>
    </row>
    <row r="56" spans="1:16" x14ac:dyDescent="0.25">
      <c r="A56" s="3">
        <f t="shared" si="0"/>
        <v>45</v>
      </c>
      <c r="B56" s="32" t="s">
        <v>113</v>
      </c>
      <c r="C56" s="65">
        <v>0</v>
      </c>
      <c r="D56" s="17"/>
      <c r="E56" s="17">
        <f t="shared" si="7"/>
        <v>0</v>
      </c>
      <c r="G56" s="56">
        <f>+Water!G54</f>
        <v>0.33</v>
      </c>
      <c r="H56" s="56">
        <f>+Water!H54</f>
        <v>0.66999999999999993</v>
      </c>
      <c r="J56" s="17">
        <f t="shared" si="8"/>
        <v>0</v>
      </c>
      <c r="K56" s="17">
        <f t="shared" si="8"/>
        <v>0</v>
      </c>
      <c r="L56" s="29" t="str">
        <f t="shared" si="9"/>
        <v>OK</v>
      </c>
      <c r="O56" s="43" t="s">
        <v>152</v>
      </c>
      <c r="P56" s="46">
        <f t="shared" ca="1" si="10"/>
        <v>0</v>
      </c>
    </row>
    <row r="57" spans="1:16" x14ac:dyDescent="0.25">
      <c r="A57" s="3">
        <f t="shared" si="0"/>
        <v>46</v>
      </c>
      <c r="B57" s="32" t="s">
        <v>60</v>
      </c>
      <c r="C57" s="65">
        <v>1417.5</v>
      </c>
      <c r="D57" s="65">
        <v>6600</v>
      </c>
      <c r="E57" s="17">
        <f t="shared" si="7"/>
        <v>8017.5</v>
      </c>
      <c r="G57" s="56">
        <f>+Water!G55</f>
        <v>0.33</v>
      </c>
      <c r="H57" s="56">
        <f>+Water!H55</f>
        <v>0.66999999999999993</v>
      </c>
      <c r="J57" s="17">
        <f t="shared" si="8"/>
        <v>2645.7750000000001</v>
      </c>
      <c r="K57" s="17">
        <f t="shared" si="8"/>
        <v>5371.7249999999995</v>
      </c>
      <c r="L57" s="29" t="str">
        <f t="shared" si="9"/>
        <v>OK</v>
      </c>
      <c r="O57" s="44" t="s">
        <v>30</v>
      </c>
      <c r="P57" s="75">
        <f ca="1">SUM(P47:P56)</f>
        <v>10580.4</v>
      </c>
    </row>
    <row r="58" spans="1:16" x14ac:dyDescent="0.25">
      <c r="A58" s="3">
        <f t="shared" si="0"/>
        <v>47</v>
      </c>
      <c r="B58" s="32" t="s">
        <v>61</v>
      </c>
      <c r="C58" s="65">
        <v>0</v>
      </c>
      <c r="D58" s="17"/>
      <c r="E58" s="17">
        <f t="shared" si="7"/>
        <v>0</v>
      </c>
      <c r="G58" s="56">
        <f>+Water!G56</f>
        <v>0.33</v>
      </c>
      <c r="H58" s="56">
        <f>+Water!H56</f>
        <v>0.66999999999999993</v>
      </c>
      <c r="J58" s="17">
        <f t="shared" si="8"/>
        <v>0</v>
      </c>
      <c r="K58" s="17">
        <f t="shared" si="8"/>
        <v>0</v>
      </c>
      <c r="L58" s="29" t="str">
        <f t="shared" si="9"/>
        <v>OK</v>
      </c>
    </row>
    <row r="59" spans="1:16" x14ac:dyDescent="0.25">
      <c r="A59" s="3">
        <f t="shared" si="0"/>
        <v>48</v>
      </c>
      <c r="B59" s="32" t="s">
        <v>62</v>
      </c>
      <c r="C59" s="65">
        <v>0</v>
      </c>
      <c r="D59" s="17">
        <f>+E108</f>
        <v>191.22228937803291</v>
      </c>
      <c r="E59" s="17">
        <f t="shared" si="7"/>
        <v>191.22228937803291</v>
      </c>
      <c r="G59" s="56">
        <f>+Water!G57</f>
        <v>0.33</v>
      </c>
      <c r="H59" s="56">
        <f>+Water!H57</f>
        <v>0.66999999999999993</v>
      </c>
      <c r="J59" s="17">
        <f t="shared" si="8"/>
        <v>63.103355494750865</v>
      </c>
      <c r="K59" s="17">
        <f t="shared" si="8"/>
        <v>128.11893388328204</v>
      </c>
      <c r="L59" s="29" t="str">
        <f t="shared" si="9"/>
        <v>OK</v>
      </c>
      <c r="O59" s="42" t="s">
        <v>100</v>
      </c>
      <c r="P59" s="51">
        <f ca="1">P27*(P43/1000)</f>
        <v>8624.3765142922512</v>
      </c>
    </row>
    <row r="60" spans="1:16" x14ac:dyDescent="0.25">
      <c r="A60" s="3">
        <f t="shared" si="0"/>
        <v>49</v>
      </c>
      <c r="B60" s="32" t="s">
        <v>115</v>
      </c>
      <c r="C60" s="65">
        <v>0</v>
      </c>
      <c r="D60" s="17"/>
      <c r="E60" s="17">
        <f t="shared" si="7"/>
        <v>0</v>
      </c>
      <c r="G60" s="56">
        <f>+Water!G58</f>
        <v>0.33</v>
      </c>
      <c r="H60" s="56">
        <f>+Water!H58</f>
        <v>0.66999999999999993</v>
      </c>
      <c r="J60" s="17">
        <f t="shared" si="8"/>
        <v>0</v>
      </c>
      <c r="K60" s="17">
        <f t="shared" si="8"/>
        <v>0</v>
      </c>
      <c r="L60" s="29" t="str">
        <f t="shared" si="9"/>
        <v>OK</v>
      </c>
    </row>
    <row r="61" spans="1:16" x14ac:dyDescent="0.25">
      <c r="A61" s="3">
        <f t="shared" si="0"/>
        <v>50</v>
      </c>
      <c r="B61" s="32" t="s">
        <v>63</v>
      </c>
      <c r="C61" s="65">
        <v>0</v>
      </c>
      <c r="D61" s="65">
        <v>4304.3227200000001</v>
      </c>
      <c r="E61" s="17">
        <f t="shared" si="7"/>
        <v>4304.3227200000001</v>
      </c>
      <c r="G61" s="56">
        <f>+Water!G59</f>
        <v>0.33</v>
      </c>
      <c r="H61" s="56">
        <f>+Water!H59</f>
        <v>0.66999999999999993</v>
      </c>
      <c r="J61" s="17">
        <f t="shared" si="8"/>
        <v>1420.4264976000002</v>
      </c>
      <c r="K61" s="17">
        <f t="shared" si="8"/>
        <v>2883.8962223999997</v>
      </c>
      <c r="L61" s="29" t="str">
        <f t="shared" si="9"/>
        <v>OK</v>
      </c>
      <c r="O61" t="s">
        <v>101</v>
      </c>
      <c r="P61" s="52">
        <f ca="1">P59+P57</f>
        <v>19204.776514292251</v>
      </c>
    </row>
    <row r="62" spans="1:16" x14ac:dyDescent="0.25">
      <c r="A62" s="3">
        <f t="shared" si="0"/>
        <v>51</v>
      </c>
      <c r="B62" s="32" t="s">
        <v>64</v>
      </c>
      <c r="C62" s="65">
        <v>0</v>
      </c>
      <c r="D62" s="17"/>
      <c r="E62" s="17">
        <f t="shared" si="7"/>
        <v>0</v>
      </c>
      <c r="G62" s="56">
        <f>+Water!G60</f>
        <v>0.33</v>
      </c>
      <c r="H62" s="56">
        <f>+Water!H60</f>
        <v>0.66999999999999993</v>
      </c>
      <c r="J62" s="17">
        <f t="shared" si="8"/>
        <v>0</v>
      </c>
      <c r="K62" s="17">
        <f t="shared" si="8"/>
        <v>0</v>
      </c>
      <c r="L62" s="29" t="str">
        <f t="shared" si="9"/>
        <v>OK</v>
      </c>
      <c r="O62" t="s">
        <v>52</v>
      </c>
      <c r="P62" s="47">
        <f>+E74</f>
        <v>19219.175804565755</v>
      </c>
    </row>
    <row r="63" spans="1:16" x14ac:dyDescent="0.25">
      <c r="A63" s="3">
        <f t="shared" si="0"/>
        <v>52</v>
      </c>
      <c r="B63" s="32" t="s">
        <v>65</v>
      </c>
      <c r="C63" s="69">
        <v>953.48</v>
      </c>
      <c r="D63" s="69">
        <v>1997.9380478243827</v>
      </c>
      <c r="E63" s="20">
        <f t="shared" si="7"/>
        <v>2951.4180478243825</v>
      </c>
      <c r="G63" s="56">
        <f>+Water!G61</f>
        <v>0.33</v>
      </c>
      <c r="H63" s="56">
        <f>+Water!H61</f>
        <v>0.66999999999999993</v>
      </c>
      <c r="J63" s="20">
        <f t="shared" si="8"/>
        <v>973.96795578204626</v>
      </c>
      <c r="K63" s="20">
        <f t="shared" si="8"/>
        <v>1977.4500920423361</v>
      </c>
      <c r="L63" s="29" t="str">
        <f t="shared" si="9"/>
        <v>OK</v>
      </c>
      <c r="O63" t="s">
        <v>102</v>
      </c>
      <c r="P63" s="52">
        <f ca="1">P61-P62</f>
        <v>-14.399290273504448</v>
      </c>
    </row>
    <row r="64" spans="1:16" x14ac:dyDescent="0.25">
      <c r="A64" s="3">
        <f t="shared" si="0"/>
        <v>53</v>
      </c>
      <c r="B64" s="33" t="s">
        <v>43</v>
      </c>
      <c r="C64" s="10">
        <f>SUM(C53:C63)</f>
        <v>2370.98</v>
      </c>
      <c r="D64" s="10">
        <f>SUM(D53:D63)</f>
        <v>16524.735654553388</v>
      </c>
      <c r="E64" s="10">
        <f>SUM(E53:E63)</f>
        <v>18895.715654553387</v>
      </c>
      <c r="J64" s="10">
        <f t="shared" ref="J64:K64" si="11">SUM(J53:J63)</f>
        <v>8534.5254062277709</v>
      </c>
      <c r="K64" s="10">
        <f t="shared" si="11"/>
        <v>10361.190248325618</v>
      </c>
      <c r="L64" s="29" t="str">
        <f t="shared" si="9"/>
        <v>OK</v>
      </c>
      <c r="O64" t="s">
        <v>103</v>
      </c>
      <c r="P64" s="54">
        <f ca="1">P63/P62</f>
        <v>-7.4921476445851114E-4</v>
      </c>
    </row>
    <row r="65" spans="1:16" x14ac:dyDescent="0.25">
      <c r="A65" s="3">
        <f t="shared" si="0"/>
        <v>54</v>
      </c>
      <c r="B65" s="31"/>
      <c r="C65" s="17"/>
      <c r="D65" s="17"/>
      <c r="E65" s="17"/>
      <c r="J65" s="17"/>
      <c r="K65" s="17"/>
    </row>
    <row r="66" spans="1:16" x14ac:dyDescent="0.25">
      <c r="A66" s="3">
        <f t="shared" si="0"/>
        <v>55</v>
      </c>
      <c r="B66" s="9" t="s">
        <v>44</v>
      </c>
      <c r="C66" s="63">
        <v>0</v>
      </c>
      <c r="D66" s="63">
        <f>12.2434988608723-C66</f>
        <v>12.2434988608723</v>
      </c>
      <c r="E66" s="10">
        <f>C66+D66</f>
        <v>12.2434988608723</v>
      </c>
      <c r="G66" s="56">
        <f>+Water!G64</f>
        <v>0.33</v>
      </c>
      <c r="H66" s="56">
        <f>+Water!H64</f>
        <v>0.66999999999999993</v>
      </c>
      <c r="J66" s="10">
        <f>$E66*G66</f>
        <v>4.0403546240878594</v>
      </c>
      <c r="K66" s="10">
        <f>$E66*H66</f>
        <v>8.2031442367844409</v>
      </c>
      <c r="L66" s="29" t="str">
        <f t="shared" ref="L66:L71" si="12">IF((SUM(J66:K66)=E66), "OK", "CHECK")</f>
        <v>OK</v>
      </c>
    </row>
    <row r="67" spans="1:16" x14ac:dyDescent="0.25">
      <c r="A67" s="3">
        <f t="shared" si="0"/>
        <v>56</v>
      </c>
      <c r="B67" s="9" t="s">
        <v>45</v>
      </c>
      <c r="C67" s="66">
        <v>0</v>
      </c>
      <c r="D67" s="17">
        <f>+E100</f>
        <v>95.130686675503796</v>
      </c>
      <c r="E67" s="11">
        <f>C67+D67</f>
        <v>95.130686675503796</v>
      </c>
      <c r="G67" s="56">
        <f>+Water!G65</f>
        <v>0.33</v>
      </c>
      <c r="H67" s="56">
        <f>+Water!H65</f>
        <v>0.66999999999999993</v>
      </c>
      <c r="J67" s="11">
        <f t="shared" ref="J67:K70" si="13">$E67*G67</f>
        <v>31.393126602916254</v>
      </c>
      <c r="K67" s="11">
        <f t="shared" si="13"/>
        <v>63.737560072587534</v>
      </c>
      <c r="L67" s="29" t="str">
        <f t="shared" si="12"/>
        <v>OK</v>
      </c>
      <c r="O67" t="s">
        <v>108</v>
      </c>
    </row>
    <row r="68" spans="1:16" x14ac:dyDescent="0.25">
      <c r="A68" s="3">
        <f t="shared" si="0"/>
        <v>57</v>
      </c>
      <c r="B68" s="9" t="s">
        <v>46</v>
      </c>
      <c r="C68" s="17"/>
      <c r="D68" s="17"/>
      <c r="E68" s="17">
        <f>E50</f>
        <v>33.69639902021575</v>
      </c>
      <c r="G68" s="56">
        <f>+Water!G66</f>
        <v>0.33</v>
      </c>
      <c r="H68" s="56">
        <f>+Water!H66</f>
        <v>0.66999999999999993</v>
      </c>
      <c r="J68" s="17">
        <f t="shared" si="13"/>
        <v>11.119811676671198</v>
      </c>
      <c r="K68" s="17">
        <f t="shared" si="13"/>
        <v>22.576587343544549</v>
      </c>
      <c r="L68" s="29" t="str">
        <f t="shared" si="12"/>
        <v>OK</v>
      </c>
      <c r="O68" s="42" t="s">
        <v>109</v>
      </c>
      <c r="P68" s="53">
        <f ca="1">P16+(P27*5)</f>
        <v>28.089999999999996</v>
      </c>
    </row>
    <row r="69" spans="1:16" x14ac:dyDescent="0.25">
      <c r="A69" s="3">
        <f t="shared" si="0"/>
        <v>58</v>
      </c>
      <c r="B69" s="9" t="s">
        <v>47</v>
      </c>
      <c r="C69" s="17"/>
      <c r="D69" s="17"/>
      <c r="E69" s="17">
        <f>E41</f>
        <v>182.38956545577517</v>
      </c>
      <c r="G69" s="56">
        <f>+Water!G67</f>
        <v>0.33</v>
      </c>
      <c r="H69" s="56">
        <f>+Water!H67</f>
        <v>0.66999999999999993</v>
      </c>
      <c r="J69" s="17">
        <f t="shared" si="13"/>
        <v>60.188556600405811</v>
      </c>
      <c r="K69" s="17">
        <f t="shared" si="13"/>
        <v>122.20100885536935</v>
      </c>
      <c r="L69" s="29" t="str">
        <f t="shared" si="12"/>
        <v>OK</v>
      </c>
      <c r="O69" s="42" t="s">
        <v>110</v>
      </c>
      <c r="P69" s="53">
        <f ca="1">P16+(P27*10)</f>
        <v>39.44</v>
      </c>
    </row>
    <row r="70" spans="1:16" x14ac:dyDescent="0.25">
      <c r="A70" s="3">
        <f t="shared" si="0"/>
        <v>59</v>
      </c>
      <c r="B70" s="9" t="s">
        <v>48</v>
      </c>
      <c r="C70" s="20"/>
      <c r="D70" s="20"/>
      <c r="E70" s="20"/>
      <c r="G70" s="56">
        <f>+Water!G68</f>
        <v>0.33</v>
      </c>
      <c r="H70" s="56">
        <f>+Water!H68</f>
        <v>0.66999999999999993</v>
      </c>
      <c r="J70" s="20">
        <f t="shared" si="13"/>
        <v>0</v>
      </c>
      <c r="K70" s="20">
        <f t="shared" si="13"/>
        <v>0</v>
      </c>
      <c r="L70" s="29" t="str">
        <f t="shared" si="12"/>
        <v>OK</v>
      </c>
    </row>
    <row r="71" spans="1:16" x14ac:dyDescent="0.25">
      <c r="A71" s="3">
        <f t="shared" si="0"/>
        <v>60</v>
      </c>
      <c r="B71" s="33" t="s">
        <v>49</v>
      </c>
      <c r="C71" s="34">
        <f>SUM(C64:C70)</f>
        <v>2370.98</v>
      </c>
      <c r="D71" s="34">
        <f>SUM(D64:D70)</f>
        <v>16632.109840089764</v>
      </c>
      <c r="E71" s="34">
        <f>SUM(E64:E70)</f>
        <v>19219.175804565755</v>
      </c>
      <c r="J71" s="34">
        <f t="shared" ref="J71:K71" si="14">SUM(J64:J70)</f>
        <v>8641.2672557318529</v>
      </c>
      <c r="K71" s="34">
        <f t="shared" si="14"/>
        <v>10577.908548833904</v>
      </c>
      <c r="L71" s="29" t="str">
        <f t="shared" si="12"/>
        <v>OK</v>
      </c>
    </row>
    <row r="72" spans="1:16" x14ac:dyDescent="0.25">
      <c r="A72" s="3">
        <f t="shared" si="0"/>
        <v>61</v>
      </c>
      <c r="B72" s="9" t="s">
        <v>50</v>
      </c>
    </row>
    <row r="73" spans="1:16" x14ac:dyDescent="0.25">
      <c r="A73" s="3">
        <f t="shared" si="0"/>
        <v>62</v>
      </c>
      <c r="B73" s="32" t="s">
        <v>51</v>
      </c>
      <c r="C73" s="64">
        <v>0</v>
      </c>
      <c r="D73" s="13"/>
      <c r="E73" s="13">
        <f>C73+D73</f>
        <v>0</v>
      </c>
      <c r="G73" s="56">
        <f>+Water!G71</f>
        <v>0.33</v>
      </c>
      <c r="H73" s="56">
        <f>+Water!H71</f>
        <v>0.66999999999999993</v>
      </c>
      <c r="J73" s="13">
        <f t="shared" ref="J73:K73" si="15">$E73*G73</f>
        <v>0</v>
      </c>
      <c r="K73" s="13">
        <f t="shared" si="15"/>
        <v>0</v>
      </c>
      <c r="L73" s="29" t="str">
        <f t="shared" ref="L73:L74" si="16">IF((SUM(J73:K73)=E73), "OK", "CHECK")</f>
        <v>OK</v>
      </c>
    </row>
    <row r="74" spans="1:16" x14ac:dyDescent="0.25">
      <c r="A74" s="3">
        <f t="shared" si="0"/>
        <v>63</v>
      </c>
      <c r="B74" s="33" t="s">
        <v>52</v>
      </c>
      <c r="C74" s="34">
        <f>C71+C73</f>
        <v>2370.98</v>
      </c>
      <c r="D74" s="34">
        <f>D71+D73</f>
        <v>16632.109840089764</v>
      </c>
      <c r="E74" s="34">
        <f>E71+E73</f>
        <v>19219.175804565755</v>
      </c>
      <c r="J74" s="34">
        <f t="shared" ref="J74:K74" si="17">J71+J73</f>
        <v>8641.2672557318529</v>
      </c>
      <c r="K74" s="34">
        <f t="shared" si="17"/>
        <v>10577.908548833904</v>
      </c>
      <c r="L74" s="29" t="str">
        <f t="shared" si="16"/>
        <v>OK</v>
      </c>
    </row>
    <row r="75" spans="1:16" x14ac:dyDescent="0.25">
      <c r="A75" s="3">
        <f t="shared" si="0"/>
        <v>64</v>
      </c>
      <c r="B75" s="9"/>
      <c r="J75" s="39">
        <f>J74/E74</f>
        <v>0.44961695254793455</v>
      </c>
      <c r="K75" s="39">
        <f>K74/E74</f>
        <v>0.55038304745206557</v>
      </c>
    </row>
    <row r="76" spans="1:16" x14ac:dyDescent="0.25">
      <c r="A76" s="3">
        <f t="shared" si="0"/>
        <v>65</v>
      </c>
      <c r="B76" s="31" t="s">
        <v>66</v>
      </c>
      <c r="E76" s="35"/>
    </row>
    <row r="77" spans="1:16" x14ac:dyDescent="0.25">
      <c r="A77" s="3">
        <f t="shared" si="0"/>
        <v>66</v>
      </c>
      <c r="B77" s="38" t="s">
        <v>67</v>
      </c>
      <c r="E77" s="70">
        <v>0</v>
      </c>
    </row>
    <row r="78" spans="1:16" x14ac:dyDescent="0.25">
      <c r="A78" s="3">
        <f t="shared" si="0"/>
        <v>67</v>
      </c>
      <c r="B78" s="38" t="s">
        <v>68</v>
      </c>
      <c r="E78" s="11">
        <f>-C73</f>
        <v>0</v>
      </c>
    </row>
    <row r="79" spans="1:16" x14ac:dyDescent="0.25">
      <c r="A79" s="3">
        <f t="shared" ref="A79:A92" si="18">A78+1</f>
        <v>68</v>
      </c>
      <c r="B79" s="38" t="s">
        <v>72</v>
      </c>
      <c r="E79" s="64">
        <v>0</v>
      </c>
    </row>
    <row r="80" spans="1:16" x14ac:dyDescent="0.25">
      <c r="A80" s="3">
        <f t="shared" si="18"/>
        <v>69</v>
      </c>
      <c r="B80" s="38" t="s">
        <v>7</v>
      </c>
      <c r="E80" s="40">
        <f>SUM(E77:E79)</f>
        <v>0</v>
      </c>
    </row>
    <row r="81" spans="1:5" x14ac:dyDescent="0.25">
      <c r="A81" s="3">
        <f t="shared" si="18"/>
        <v>70</v>
      </c>
      <c r="B81" s="36"/>
      <c r="E81" s="12"/>
    </row>
    <row r="82" spans="1:5" x14ac:dyDescent="0.25">
      <c r="A82" s="3">
        <f t="shared" si="18"/>
        <v>71</v>
      </c>
      <c r="B82" s="38" t="s">
        <v>69</v>
      </c>
      <c r="E82" s="19">
        <f>E74-E80</f>
        <v>19219.175804565755</v>
      </c>
    </row>
    <row r="83" spans="1:5" x14ac:dyDescent="0.25">
      <c r="A83" s="3">
        <f t="shared" si="18"/>
        <v>72</v>
      </c>
      <c r="B83" s="38" t="s">
        <v>70</v>
      </c>
      <c r="E83" s="39">
        <f>IF(E80=0,1,E82/E80)</f>
        <v>1</v>
      </c>
    </row>
    <row r="84" spans="1:5" x14ac:dyDescent="0.25">
      <c r="A84" s="3">
        <f t="shared" si="18"/>
        <v>73</v>
      </c>
      <c r="B84" s="37"/>
    </row>
    <row r="85" spans="1:5" x14ac:dyDescent="0.25">
      <c r="A85" s="3">
        <f t="shared" si="18"/>
        <v>74</v>
      </c>
      <c r="B85" s="31" t="s">
        <v>71</v>
      </c>
    </row>
    <row r="86" spans="1:5" x14ac:dyDescent="0.25">
      <c r="A86" s="3">
        <f t="shared" si="18"/>
        <v>75</v>
      </c>
      <c r="B86" s="38" t="s">
        <v>67</v>
      </c>
      <c r="E86" s="70">
        <v>15088.395902005235</v>
      </c>
    </row>
    <row r="87" spans="1:5" x14ac:dyDescent="0.25">
      <c r="A87" s="3">
        <f t="shared" si="18"/>
        <v>76</v>
      </c>
      <c r="B87" s="38" t="s">
        <v>68</v>
      </c>
      <c r="E87" s="11">
        <f>-E73</f>
        <v>0</v>
      </c>
    </row>
    <row r="88" spans="1:5" x14ac:dyDescent="0.25">
      <c r="A88" s="3">
        <f t="shared" si="18"/>
        <v>77</v>
      </c>
      <c r="B88" s="38" t="s">
        <v>72</v>
      </c>
      <c r="E88" s="13">
        <v>0</v>
      </c>
    </row>
    <row r="89" spans="1:5" x14ac:dyDescent="0.25">
      <c r="A89" s="3">
        <f t="shared" si="18"/>
        <v>78</v>
      </c>
      <c r="B89" s="38" t="s">
        <v>7</v>
      </c>
      <c r="E89" s="40">
        <f>SUM(E86:E88)</f>
        <v>15088.395902005235</v>
      </c>
    </row>
    <row r="90" spans="1:5" x14ac:dyDescent="0.25">
      <c r="A90" s="3">
        <f t="shared" si="18"/>
        <v>79</v>
      </c>
      <c r="B90" s="36"/>
      <c r="E90" s="12"/>
    </row>
    <row r="91" spans="1:5" x14ac:dyDescent="0.25">
      <c r="A91" s="3">
        <f t="shared" si="18"/>
        <v>80</v>
      </c>
      <c r="B91" s="38" t="s">
        <v>69</v>
      </c>
      <c r="E91" s="19">
        <f>E74-E89</f>
        <v>4130.77990256052</v>
      </c>
    </row>
    <row r="92" spans="1:5" x14ac:dyDescent="0.25">
      <c r="A92" s="3">
        <f t="shared" si="18"/>
        <v>81</v>
      </c>
      <c r="B92" s="38" t="s">
        <v>70</v>
      </c>
      <c r="E92" s="39">
        <f>E91/E89</f>
        <v>0.27377197214261478</v>
      </c>
    </row>
    <row r="93" spans="1:5" x14ac:dyDescent="0.25">
      <c r="E93" s="39"/>
    </row>
    <row r="94" spans="1:5" x14ac:dyDescent="0.25">
      <c r="B94" s="5" t="s">
        <v>207</v>
      </c>
      <c r="E94" s="34"/>
    </row>
    <row r="95" spans="1:5" x14ac:dyDescent="0.25">
      <c r="B95" s="29" t="s">
        <v>8</v>
      </c>
      <c r="E95" s="97">
        <v>0</v>
      </c>
    </row>
    <row r="96" spans="1:5" x14ac:dyDescent="0.25">
      <c r="B96" s="29" t="s">
        <v>208</v>
      </c>
      <c r="E96" s="98">
        <f>+Water!E94</f>
        <v>5.0000000000000001E-3</v>
      </c>
    </row>
    <row r="97" spans="2:5" x14ac:dyDescent="0.25">
      <c r="B97" s="29" t="s">
        <v>209</v>
      </c>
      <c r="E97" s="34">
        <f>+E74</f>
        <v>19219.175804565755</v>
      </c>
    </row>
    <row r="98" spans="2:5" x14ac:dyDescent="0.25">
      <c r="B98" s="29" t="s">
        <v>210</v>
      </c>
      <c r="E98" s="19">
        <v>18931.006648425257</v>
      </c>
    </row>
    <row r="99" spans="2:5" x14ac:dyDescent="0.25">
      <c r="B99" s="29" t="s">
        <v>207</v>
      </c>
      <c r="E99" s="34">
        <f>+(E98*E96)*(1/(1-E96))</f>
        <v>95.130686675503796</v>
      </c>
    </row>
    <row r="100" spans="2:5" x14ac:dyDescent="0.25">
      <c r="B100" s="29" t="s">
        <v>212</v>
      </c>
      <c r="E100" s="34">
        <f>+E99-E95</f>
        <v>95.130686675503796</v>
      </c>
    </row>
    <row r="102" spans="2:5" x14ac:dyDescent="0.25">
      <c r="B102" s="5" t="s">
        <v>211</v>
      </c>
    </row>
    <row r="103" spans="2:5" x14ac:dyDescent="0.25">
      <c r="B103" s="29" t="s">
        <v>8</v>
      </c>
      <c r="E103" s="19">
        <f>+C59</f>
        <v>0</v>
      </c>
    </row>
    <row r="104" spans="2:5" x14ac:dyDescent="0.25">
      <c r="B104" s="29" t="s">
        <v>208</v>
      </c>
      <c r="E104" s="98">
        <f>+Water!E102</f>
        <v>0.01</v>
      </c>
    </row>
    <row r="105" spans="2:5" x14ac:dyDescent="0.25">
      <c r="B105" s="29" t="s">
        <v>209</v>
      </c>
      <c r="E105" s="34">
        <f>+E74</f>
        <v>19219.175804565755</v>
      </c>
    </row>
    <row r="106" spans="2:5" x14ac:dyDescent="0.25">
      <c r="B106" s="29" t="s">
        <v>210</v>
      </c>
      <c r="E106" s="19">
        <v>18931.006648425257</v>
      </c>
    </row>
    <row r="107" spans="2:5" x14ac:dyDescent="0.25">
      <c r="B107" s="29" t="s">
        <v>211</v>
      </c>
      <c r="E107" s="34">
        <f>+(E106*E104)*(1/(1-E104))</f>
        <v>191.22228937803291</v>
      </c>
    </row>
    <row r="108" spans="2:5" x14ac:dyDescent="0.25">
      <c r="B108" s="29" t="s">
        <v>212</v>
      </c>
      <c r="E108" s="34">
        <f>+E107-E103</f>
        <v>191.22228937803291</v>
      </c>
    </row>
  </sheetData>
  <mergeCells count="2">
    <mergeCell ref="G51:H51"/>
    <mergeCell ref="J51:K51"/>
  </mergeCells>
  <pageMargins left="0.7" right="0.7" top="0.75" bottom="0.75" header="0.3" footer="0.3"/>
  <pageSetup scale="90" fitToHeight="0" orientation="portrait" r:id="rId1"/>
  <headerFooter>
    <oddHeader>&amp;R&amp;A
DRAFT - NOT FOR PUBLIC DISTRIBUTION</oddHeader>
    <oddFooter>&amp;CPage &amp;P of &amp;N</oddFooter>
  </headerFooter>
  <rowBreaks count="1" manualBreakCount="1">
    <brk id="5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027BA-5D05-4765-9FC8-8F4A166394EC}">
  <sheetPr codeName="Sheet19">
    <pageSetUpPr fitToPage="1"/>
  </sheetPr>
  <dimension ref="A1:S108"/>
  <sheetViews>
    <sheetView topLeftCell="A29" workbookViewId="0">
      <selection activeCell="G14" sqref="G14:G15"/>
    </sheetView>
  </sheetViews>
  <sheetFormatPr defaultColWidth="9.140625" defaultRowHeight="15" x14ac:dyDescent="0.25"/>
  <cols>
    <col min="1" max="1" width="9.140625" style="5"/>
    <col min="2" max="2" width="45.5703125" style="5" bestFit="1" customWidth="1"/>
    <col min="3" max="3" width="14.28515625" style="5" bestFit="1" customWidth="1"/>
    <col min="4" max="4" width="14.28515625" style="5" customWidth="1"/>
    <col min="5" max="5" width="14.42578125" style="5" customWidth="1"/>
    <col min="6" max="6" width="2.42578125" style="5" customWidth="1"/>
    <col min="7" max="8" width="10.5703125" style="5" customWidth="1"/>
    <col min="9" max="9" width="2.42578125" style="5" customWidth="1"/>
    <col min="10" max="11" width="14.42578125" style="5" customWidth="1"/>
    <col min="12" max="14" width="9.140625" style="5"/>
    <col min="15" max="15" width="42" bestFit="1" customWidth="1"/>
    <col min="16" max="17" width="17.140625" customWidth="1"/>
    <col min="18" max="16384" width="9.140625" style="5"/>
  </cols>
  <sheetData>
    <row r="1" spans="1:17" s="2" customFormat="1" x14ac:dyDescent="0.25">
      <c r="A1" s="1" t="s">
        <v>53</v>
      </c>
      <c r="B1" s="1"/>
      <c r="O1" s="1" t="s">
        <v>53</v>
      </c>
      <c r="P1"/>
      <c r="Q1"/>
    </row>
    <row r="2" spans="1:17" s="2" customFormat="1" x14ac:dyDescent="0.25">
      <c r="A2" s="1" t="s">
        <v>216</v>
      </c>
      <c r="B2" s="1"/>
      <c r="O2" s="1" t="s">
        <v>216</v>
      </c>
      <c r="P2"/>
      <c r="Q2"/>
    </row>
    <row r="3" spans="1:17" s="2" customFormat="1" x14ac:dyDescent="0.25">
      <c r="A3" s="1" t="s">
        <v>54</v>
      </c>
      <c r="B3" s="1"/>
      <c r="O3" s="1" t="s">
        <v>82</v>
      </c>
      <c r="P3"/>
      <c r="Q3"/>
    </row>
    <row r="4" spans="1:17" s="2" customFormat="1" ht="12.75" x14ac:dyDescent="0.2">
      <c r="A4" s="1"/>
      <c r="B4" s="1"/>
    </row>
    <row r="5" spans="1:17" s="2" customFormat="1" ht="12.75" x14ac:dyDescent="0.2">
      <c r="A5" s="1" t="s">
        <v>151</v>
      </c>
      <c r="B5" s="62" t="s">
        <v>176</v>
      </c>
    </row>
    <row r="6" spans="1:17" s="2" customFormat="1" ht="12.75" x14ac:dyDescent="0.2">
      <c r="B6" s="1"/>
    </row>
    <row r="7" spans="1:17" s="3" customFormat="1" ht="12.75" x14ac:dyDescent="0.2">
      <c r="A7" s="3" t="s">
        <v>0</v>
      </c>
    </row>
    <row r="8" spans="1:17" s="3" customFormat="1" ht="12.75" x14ac:dyDescent="0.2">
      <c r="A8" s="3" t="s">
        <v>1</v>
      </c>
      <c r="B8" s="3" t="s">
        <v>2</v>
      </c>
      <c r="C8" s="3" t="s">
        <v>3</v>
      </c>
      <c r="D8" s="4" t="s">
        <v>55</v>
      </c>
      <c r="E8" s="4" t="s">
        <v>56</v>
      </c>
    </row>
    <row r="9" spans="1:17" ht="12.75" x14ac:dyDescent="0.2">
      <c r="B9" s="6"/>
      <c r="C9" s="7"/>
      <c r="D9" s="7" t="s">
        <v>114</v>
      </c>
      <c r="O9" s="5"/>
      <c r="P9" s="5"/>
      <c r="Q9" s="5"/>
    </row>
    <row r="10" spans="1:17" x14ac:dyDescent="0.25">
      <c r="C10" s="7" t="s">
        <v>4</v>
      </c>
      <c r="D10" s="7" t="s">
        <v>5</v>
      </c>
      <c r="E10" s="7" t="s">
        <v>6</v>
      </c>
      <c r="P10" s="44" t="s">
        <v>105</v>
      </c>
      <c r="Q10" s="44" t="s">
        <v>106</v>
      </c>
    </row>
    <row r="11" spans="1:17" x14ac:dyDescent="0.25">
      <c r="C11" s="8" t="s">
        <v>8</v>
      </c>
      <c r="D11" s="8" t="s">
        <v>9</v>
      </c>
      <c r="E11" s="8" t="s">
        <v>8</v>
      </c>
      <c r="P11" s="48" t="s">
        <v>84</v>
      </c>
      <c r="Q11" s="48" t="s">
        <v>107</v>
      </c>
    </row>
    <row r="12" spans="1:17" x14ac:dyDescent="0.25">
      <c r="A12" s="3">
        <v>1</v>
      </c>
      <c r="B12" s="9" t="s">
        <v>10</v>
      </c>
      <c r="C12" s="63">
        <v>710905.16589079646</v>
      </c>
      <c r="D12" s="63">
        <v>68975</v>
      </c>
      <c r="E12" s="10">
        <f>C12+D12</f>
        <v>779880.16589079646</v>
      </c>
      <c r="G12" s="39"/>
      <c r="O12" s="1" t="s">
        <v>83</v>
      </c>
      <c r="P12" s="55">
        <f>+IF(P43=0,1,K75)</f>
        <v>0.64062641848243762</v>
      </c>
    </row>
    <row r="13" spans="1:17" x14ac:dyDescent="0.25">
      <c r="A13" s="3">
        <f>A12+1</f>
        <v>2</v>
      </c>
      <c r="B13" s="9" t="s">
        <v>11</v>
      </c>
      <c r="C13" s="66">
        <v>-326.66666666666703</v>
      </c>
      <c r="D13" s="11"/>
      <c r="E13" s="11">
        <f>C13+D13</f>
        <v>-326.66666666666703</v>
      </c>
    </row>
    <row r="14" spans="1:17" x14ac:dyDescent="0.25">
      <c r="A14" s="3">
        <f>A13+1</f>
        <v>3</v>
      </c>
      <c r="B14" s="9" t="s">
        <v>12</v>
      </c>
      <c r="C14" s="64">
        <v>-544174.21869546897</v>
      </c>
      <c r="D14" s="13"/>
      <c r="E14" s="13">
        <f>C14+D14</f>
        <v>-544174.21869546897</v>
      </c>
      <c r="O14" s="41" t="s">
        <v>84</v>
      </c>
    </row>
    <row r="15" spans="1:17" x14ac:dyDescent="0.25">
      <c r="A15" s="3">
        <f t="shared" ref="A15:A78" si="0">A14+1</f>
        <v>4</v>
      </c>
      <c r="B15" s="9" t="s">
        <v>13</v>
      </c>
      <c r="C15" s="10">
        <f>SUM(C12:C14)</f>
        <v>166404.28052866086</v>
      </c>
      <c r="D15" s="10">
        <f>SUM(D12:D14)</f>
        <v>68975</v>
      </c>
      <c r="E15" s="10">
        <f>SUM(E12:E14)</f>
        <v>235379.28052866086</v>
      </c>
      <c r="O15" s="42" t="s">
        <v>94</v>
      </c>
    </row>
    <row r="16" spans="1:17" x14ac:dyDescent="0.25">
      <c r="A16" s="3">
        <f t="shared" si="0"/>
        <v>5</v>
      </c>
      <c r="B16" s="14"/>
      <c r="O16" s="43" t="s">
        <v>85</v>
      </c>
      <c r="P16" s="50">
        <f>ROUND((E74*P12)/((SUMPRODUCT(P31:P40,Q31:Q40)*12)),2)</f>
        <v>56.19</v>
      </c>
    </row>
    <row r="17" spans="1:19" x14ac:dyDescent="0.25">
      <c r="A17" s="3">
        <f t="shared" si="0"/>
        <v>6</v>
      </c>
      <c r="B17" s="15" t="s">
        <v>14</v>
      </c>
      <c r="O17" s="43" t="s">
        <v>86</v>
      </c>
      <c r="P17" s="45">
        <f t="shared" ref="P17:P24" si="1">ROUND($P$16*Q32,2)</f>
        <v>56.19</v>
      </c>
    </row>
    <row r="18" spans="1:19" x14ac:dyDescent="0.25">
      <c r="A18" s="3">
        <f t="shared" si="0"/>
        <v>7</v>
      </c>
      <c r="B18" s="16" t="s">
        <v>13</v>
      </c>
      <c r="C18" s="76">
        <f>C15</f>
        <v>166404.28052866086</v>
      </c>
      <c r="D18" s="10"/>
      <c r="E18" s="10">
        <f>E15</f>
        <v>235379.28052866086</v>
      </c>
      <c r="O18" s="43" t="s">
        <v>87</v>
      </c>
      <c r="P18" s="45">
        <f t="shared" si="1"/>
        <v>93.84</v>
      </c>
    </row>
    <row r="19" spans="1:19" x14ac:dyDescent="0.25">
      <c r="A19" s="3">
        <f t="shared" si="0"/>
        <v>8</v>
      </c>
      <c r="B19" s="16" t="s">
        <v>15</v>
      </c>
      <c r="C19" s="17"/>
      <c r="D19" s="17"/>
      <c r="E19" s="17"/>
      <c r="O19" s="43" t="s">
        <v>88</v>
      </c>
      <c r="P19" s="45">
        <f t="shared" si="1"/>
        <v>187.11</v>
      </c>
    </row>
    <row r="20" spans="1:19" x14ac:dyDescent="0.25">
      <c r="A20" s="3">
        <f t="shared" si="0"/>
        <v>9</v>
      </c>
      <c r="B20" s="16" t="s">
        <v>16</v>
      </c>
      <c r="C20" s="17"/>
      <c r="D20" s="17"/>
      <c r="E20" s="17"/>
      <c r="O20" s="43" t="s">
        <v>89</v>
      </c>
      <c r="P20" s="45">
        <f t="shared" si="1"/>
        <v>299.49</v>
      </c>
    </row>
    <row r="21" spans="1:19" x14ac:dyDescent="0.25">
      <c r="A21" s="3">
        <f t="shared" si="0"/>
        <v>10</v>
      </c>
      <c r="B21" s="18" t="s">
        <v>17</v>
      </c>
      <c r="C21" s="17"/>
      <c r="D21" s="17"/>
      <c r="E21" s="17">
        <f>((1/12)*E64)-E23</f>
        <v>11852.65443899548</v>
      </c>
      <c r="O21" s="43" t="s">
        <v>90</v>
      </c>
      <c r="P21" s="45">
        <f t="shared" si="1"/>
        <v>561.9</v>
      </c>
    </row>
    <row r="22" spans="1:19" x14ac:dyDescent="0.25">
      <c r="A22" s="3">
        <f t="shared" si="0"/>
        <v>11</v>
      </c>
      <c r="B22" s="18" t="s">
        <v>18</v>
      </c>
      <c r="C22" s="11"/>
      <c r="D22" s="17"/>
      <c r="E22" s="17">
        <f>C22+D22</f>
        <v>0</v>
      </c>
      <c r="O22" s="43" t="s">
        <v>91</v>
      </c>
      <c r="P22" s="45">
        <f t="shared" si="1"/>
        <v>936.69</v>
      </c>
    </row>
    <row r="23" spans="1:19" x14ac:dyDescent="0.25">
      <c r="A23" s="3">
        <f t="shared" si="0"/>
        <v>12</v>
      </c>
      <c r="B23" s="18" t="s">
        <v>19</v>
      </c>
      <c r="C23" s="82">
        <f>+Water!C21*(C64/Water!C62)</f>
        <v>1384.1825577998929</v>
      </c>
      <c r="D23" s="17"/>
      <c r="E23" s="17">
        <f>C23+D23</f>
        <v>1384.1825577998929</v>
      </c>
      <c r="O23" s="43" t="s">
        <v>92</v>
      </c>
      <c r="P23" s="45">
        <f t="shared" si="1"/>
        <v>1872.81</v>
      </c>
    </row>
    <row r="24" spans="1:19" x14ac:dyDescent="0.25">
      <c r="A24" s="3">
        <f t="shared" si="0"/>
        <v>13</v>
      </c>
      <c r="B24" s="18" t="s">
        <v>120</v>
      </c>
      <c r="C24" s="11"/>
      <c r="D24" s="65">
        <v>-23552.77</v>
      </c>
      <c r="E24" s="17">
        <f>C24+D24</f>
        <v>-23552.77</v>
      </c>
      <c r="O24" s="43" t="s">
        <v>93</v>
      </c>
      <c r="P24" s="45">
        <f t="shared" si="1"/>
        <v>2996.61</v>
      </c>
    </row>
    <row r="25" spans="1:19" x14ac:dyDescent="0.25">
      <c r="A25" s="3">
        <f t="shared" si="0"/>
        <v>14</v>
      </c>
      <c r="B25" s="16" t="s">
        <v>20</v>
      </c>
      <c r="C25" s="17"/>
      <c r="D25" s="17"/>
      <c r="E25" s="17"/>
      <c r="O25" s="43" t="s">
        <v>152</v>
      </c>
      <c r="P25" s="45">
        <f ca="1">+P16+P27*Q25/1000</f>
        <v>100.59</v>
      </c>
      <c r="Q25" s="74">
        <v>6000</v>
      </c>
      <c r="R25" t="s">
        <v>153</v>
      </c>
      <c r="S25"/>
    </row>
    <row r="26" spans="1:19" x14ac:dyDescent="0.25">
      <c r="A26" s="3">
        <f t="shared" si="0"/>
        <v>15</v>
      </c>
      <c r="B26" s="18" t="s">
        <v>21</v>
      </c>
      <c r="C26" s="17"/>
      <c r="D26" s="17"/>
      <c r="E26" s="17">
        <v>0</v>
      </c>
    </row>
    <row r="27" spans="1:19" x14ac:dyDescent="0.25">
      <c r="A27" s="3">
        <f t="shared" si="0"/>
        <v>16</v>
      </c>
      <c r="B27" s="18" t="s">
        <v>22</v>
      </c>
      <c r="C27" s="17"/>
      <c r="D27" s="17"/>
      <c r="E27" s="17">
        <v>0</v>
      </c>
      <c r="O27" s="42" t="s">
        <v>95</v>
      </c>
      <c r="P27" s="50">
        <f ca="1">IF(P43=0,0,ROUND((E74-P57)/(P43/1000),2))</f>
        <v>7.4</v>
      </c>
    </row>
    <row r="28" spans="1:19" x14ac:dyDescent="0.25">
      <c r="A28" s="3">
        <f t="shared" si="0"/>
        <v>17</v>
      </c>
      <c r="B28" s="18" t="s">
        <v>23</v>
      </c>
      <c r="C28" s="17"/>
      <c r="D28" s="17"/>
      <c r="E28" s="17">
        <v>0</v>
      </c>
    </row>
    <row r="29" spans="1:19" x14ac:dyDescent="0.25">
      <c r="A29" s="3">
        <f t="shared" si="0"/>
        <v>18</v>
      </c>
      <c r="B29" s="18" t="s">
        <v>24</v>
      </c>
      <c r="C29" s="20"/>
      <c r="D29" s="20"/>
      <c r="E29" s="20">
        <v>0</v>
      </c>
      <c r="O29" s="41" t="s">
        <v>96</v>
      </c>
    </row>
    <row r="30" spans="1:19" x14ac:dyDescent="0.25">
      <c r="A30" s="3">
        <f t="shared" si="0"/>
        <v>19</v>
      </c>
      <c r="B30" s="16" t="s">
        <v>25</v>
      </c>
      <c r="C30" s="10">
        <f>SUM(C18:C29)</f>
        <v>167788.46308646075</v>
      </c>
      <c r="D30" s="10">
        <f>SUM(D18:D29)</f>
        <v>-23552.77</v>
      </c>
      <c r="E30" s="10">
        <f>SUM(E18:E29)</f>
        <v>225063.34752545622</v>
      </c>
      <c r="O30" s="42" t="s">
        <v>97</v>
      </c>
    </row>
    <row r="31" spans="1:19" x14ac:dyDescent="0.25">
      <c r="A31" s="3">
        <f t="shared" si="0"/>
        <v>20</v>
      </c>
      <c r="B31" s="16"/>
      <c r="O31" s="43" t="s">
        <v>85</v>
      </c>
      <c r="P31" s="77">
        <v>1</v>
      </c>
      <c r="Q31" s="49">
        <v>1</v>
      </c>
    </row>
    <row r="32" spans="1:19" x14ac:dyDescent="0.25">
      <c r="A32" s="3">
        <f t="shared" si="0"/>
        <v>21</v>
      </c>
      <c r="B32" s="5" t="s">
        <v>26</v>
      </c>
      <c r="O32" s="43" t="s">
        <v>86</v>
      </c>
      <c r="P32" s="77">
        <v>172</v>
      </c>
      <c r="Q32" s="49">
        <v>1</v>
      </c>
    </row>
    <row r="33" spans="1:17" x14ac:dyDescent="0.25">
      <c r="A33" s="3">
        <f t="shared" si="0"/>
        <v>22</v>
      </c>
      <c r="B33" s="16" t="s">
        <v>27</v>
      </c>
      <c r="O33" s="43" t="s">
        <v>87</v>
      </c>
      <c r="P33" s="77">
        <v>0</v>
      </c>
      <c r="Q33" s="49">
        <v>1.67</v>
      </c>
    </row>
    <row r="34" spans="1:17" x14ac:dyDescent="0.25">
      <c r="A34" s="3">
        <f t="shared" si="0"/>
        <v>23</v>
      </c>
      <c r="B34" s="18" t="s">
        <v>28</v>
      </c>
      <c r="C34" s="21"/>
      <c r="D34" s="22"/>
      <c r="E34" s="21">
        <f>+Water!E32</f>
        <v>0.45</v>
      </c>
      <c r="O34" s="43" t="s">
        <v>88</v>
      </c>
      <c r="P34" s="77">
        <v>0</v>
      </c>
      <c r="Q34" s="49">
        <v>3.33</v>
      </c>
    </row>
    <row r="35" spans="1:17" x14ac:dyDescent="0.25">
      <c r="A35" s="3">
        <f t="shared" si="0"/>
        <v>24</v>
      </c>
      <c r="B35" s="18" t="s">
        <v>29</v>
      </c>
      <c r="C35" s="23"/>
      <c r="D35" s="24"/>
      <c r="E35" s="21">
        <f>+Water!E33</f>
        <v>0.55000000000000004</v>
      </c>
      <c r="O35" s="43" t="s">
        <v>89</v>
      </c>
      <c r="P35" s="77">
        <v>0</v>
      </c>
      <c r="Q35" s="49">
        <v>5.33</v>
      </c>
    </row>
    <row r="36" spans="1:17" x14ac:dyDescent="0.25">
      <c r="A36" s="3">
        <f t="shared" si="0"/>
        <v>25</v>
      </c>
      <c r="B36" s="3" t="s">
        <v>30</v>
      </c>
      <c r="C36" s="25"/>
      <c r="D36" s="25"/>
      <c r="E36" s="68">
        <f>E34+E35</f>
        <v>1</v>
      </c>
      <c r="O36" s="43" t="s">
        <v>90</v>
      </c>
      <c r="P36" s="71"/>
      <c r="Q36" s="49">
        <v>10</v>
      </c>
    </row>
    <row r="37" spans="1:17" x14ac:dyDescent="0.25">
      <c r="A37" s="3">
        <f t="shared" si="0"/>
        <v>26</v>
      </c>
      <c r="B37" s="16" t="s">
        <v>31</v>
      </c>
      <c r="O37" s="43" t="s">
        <v>91</v>
      </c>
      <c r="P37" s="71"/>
      <c r="Q37" s="49">
        <v>16.670000000000002</v>
      </c>
    </row>
    <row r="38" spans="1:17" x14ac:dyDescent="0.25">
      <c r="A38" s="3">
        <f t="shared" si="0"/>
        <v>27</v>
      </c>
      <c r="B38" s="18" t="s">
        <v>28</v>
      </c>
      <c r="C38" s="26"/>
      <c r="D38" s="26"/>
      <c r="E38" s="21">
        <f>+Water!E36</f>
        <v>6.5199999999999994E-2</v>
      </c>
      <c r="O38" s="43" t="s">
        <v>92</v>
      </c>
      <c r="P38" s="71"/>
      <c r="Q38" s="49">
        <v>33.33</v>
      </c>
    </row>
    <row r="39" spans="1:17" x14ac:dyDescent="0.25">
      <c r="A39" s="3">
        <f t="shared" si="0"/>
        <v>28</v>
      </c>
      <c r="B39" s="18" t="s">
        <v>29</v>
      </c>
      <c r="C39" s="27"/>
      <c r="D39" s="27"/>
      <c r="E39" s="21">
        <f>+Water!E37</f>
        <v>0.1215</v>
      </c>
      <c r="O39" s="43" t="s">
        <v>93</v>
      </c>
      <c r="P39" s="46"/>
      <c r="Q39" s="49">
        <v>53.33</v>
      </c>
    </row>
    <row r="40" spans="1:17" x14ac:dyDescent="0.25">
      <c r="A40" s="3">
        <f t="shared" si="0"/>
        <v>29</v>
      </c>
      <c r="B40" s="16" t="s">
        <v>32</v>
      </c>
      <c r="C40" s="26"/>
      <c r="D40" s="26"/>
      <c r="E40" s="67">
        <f>ROUND((E34*E38)+(E35*E39),4)</f>
        <v>9.6199999999999994E-2</v>
      </c>
      <c r="O40" s="43" t="s">
        <v>152</v>
      </c>
      <c r="P40" s="84">
        <v>0</v>
      </c>
      <c r="Q40" s="49">
        <v>1</v>
      </c>
    </row>
    <row r="41" spans="1:17" x14ac:dyDescent="0.25">
      <c r="A41" s="3">
        <f t="shared" si="0"/>
        <v>30</v>
      </c>
      <c r="B41" s="16" t="s">
        <v>33</v>
      </c>
      <c r="C41" s="10"/>
      <c r="D41" s="10"/>
      <c r="E41" s="10">
        <f>E30*E40</f>
        <v>21651.094031948887</v>
      </c>
      <c r="O41" s="44" t="s">
        <v>30</v>
      </c>
      <c r="P41" s="73">
        <f>SUM(P31:P40)</f>
        <v>173</v>
      </c>
    </row>
    <row r="42" spans="1:17" x14ac:dyDescent="0.25">
      <c r="A42" s="3">
        <f t="shared" si="0"/>
        <v>31</v>
      </c>
      <c r="B42" s="28"/>
    </row>
    <row r="43" spans="1:17" x14ac:dyDescent="0.25">
      <c r="A43" s="3">
        <f t="shared" si="0"/>
        <v>32</v>
      </c>
      <c r="B43" s="29" t="s">
        <v>34</v>
      </c>
      <c r="O43" s="42" t="s">
        <v>104</v>
      </c>
      <c r="P43" s="77">
        <v>8838703.9691789486</v>
      </c>
    </row>
    <row r="44" spans="1:17" x14ac:dyDescent="0.25">
      <c r="A44" s="3">
        <f t="shared" si="0"/>
        <v>33</v>
      </c>
      <c r="B44" s="16" t="s">
        <v>25</v>
      </c>
      <c r="C44" s="10"/>
      <c r="D44" s="10"/>
      <c r="E44" s="10">
        <f t="shared" ref="E44" si="2">E30</f>
        <v>225063.34752545622</v>
      </c>
    </row>
    <row r="45" spans="1:17" x14ac:dyDescent="0.25">
      <c r="A45" s="3">
        <f t="shared" si="0"/>
        <v>34</v>
      </c>
      <c r="B45" s="16" t="s">
        <v>35</v>
      </c>
      <c r="C45" s="27"/>
      <c r="D45" s="27"/>
      <c r="E45" s="27">
        <f t="shared" ref="E45" si="3">(E34*E38)</f>
        <v>2.9339999999999998E-2</v>
      </c>
      <c r="O45" s="41" t="s">
        <v>98</v>
      </c>
    </row>
    <row r="46" spans="1:17" x14ac:dyDescent="0.25">
      <c r="A46" s="3">
        <f t="shared" si="0"/>
        <v>35</v>
      </c>
      <c r="B46" s="16" t="s">
        <v>36</v>
      </c>
      <c r="C46" s="10"/>
      <c r="D46" s="10"/>
      <c r="E46" s="10">
        <f t="shared" ref="E46" si="4">E44*E45</f>
        <v>6603.3586163968848</v>
      </c>
      <c r="O46" s="42" t="s">
        <v>99</v>
      </c>
    </row>
    <row r="47" spans="1:17" x14ac:dyDescent="0.25">
      <c r="A47" s="3">
        <f t="shared" si="0"/>
        <v>36</v>
      </c>
      <c r="B47" s="16"/>
      <c r="O47" s="43" t="s">
        <v>85</v>
      </c>
      <c r="P47" s="51">
        <f t="shared" ref="P47:P54" si="5">P16*P31*12</f>
        <v>674.28</v>
      </c>
    </row>
    <row r="48" spans="1:17" x14ac:dyDescent="0.25">
      <c r="A48" s="3">
        <f t="shared" si="0"/>
        <v>37</v>
      </c>
      <c r="B48" s="16" t="s">
        <v>37</v>
      </c>
      <c r="C48" s="10"/>
      <c r="D48" s="10"/>
      <c r="E48" s="10">
        <f t="shared" ref="E48" si="6">E41-E46</f>
        <v>15047.735415552002</v>
      </c>
      <c r="O48" s="43" t="s">
        <v>86</v>
      </c>
      <c r="P48" s="46">
        <f t="shared" si="5"/>
        <v>115976.16</v>
      </c>
    </row>
    <row r="49" spans="1:16" x14ac:dyDescent="0.25">
      <c r="A49" s="3">
        <f t="shared" si="0"/>
        <v>38</v>
      </c>
      <c r="B49" s="16" t="s">
        <v>38</v>
      </c>
      <c r="C49" s="24"/>
      <c r="D49" s="24"/>
      <c r="E49" s="24">
        <v>0.21</v>
      </c>
      <c r="O49" s="43" t="s">
        <v>87</v>
      </c>
      <c r="P49" s="46">
        <f t="shared" si="5"/>
        <v>0</v>
      </c>
    </row>
    <row r="50" spans="1:16" x14ac:dyDescent="0.25">
      <c r="A50" s="3">
        <f t="shared" si="0"/>
        <v>39</v>
      </c>
      <c r="B50" s="16" t="s">
        <v>39</v>
      </c>
      <c r="C50" s="10"/>
      <c r="D50" s="10"/>
      <c r="E50" s="10">
        <f>(E48*E49)*(1/(1-E49))</f>
        <v>4000.0309332480001</v>
      </c>
      <c r="O50" s="43" t="s">
        <v>88</v>
      </c>
      <c r="P50" s="46">
        <f t="shared" si="5"/>
        <v>0</v>
      </c>
    </row>
    <row r="51" spans="1:16" x14ac:dyDescent="0.25">
      <c r="A51" s="3">
        <f t="shared" si="0"/>
        <v>40</v>
      </c>
      <c r="B51" s="28"/>
      <c r="E51" s="30"/>
      <c r="G51" s="105" t="s">
        <v>118</v>
      </c>
      <c r="H51" s="106"/>
      <c r="J51" s="105" t="s">
        <v>119</v>
      </c>
      <c r="K51" s="106"/>
      <c r="O51" s="43" t="s">
        <v>89</v>
      </c>
      <c r="P51" s="46">
        <f t="shared" si="5"/>
        <v>0</v>
      </c>
    </row>
    <row r="52" spans="1:16" x14ac:dyDescent="0.25">
      <c r="A52" s="3">
        <f t="shared" si="0"/>
        <v>41</v>
      </c>
      <c r="B52" s="31" t="s">
        <v>40</v>
      </c>
      <c r="G52" s="28" t="s">
        <v>117</v>
      </c>
      <c r="H52" s="28" t="s">
        <v>116</v>
      </c>
      <c r="J52" s="28" t="s">
        <v>117</v>
      </c>
      <c r="K52" s="28" t="s">
        <v>116</v>
      </c>
      <c r="O52" s="43" t="s">
        <v>90</v>
      </c>
      <c r="P52" s="46">
        <f t="shared" si="5"/>
        <v>0</v>
      </c>
    </row>
    <row r="53" spans="1:16" x14ac:dyDescent="0.25">
      <c r="A53" s="3">
        <f t="shared" si="0"/>
        <v>42</v>
      </c>
      <c r="B53" s="32" t="s">
        <v>57</v>
      </c>
      <c r="C53" s="63">
        <v>0</v>
      </c>
      <c r="D53" s="63">
        <f>-C53</f>
        <v>0</v>
      </c>
      <c r="E53" s="10">
        <f t="shared" ref="E53:E63" si="7">C53+D53</f>
        <v>0</v>
      </c>
      <c r="G53" s="56">
        <f>+Water!G51</f>
        <v>1</v>
      </c>
      <c r="H53" s="56">
        <f>+Water!H51</f>
        <v>0</v>
      </c>
      <c r="J53" s="10">
        <f>$E53*G53</f>
        <v>0</v>
      </c>
      <c r="K53" s="10">
        <f>$E53*H53</f>
        <v>0</v>
      </c>
      <c r="L53" s="29" t="str">
        <f>IF((SUM(J53:K53)=E53), "OK", "CHECK")</f>
        <v>OK</v>
      </c>
      <c r="O53" s="43" t="s">
        <v>91</v>
      </c>
      <c r="P53" s="46">
        <f t="shared" si="5"/>
        <v>0</v>
      </c>
    </row>
    <row r="54" spans="1:16" x14ac:dyDescent="0.25">
      <c r="A54" s="3">
        <f t="shared" si="0"/>
        <v>43</v>
      </c>
      <c r="B54" s="32" t="s">
        <v>58</v>
      </c>
      <c r="C54" s="66">
        <v>6112.0241617950223</v>
      </c>
      <c r="D54" s="66">
        <v>-625.57707479972578</v>
      </c>
      <c r="E54" s="11">
        <f>C54+D54</f>
        <v>5486.4470869952966</v>
      </c>
      <c r="G54" s="56">
        <f>+Water!G52</f>
        <v>1</v>
      </c>
      <c r="H54" s="56">
        <f>+Water!H52</f>
        <v>0</v>
      </c>
      <c r="J54" s="11">
        <f t="shared" ref="J54:K63" si="8">$E54*G54</f>
        <v>5486.4470869952966</v>
      </c>
      <c r="K54" s="11">
        <f t="shared" si="8"/>
        <v>0</v>
      </c>
      <c r="L54" s="29" t="str">
        <f t="shared" ref="L54:L64" si="9">IF((SUM(J54:K54)=E54), "OK", "CHECK")</f>
        <v>OK</v>
      </c>
      <c r="O54" s="43" t="s">
        <v>92</v>
      </c>
      <c r="P54" s="46">
        <f t="shared" si="5"/>
        <v>0</v>
      </c>
    </row>
    <row r="55" spans="1:16" x14ac:dyDescent="0.25">
      <c r="A55" s="3">
        <f t="shared" si="0"/>
        <v>44</v>
      </c>
      <c r="B55" s="32" t="s">
        <v>59</v>
      </c>
      <c r="C55" s="65">
        <v>1879.0714925844472</v>
      </c>
      <c r="D55" s="65">
        <v>616.99062508332645</v>
      </c>
      <c r="E55" s="17">
        <f t="shared" si="7"/>
        <v>2496.0621176677737</v>
      </c>
      <c r="G55" s="56">
        <f>+Water!G53</f>
        <v>1</v>
      </c>
      <c r="H55" s="56">
        <f>+Water!H53</f>
        <v>0</v>
      </c>
      <c r="J55" s="17">
        <f t="shared" si="8"/>
        <v>2496.0621176677737</v>
      </c>
      <c r="K55" s="17">
        <f t="shared" si="8"/>
        <v>0</v>
      </c>
      <c r="L55" s="29" t="str">
        <f t="shared" si="9"/>
        <v>OK</v>
      </c>
      <c r="O55" s="43" t="s">
        <v>93</v>
      </c>
      <c r="P55" s="46">
        <f t="shared" ref="P55:P56" si="10">P24*P39*12</f>
        <v>0</v>
      </c>
    </row>
    <row r="56" spans="1:16" x14ac:dyDescent="0.25">
      <c r="A56" s="3">
        <f t="shared" si="0"/>
        <v>45</v>
      </c>
      <c r="B56" s="32" t="s">
        <v>113</v>
      </c>
      <c r="C56" s="65">
        <v>5.329889659579834E-2</v>
      </c>
      <c r="D56" s="17"/>
      <c r="E56" s="17">
        <f t="shared" si="7"/>
        <v>5.329889659579834E-2</v>
      </c>
      <c r="G56" s="56">
        <f>+Water!G54</f>
        <v>0.33</v>
      </c>
      <c r="H56" s="56">
        <f>+Water!H54</f>
        <v>0.66999999999999993</v>
      </c>
      <c r="J56" s="17">
        <f t="shared" si="8"/>
        <v>1.7588635876613454E-2</v>
      </c>
      <c r="K56" s="17">
        <f t="shared" si="8"/>
        <v>3.5710260719184886E-2</v>
      </c>
      <c r="L56" s="29" t="str">
        <f t="shared" si="9"/>
        <v>OK</v>
      </c>
      <c r="O56" s="43" t="s">
        <v>152</v>
      </c>
      <c r="P56" s="46">
        <f t="shared" ca="1" si="10"/>
        <v>0</v>
      </c>
    </row>
    <row r="57" spans="1:16" x14ac:dyDescent="0.25">
      <c r="A57" s="3">
        <f t="shared" si="0"/>
        <v>46</v>
      </c>
      <c r="B57" s="32" t="s">
        <v>60</v>
      </c>
      <c r="C57" s="65">
        <v>88649.41844157895</v>
      </c>
      <c r="D57" s="65">
        <v>0</v>
      </c>
      <c r="E57" s="17">
        <f t="shared" si="7"/>
        <v>88649.41844157895</v>
      </c>
      <c r="G57" s="56">
        <f>+Water!G55</f>
        <v>0.33</v>
      </c>
      <c r="H57" s="56">
        <f>+Water!H55</f>
        <v>0.66999999999999993</v>
      </c>
      <c r="J57" s="17">
        <f t="shared" si="8"/>
        <v>29254.308085721055</v>
      </c>
      <c r="K57" s="17">
        <f t="shared" si="8"/>
        <v>59395.110355857891</v>
      </c>
      <c r="L57" s="29" t="str">
        <f t="shared" si="9"/>
        <v>OK</v>
      </c>
      <c r="O57" s="44" t="s">
        <v>30</v>
      </c>
      <c r="P57" s="75">
        <f ca="1">SUM(P47:P56)</f>
        <v>116650.44</v>
      </c>
    </row>
    <row r="58" spans="1:16" x14ac:dyDescent="0.25">
      <c r="A58" s="3">
        <f t="shared" si="0"/>
        <v>47</v>
      </c>
      <c r="B58" s="32" t="s">
        <v>61</v>
      </c>
      <c r="C58" s="65">
        <v>0</v>
      </c>
      <c r="D58" s="17"/>
      <c r="E58" s="17">
        <f t="shared" si="7"/>
        <v>0</v>
      </c>
      <c r="G58" s="56">
        <f>+Water!G56</f>
        <v>0.33</v>
      </c>
      <c r="H58" s="56">
        <f>+Water!H56</f>
        <v>0.66999999999999993</v>
      </c>
      <c r="J58" s="17">
        <f t="shared" si="8"/>
        <v>0</v>
      </c>
      <c r="K58" s="17">
        <f t="shared" si="8"/>
        <v>0</v>
      </c>
      <c r="L58" s="29" t="str">
        <f t="shared" si="9"/>
        <v>OK</v>
      </c>
    </row>
    <row r="59" spans="1:16" x14ac:dyDescent="0.25">
      <c r="A59" s="3">
        <f t="shared" si="0"/>
        <v>48</v>
      </c>
      <c r="B59" s="32" t="s">
        <v>62</v>
      </c>
      <c r="C59" s="65">
        <v>0</v>
      </c>
      <c r="D59" s="17">
        <f>+E108</f>
        <v>1814.5174598789752</v>
      </c>
      <c r="E59" s="17">
        <f t="shared" si="7"/>
        <v>1814.5174598789752</v>
      </c>
      <c r="G59" s="56">
        <f>+Water!G57</f>
        <v>0.33</v>
      </c>
      <c r="H59" s="56">
        <f>+Water!H57</f>
        <v>0.66999999999999993</v>
      </c>
      <c r="J59" s="17">
        <f t="shared" si="8"/>
        <v>598.79076176006186</v>
      </c>
      <c r="K59" s="17">
        <f t="shared" si="8"/>
        <v>1215.7266981189132</v>
      </c>
      <c r="L59" s="29" t="str">
        <f t="shared" si="9"/>
        <v>CHECK</v>
      </c>
      <c r="O59" s="42" t="s">
        <v>100</v>
      </c>
      <c r="P59" s="51">
        <f ca="1">P27*(P43/1000)</f>
        <v>65406.409371924223</v>
      </c>
    </row>
    <row r="60" spans="1:16" x14ac:dyDescent="0.25">
      <c r="A60" s="3">
        <f t="shared" si="0"/>
        <v>49</v>
      </c>
      <c r="B60" s="32" t="s">
        <v>115</v>
      </c>
      <c r="C60" s="65">
        <v>8.5102213613724409</v>
      </c>
      <c r="D60" s="17"/>
      <c r="E60" s="17">
        <f t="shared" si="7"/>
        <v>8.5102213613724409</v>
      </c>
      <c r="G60" s="56">
        <f>+Water!G58</f>
        <v>0.33</v>
      </c>
      <c r="H60" s="56">
        <f>+Water!H58</f>
        <v>0.66999999999999993</v>
      </c>
      <c r="J60" s="17">
        <f t="shared" si="8"/>
        <v>2.8083730492529058</v>
      </c>
      <c r="K60" s="17">
        <f t="shared" si="8"/>
        <v>5.7018483121195347</v>
      </c>
      <c r="L60" s="29" t="str">
        <f t="shared" si="9"/>
        <v>OK</v>
      </c>
    </row>
    <row r="61" spans="1:16" x14ac:dyDescent="0.25">
      <c r="A61" s="3">
        <f t="shared" si="0"/>
        <v>50</v>
      </c>
      <c r="B61" s="32" t="s">
        <v>63</v>
      </c>
      <c r="C61" s="65">
        <v>7724.6248328377378</v>
      </c>
      <c r="D61" s="65">
        <v>1148.3362905712283</v>
      </c>
      <c r="E61" s="17">
        <f t="shared" si="7"/>
        <v>8872.9611234089662</v>
      </c>
      <c r="G61" s="56">
        <f>+Water!G59</f>
        <v>0.33</v>
      </c>
      <c r="H61" s="56">
        <f>+Water!H59</f>
        <v>0.66999999999999993</v>
      </c>
      <c r="J61" s="17">
        <f t="shared" si="8"/>
        <v>2928.0771707249592</v>
      </c>
      <c r="K61" s="17">
        <f t="shared" si="8"/>
        <v>5944.8839526840065</v>
      </c>
      <c r="L61" s="29" t="str">
        <f t="shared" si="9"/>
        <v>OK</v>
      </c>
      <c r="O61" t="s">
        <v>101</v>
      </c>
      <c r="P61" s="52">
        <f ca="1">P59+P57</f>
        <v>182056.84937192424</v>
      </c>
    </row>
    <row r="62" spans="1:16" x14ac:dyDescent="0.25">
      <c r="A62" s="3">
        <f t="shared" si="0"/>
        <v>51</v>
      </c>
      <c r="B62" s="32" t="s">
        <v>64</v>
      </c>
      <c r="C62" s="65">
        <v>3960.4778091928047</v>
      </c>
      <c r="D62" s="17"/>
      <c r="E62" s="17">
        <f t="shared" si="7"/>
        <v>3960.4778091928047</v>
      </c>
      <c r="G62" s="56">
        <f>+Water!G60</f>
        <v>0.33</v>
      </c>
      <c r="H62" s="56">
        <f>+Water!H60</f>
        <v>0.66999999999999993</v>
      </c>
      <c r="J62" s="17">
        <f t="shared" si="8"/>
        <v>1306.9576770336257</v>
      </c>
      <c r="K62" s="17">
        <f t="shared" si="8"/>
        <v>2653.520132159179</v>
      </c>
      <c r="L62" s="29" t="str">
        <f t="shared" si="9"/>
        <v>OK</v>
      </c>
      <c r="O62" t="s">
        <v>52</v>
      </c>
      <c r="P62" s="47">
        <f>+E74</f>
        <v>182077.93843343775</v>
      </c>
    </row>
    <row r="63" spans="1:16" x14ac:dyDescent="0.25">
      <c r="A63" s="3">
        <f t="shared" si="0"/>
        <v>52</v>
      </c>
      <c r="B63" s="32" t="s">
        <v>65</v>
      </c>
      <c r="C63" s="69">
        <v>42936.923524173239</v>
      </c>
      <c r="D63" s="69">
        <v>4616.6728783905255</v>
      </c>
      <c r="E63" s="20">
        <f t="shared" si="7"/>
        <v>47553.596402563766</v>
      </c>
      <c r="G63" s="56">
        <f>+Water!G61</f>
        <v>0.33</v>
      </c>
      <c r="H63" s="56">
        <f>+Water!H61</f>
        <v>0.66999999999999993</v>
      </c>
      <c r="J63" s="20">
        <f t="shared" si="8"/>
        <v>15692.686812846043</v>
      </c>
      <c r="K63" s="20">
        <f t="shared" si="8"/>
        <v>31860.909589717721</v>
      </c>
      <c r="L63" s="29" t="str">
        <f t="shared" si="9"/>
        <v>OK</v>
      </c>
      <c r="O63" t="s">
        <v>102</v>
      </c>
      <c r="P63" s="52">
        <f ca="1">P61-P62</f>
        <v>-21.089061513514025</v>
      </c>
    </row>
    <row r="64" spans="1:16" x14ac:dyDescent="0.25">
      <c r="A64" s="3">
        <f t="shared" si="0"/>
        <v>53</v>
      </c>
      <c r="B64" s="33" t="s">
        <v>43</v>
      </c>
      <c r="C64" s="10">
        <f>SUM(C53:C63)</f>
        <v>151271.10378242016</v>
      </c>
      <c r="D64" s="10">
        <f>SUM(D53:D63)</f>
        <v>7570.9401791243299</v>
      </c>
      <c r="E64" s="10">
        <f>SUM(E53:E63)</f>
        <v>158842.04396154449</v>
      </c>
      <c r="J64" s="10">
        <f t="shared" ref="J64:K64" si="11">SUM(J53:J63)</f>
        <v>57766.155674433947</v>
      </c>
      <c r="K64" s="10">
        <f t="shared" si="11"/>
        <v>101075.88828711053</v>
      </c>
      <c r="L64" s="29" t="str">
        <f t="shared" si="9"/>
        <v>OK</v>
      </c>
      <c r="O64" t="s">
        <v>103</v>
      </c>
      <c r="P64" s="54">
        <f ca="1">P63/P62</f>
        <v>-1.1582436452741118E-4</v>
      </c>
    </row>
    <row r="65" spans="1:16" x14ac:dyDescent="0.25">
      <c r="A65" s="3">
        <f t="shared" si="0"/>
        <v>54</v>
      </c>
      <c r="B65" s="31"/>
      <c r="C65" s="17"/>
      <c r="D65" s="17"/>
      <c r="E65" s="17"/>
      <c r="J65" s="17"/>
      <c r="K65" s="17"/>
    </row>
    <row r="66" spans="1:16" x14ac:dyDescent="0.25">
      <c r="A66" s="3">
        <f t="shared" si="0"/>
        <v>55</v>
      </c>
      <c r="B66" s="9" t="s">
        <v>44</v>
      </c>
      <c r="C66" s="63">
        <v>13826.325492318072</v>
      </c>
      <c r="D66" s="63">
        <f>(3907.66711651849-C66)+2759+-127.359049031549</f>
        <v>-7287.0174248311323</v>
      </c>
      <c r="E66" s="10">
        <f>C66+D66</f>
        <v>6539.3080674869398</v>
      </c>
      <c r="G66" s="56">
        <f>+Water!G64</f>
        <v>0.33</v>
      </c>
      <c r="H66" s="56">
        <f>+Water!H64</f>
        <v>0.66999999999999993</v>
      </c>
      <c r="J66" s="10">
        <f>$E66*G66</f>
        <v>2157.9716622706901</v>
      </c>
      <c r="K66" s="10">
        <f>$E66*H66</f>
        <v>4381.3364052162487</v>
      </c>
      <c r="L66" s="29" t="str">
        <f t="shared" ref="L66:L71" si="12">IF((SUM(J66:K66)=E66), "OK", "CHECK")</f>
        <v>OK</v>
      </c>
    </row>
    <row r="67" spans="1:16" x14ac:dyDescent="0.25">
      <c r="A67" s="3">
        <f t="shared" si="0"/>
        <v>56</v>
      </c>
      <c r="B67" s="9" t="s">
        <v>45</v>
      </c>
      <c r="C67" s="66">
        <v>636.91184300233249</v>
      </c>
      <c r="D67" s="17">
        <f>+E100</f>
        <v>608.87779784198176</v>
      </c>
      <c r="E67" s="11">
        <f>C67+D67</f>
        <v>1245.7896408443144</v>
      </c>
      <c r="G67" s="56">
        <f>+Water!G65</f>
        <v>0.33</v>
      </c>
      <c r="H67" s="56">
        <f>+Water!H65</f>
        <v>0.66999999999999993</v>
      </c>
      <c r="J67" s="11">
        <f t="shared" ref="J67:K70" si="13">$E67*G67</f>
        <v>411.11058147862377</v>
      </c>
      <c r="K67" s="11">
        <f t="shared" si="13"/>
        <v>834.67905936569059</v>
      </c>
      <c r="L67" s="29" t="str">
        <f t="shared" si="12"/>
        <v>OK</v>
      </c>
      <c r="O67" t="s">
        <v>108</v>
      </c>
    </row>
    <row r="68" spans="1:16" x14ac:dyDescent="0.25">
      <c r="A68" s="3">
        <f t="shared" si="0"/>
        <v>57</v>
      </c>
      <c r="B68" s="9" t="s">
        <v>46</v>
      </c>
      <c r="C68" s="17"/>
      <c r="D68" s="17"/>
      <c r="E68" s="17">
        <f>E50</f>
        <v>4000.0309332480001</v>
      </c>
      <c r="G68" s="56">
        <f>+Water!G66</f>
        <v>0.33</v>
      </c>
      <c r="H68" s="56">
        <f>+Water!H66</f>
        <v>0.66999999999999993</v>
      </c>
      <c r="J68" s="17">
        <f t="shared" si="13"/>
        <v>1320.0102079718401</v>
      </c>
      <c r="K68" s="17">
        <f t="shared" si="13"/>
        <v>2680.0207252761597</v>
      </c>
      <c r="L68" s="29" t="str">
        <f t="shared" si="12"/>
        <v>OK</v>
      </c>
      <c r="O68" s="42" t="s">
        <v>109</v>
      </c>
      <c r="P68" s="53">
        <f ca="1">P16+(P27*5)</f>
        <v>93.19</v>
      </c>
    </row>
    <row r="69" spans="1:16" x14ac:dyDescent="0.25">
      <c r="A69" s="3">
        <f t="shared" si="0"/>
        <v>58</v>
      </c>
      <c r="B69" s="9" t="s">
        <v>47</v>
      </c>
      <c r="C69" s="17"/>
      <c r="D69" s="17"/>
      <c r="E69" s="17">
        <f>E41</f>
        <v>21651.094031948887</v>
      </c>
      <c r="G69" s="56">
        <f>+Water!G67</f>
        <v>0.33</v>
      </c>
      <c r="H69" s="56">
        <f>+Water!H67</f>
        <v>0.66999999999999993</v>
      </c>
      <c r="J69" s="17">
        <f t="shared" si="13"/>
        <v>7144.861030543133</v>
      </c>
      <c r="K69" s="17">
        <f t="shared" si="13"/>
        <v>14506.233001405753</v>
      </c>
      <c r="L69" s="29" t="str">
        <f t="shared" si="12"/>
        <v>OK</v>
      </c>
      <c r="O69" s="42" t="s">
        <v>110</v>
      </c>
      <c r="P69" s="53">
        <f ca="1">P16+(P27*10)</f>
        <v>130.19</v>
      </c>
    </row>
    <row r="70" spans="1:16" x14ac:dyDescent="0.25">
      <c r="A70" s="3">
        <f t="shared" si="0"/>
        <v>59</v>
      </c>
      <c r="B70" s="9" t="s">
        <v>48</v>
      </c>
      <c r="C70" s="20"/>
      <c r="D70" s="20"/>
      <c r="E70" s="20"/>
      <c r="G70" s="56">
        <f>+Water!G68</f>
        <v>0.33</v>
      </c>
      <c r="H70" s="56">
        <f>+Water!H68</f>
        <v>0.66999999999999993</v>
      </c>
      <c r="J70" s="20">
        <f t="shared" si="13"/>
        <v>0</v>
      </c>
      <c r="K70" s="20">
        <f t="shared" si="13"/>
        <v>0</v>
      </c>
      <c r="L70" s="29" t="str">
        <f t="shared" si="12"/>
        <v>OK</v>
      </c>
    </row>
    <row r="71" spans="1:16" x14ac:dyDescent="0.25">
      <c r="A71" s="3">
        <f t="shared" si="0"/>
        <v>60</v>
      </c>
      <c r="B71" s="33" t="s">
        <v>49</v>
      </c>
      <c r="C71" s="34">
        <f>SUM(C64:C70)</f>
        <v>165734.34111774058</v>
      </c>
      <c r="D71" s="34">
        <f>SUM(D64:D70)</f>
        <v>892.80055213517937</v>
      </c>
      <c r="E71" s="34">
        <f>SUM(E64:E70)</f>
        <v>192278.26663507262</v>
      </c>
      <c r="J71" s="34">
        <f t="shared" ref="J71:K71" si="14">SUM(J64:J70)</f>
        <v>68800.109156698236</v>
      </c>
      <c r="K71" s="34">
        <f t="shared" si="14"/>
        <v>123478.15747837439</v>
      </c>
      <c r="L71" s="29" t="str">
        <f t="shared" si="12"/>
        <v>OK</v>
      </c>
    </row>
    <row r="72" spans="1:16" x14ac:dyDescent="0.25">
      <c r="A72" s="3">
        <f t="shared" si="0"/>
        <v>61</v>
      </c>
      <c r="B72" s="9" t="s">
        <v>50</v>
      </c>
    </row>
    <row r="73" spans="1:16" x14ac:dyDescent="0.25">
      <c r="A73" s="3">
        <f t="shared" si="0"/>
        <v>62</v>
      </c>
      <c r="B73" s="32" t="s">
        <v>51</v>
      </c>
      <c r="C73" s="64">
        <v>-10200.328201634878</v>
      </c>
      <c r="D73" s="13"/>
      <c r="E73" s="13">
        <f>C73+D73</f>
        <v>-10200.328201634878</v>
      </c>
      <c r="G73" s="56">
        <f>+Water!G71</f>
        <v>0.33</v>
      </c>
      <c r="H73" s="56">
        <f>+Water!H71</f>
        <v>0.66999999999999993</v>
      </c>
      <c r="J73" s="13">
        <f t="shared" ref="J73:K73" si="15">$E73*G73</f>
        <v>-3366.1083065395101</v>
      </c>
      <c r="K73" s="13">
        <f t="shared" si="15"/>
        <v>-6834.219895095368</v>
      </c>
      <c r="L73" s="29" t="str">
        <f t="shared" ref="L73:L74" si="16">IF((SUM(J73:K73)=E73), "OK", "CHECK")</f>
        <v>OK</v>
      </c>
    </row>
    <row r="74" spans="1:16" x14ac:dyDescent="0.25">
      <c r="A74" s="3">
        <f t="shared" si="0"/>
        <v>63</v>
      </c>
      <c r="B74" s="33" t="s">
        <v>52</v>
      </c>
      <c r="C74" s="34">
        <f>C71+C73</f>
        <v>155534.01291610571</v>
      </c>
      <c r="D74" s="34">
        <f>D71+D73</f>
        <v>892.80055213517937</v>
      </c>
      <c r="E74" s="34">
        <f>E71+E73</f>
        <v>182077.93843343775</v>
      </c>
      <c r="J74" s="34">
        <f t="shared" ref="J74:K74" si="17">J71+J73</f>
        <v>65434.000850158729</v>
      </c>
      <c r="K74" s="34">
        <f t="shared" si="17"/>
        <v>116643.93758327901</v>
      </c>
      <c r="L74" s="29" t="str">
        <f t="shared" si="16"/>
        <v>OK</v>
      </c>
    </row>
    <row r="75" spans="1:16" x14ac:dyDescent="0.25">
      <c r="A75" s="3">
        <f t="shared" si="0"/>
        <v>64</v>
      </c>
      <c r="B75" s="9"/>
      <c r="J75" s="39">
        <f>J74/E74</f>
        <v>0.35937358151756227</v>
      </c>
      <c r="K75" s="39">
        <f>K74/E74</f>
        <v>0.64062641848243762</v>
      </c>
    </row>
    <row r="76" spans="1:16" x14ac:dyDescent="0.25">
      <c r="A76" s="3">
        <f t="shared" si="0"/>
        <v>65</v>
      </c>
      <c r="B76" s="31" t="s">
        <v>66</v>
      </c>
      <c r="E76" s="35"/>
    </row>
    <row r="77" spans="1:16" x14ac:dyDescent="0.25">
      <c r="A77" s="3">
        <f t="shared" si="0"/>
        <v>66</v>
      </c>
      <c r="B77" s="38" t="s">
        <v>67</v>
      </c>
      <c r="E77" s="70">
        <v>83637.11</v>
      </c>
    </row>
    <row r="78" spans="1:16" x14ac:dyDescent="0.25">
      <c r="A78" s="3">
        <f t="shared" si="0"/>
        <v>67</v>
      </c>
      <c r="B78" s="38" t="s">
        <v>68</v>
      </c>
      <c r="E78" s="11">
        <f>-C73</f>
        <v>10200.328201634878</v>
      </c>
    </row>
    <row r="79" spans="1:16" x14ac:dyDescent="0.25">
      <c r="A79" s="3">
        <f t="shared" ref="A79:A92" si="18">A78+1</f>
        <v>68</v>
      </c>
      <c r="B79" s="38" t="s">
        <v>72</v>
      </c>
      <c r="E79" s="64">
        <v>0</v>
      </c>
    </row>
    <row r="80" spans="1:16" x14ac:dyDescent="0.25">
      <c r="A80" s="3">
        <f t="shared" si="18"/>
        <v>69</v>
      </c>
      <c r="B80" s="38" t="s">
        <v>7</v>
      </c>
      <c r="E80" s="40">
        <f>SUM(E77:E79)</f>
        <v>93837.438201634883</v>
      </c>
    </row>
    <row r="81" spans="1:5" x14ac:dyDescent="0.25">
      <c r="A81" s="3">
        <f t="shared" si="18"/>
        <v>70</v>
      </c>
      <c r="B81" s="36"/>
      <c r="E81" s="12"/>
    </row>
    <row r="82" spans="1:5" x14ac:dyDescent="0.25">
      <c r="A82" s="3">
        <f t="shared" si="18"/>
        <v>71</v>
      </c>
      <c r="B82" s="38" t="s">
        <v>69</v>
      </c>
      <c r="E82" s="19">
        <f>E74-E80</f>
        <v>88240.500231802871</v>
      </c>
    </row>
    <row r="83" spans="1:5" x14ac:dyDescent="0.25">
      <c r="A83" s="3">
        <f t="shared" si="18"/>
        <v>72</v>
      </c>
      <c r="B83" s="38" t="s">
        <v>70</v>
      </c>
      <c r="E83" s="39">
        <f>E82/E80</f>
        <v>0.94035495771095656</v>
      </c>
    </row>
    <row r="84" spans="1:5" x14ac:dyDescent="0.25">
      <c r="A84" s="3">
        <f t="shared" si="18"/>
        <v>73</v>
      </c>
      <c r="B84" s="37"/>
    </row>
    <row r="85" spans="1:5" x14ac:dyDescent="0.25">
      <c r="A85" s="3">
        <f t="shared" si="18"/>
        <v>74</v>
      </c>
      <c r="B85" s="31" t="s">
        <v>71</v>
      </c>
    </row>
    <row r="86" spans="1:5" x14ac:dyDescent="0.25">
      <c r="A86" s="3">
        <f t="shared" si="18"/>
        <v>75</v>
      </c>
      <c r="B86" s="38" t="s">
        <v>67</v>
      </c>
      <c r="E86" s="70">
        <v>84644.111907536848</v>
      </c>
    </row>
    <row r="87" spans="1:5" x14ac:dyDescent="0.25">
      <c r="A87" s="3">
        <f t="shared" si="18"/>
        <v>76</v>
      </c>
      <c r="B87" s="38" t="s">
        <v>68</v>
      </c>
      <c r="E87" s="11">
        <f>-E73</f>
        <v>10200.328201634878</v>
      </c>
    </row>
    <row r="88" spans="1:5" x14ac:dyDescent="0.25">
      <c r="A88" s="3">
        <f t="shared" si="18"/>
        <v>77</v>
      </c>
      <c r="B88" s="38" t="s">
        <v>72</v>
      </c>
      <c r="E88" s="13">
        <v>0</v>
      </c>
    </row>
    <row r="89" spans="1:5" x14ac:dyDescent="0.25">
      <c r="A89" s="3">
        <f t="shared" si="18"/>
        <v>78</v>
      </c>
      <c r="B89" s="38" t="s">
        <v>7</v>
      </c>
      <c r="E89" s="40">
        <f>SUM(E86:E88)</f>
        <v>94844.44010917173</v>
      </c>
    </row>
    <row r="90" spans="1:5" x14ac:dyDescent="0.25">
      <c r="A90" s="3">
        <f t="shared" si="18"/>
        <v>79</v>
      </c>
      <c r="B90" s="36"/>
      <c r="E90" s="12"/>
    </row>
    <row r="91" spans="1:5" x14ac:dyDescent="0.25">
      <c r="A91" s="3">
        <f t="shared" si="18"/>
        <v>80</v>
      </c>
      <c r="B91" s="38" t="s">
        <v>69</v>
      </c>
      <c r="E91" s="19">
        <f>E74-E89</f>
        <v>87233.498324266024</v>
      </c>
    </row>
    <row r="92" spans="1:5" x14ac:dyDescent="0.25">
      <c r="A92" s="3">
        <f t="shared" si="18"/>
        <v>81</v>
      </c>
      <c r="B92" s="38" t="s">
        <v>70</v>
      </c>
      <c r="E92" s="39">
        <f>E91/E89</f>
        <v>0.91975342174886532</v>
      </c>
    </row>
    <row r="93" spans="1:5" x14ac:dyDescent="0.25">
      <c r="E93" s="39"/>
    </row>
    <row r="94" spans="1:5" x14ac:dyDescent="0.25">
      <c r="B94" s="5" t="s">
        <v>207</v>
      </c>
      <c r="E94" s="34"/>
    </row>
    <row r="95" spans="1:5" x14ac:dyDescent="0.25">
      <c r="B95" s="29" t="s">
        <v>8</v>
      </c>
      <c r="E95" s="97">
        <v>293.82184300233234</v>
      </c>
    </row>
    <row r="96" spans="1:5" x14ac:dyDescent="0.25">
      <c r="B96" s="29" t="s">
        <v>208</v>
      </c>
      <c r="E96" s="98">
        <f>+Water!E94</f>
        <v>5.0000000000000001E-3</v>
      </c>
    </row>
    <row r="97" spans="2:5" x14ac:dyDescent="0.25">
      <c r="B97" s="29" t="s">
        <v>209</v>
      </c>
      <c r="E97" s="34">
        <f>+E74</f>
        <v>182077.93843343775</v>
      </c>
    </row>
    <row r="98" spans="2:5" x14ac:dyDescent="0.25">
      <c r="B98" s="29" t="s">
        <v>210</v>
      </c>
      <c r="E98" s="19">
        <v>179637.22852801852</v>
      </c>
    </row>
    <row r="99" spans="2:5" x14ac:dyDescent="0.25">
      <c r="B99" s="29" t="s">
        <v>207</v>
      </c>
      <c r="E99" s="34">
        <f>+(E98*E96)*(1/(1-E96))</f>
        <v>902.6996408443141</v>
      </c>
    </row>
    <row r="100" spans="2:5" x14ac:dyDescent="0.25">
      <c r="B100" s="29" t="s">
        <v>212</v>
      </c>
      <c r="E100" s="34">
        <f>+E99-E95</f>
        <v>608.87779784198176</v>
      </c>
    </row>
    <row r="102" spans="2:5" x14ac:dyDescent="0.25">
      <c r="B102" s="5" t="s">
        <v>211</v>
      </c>
    </row>
    <row r="103" spans="2:5" x14ac:dyDescent="0.25">
      <c r="B103" s="29" t="s">
        <v>8</v>
      </c>
      <c r="E103" s="19">
        <f>+C59</f>
        <v>0</v>
      </c>
    </row>
    <row r="104" spans="2:5" x14ac:dyDescent="0.25">
      <c r="B104" s="29" t="s">
        <v>208</v>
      </c>
      <c r="E104" s="98">
        <f>+Water!E102</f>
        <v>0.01</v>
      </c>
    </row>
    <row r="105" spans="2:5" x14ac:dyDescent="0.25">
      <c r="B105" s="29" t="s">
        <v>209</v>
      </c>
      <c r="E105" s="34">
        <f>+E74</f>
        <v>182077.93843343775</v>
      </c>
    </row>
    <row r="106" spans="2:5" x14ac:dyDescent="0.25">
      <c r="B106" s="29" t="s">
        <v>210</v>
      </c>
      <c r="E106" s="19">
        <v>179637.22852801852</v>
      </c>
    </row>
    <row r="107" spans="2:5" x14ac:dyDescent="0.25">
      <c r="B107" s="29" t="s">
        <v>211</v>
      </c>
      <c r="E107" s="34">
        <f>+(E106*E104)*(1/(1-E104))</f>
        <v>1814.5174598789752</v>
      </c>
    </row>
    <row r="108" spans="2:5" x14ac:dyDescent="0.25">
      <c r="B108" s="29" t="s">
        <v>212</v>
      </c>
      <c r="E108" s="34">
        <f>+E107-E103</f>
        <v>1814.5174598789752</v>
      </c>
    </row>
  </sheetData>
  <mergeCells count="2">
    <mergeCell ref="G51:H51"/>
    <mergeCell ref="J51:K51"/>
  </mergeCells>
  <pageMargins left="0.7" right="0.7" top="0.75" bottom="0.75" header="0.3" footer="0.3"/>
  <pageSetup scale="90" fitToHeight="0" orientation="portrait" r:id="rId1"/>
  <headerFooter>
    <oddHeader>&amp;R&amp;A
DRAFT - NOT FOR PUBLIC DISTRIBUTION</oddHeader>
    <oddFooter>&amp;CPage &amp;P of &amp;N</oddFooter>
  </headerFooter>
  <rowBreaks count="1" manualBreakCount="1">
    <brk id="5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30F85-AEF8-41B5-9744-CAC6584B4D3B}">
  <sheetPr codeName="Sheet20">
    <pageSetUpPr fitToPage="1"/>
  </sheetPr>
  <dimension ref="A1:S108"/>
  <sheetViews>
    <sheetView topLeftCell="A29" workbookViewId="0">
      <selection activeCell="G14" sqref="G14:G15"/>
    </sheetView>
  </sheetViews>
  <sheetFormatPr defaultColWidth="9.140625" defaultRowHeight="15" x14ac:dyDescent="0.25"/>
  <cols>
    <col min="1" max="1" width="9.140625" style="5"/>
    <col min="2" max="2" width="45.5703125" style="5" bestFit="1" customWidth="1"/>
    <col min="3" max="3" width="14.28515625" style="5" bestFit="1" customWidth="1"/>
    <col min="4" max="4" width="14.28515625" style="5" customWidth="1"/>
    <col min="5" max="5" width="14.42578125" style="5" customWidth="1"/>
    <col min="6" max="6" width="2.42578125" style="5" customWidth="1"/>
    <col min="7" max="8" width="10.5703125" style="5" customWidth="1"/>
    <col min="9" max="9" width="2.42578125" style="5" customWidth="1"/>
    <col min="10" max="11" width="14.42578125" style="5" customWidth="1"/>
    <col min="12" max="14" width="9.140625" style="5"/>
    <col min="15" max="15" width="42" bestFit="1" customWidth="1"/>
    <col min="16" max="17" width="17.140625" customWidth="1"/>
    <col min="18" max="16384" width="9.140625" style="5"/>
  </cols>
  <sheetData>
    <row r="1" spans="1:17" s="2" customFormat="1" x14ac:dyDescent="0.25">
      <c r="A1" s="1" t="s">
        <v>53</v>
      </c>
      <c r="B1" s="1"/>
      <c r="O1" s="1" t="s">
        <v>53</v>
      </c>
      <c r="P1"/>
      <c r="Q1"/>
    </row>
    <row r="2" spans="1:17" s="2" customFormat="1" x14ac:dyDescent="0.25">
      <c r="A2" s="1" t="s">
        <v>216</v>
      </c>
      <c r="B2" s="1"/>
      <c r="O2" s="1" t="s">
        <v>216</v>
      </c>
      <c r="P2"/>
      <c r="Q2"/>
    </row>
    <row r="3" spans="1:17" s="2" customFormat="1" x14ac:dyDescent="0.25">
      <c r="A3" s="1" t="s">
        <v>54</v>
      </c>
      <c r="B3" s="1"/>
      <c r="O3" s="1" t="s">
        <v>82</v>
      </c>
      <c r="P3"/>
      <c r="Q3"/>
    </row>
    <row r="4" spans="1:17" s="2" customFormat="1" ht="12.75" x14ac:dyDescent="0.2">
      <c r="A4" s="1"/>
      <c r="B4" s="1"/>
    </row>
    <row r="5" spans="1:17" s="2" customFormat="1" ht="12.75" x14ac:dyDescent="0.2">
      <c r="A5" s="1" t="s">
        <v>151</v>
      </c>
      <c r="B5" s="62" t="s">
        <v>177</v>
      </c>
    </row>
    <row r="6" spans="1:17" s="2" customFormat="1" ht="12.75" x14ac:dyDescent="0.2">
      <c r="B6" s="1"/>
    </row>
    <row r="7" spans="1:17" s="3" customFormat="1" ht="12.75" x14ac:dyDescent="0.2">
      <c r="A7" s="3" t="s">
        <v>0</v>
      </c>
    </row>
    <row r="8" spans="1:17" s="3" customFormat="1" ht="12.75" x14ac:dyDescent="0.2">
      <c r="A8" s="3" t="s">
        <v>1</v>
      </c>
      <c r="B8" s="3" t="s">
        <v>2</v>
      </c>
      <c r="C8" s="3" t="s">
        <v>3</v>
      </c>
      <c r="D8" s="4" t="s">
        <v>55</v>
      </c>
      <c r="E8" s="4" t="s">
        <v>56</v>
      </c>
    </row>
    <row r="9" spans="1:17" ht="12.75" x14ac:dyDescent="0.2">
      <c r="B9" s="6"/>
      <c r="C9" s="7"/>
      <c r="D9" s="7" t="s">
        <v>114</v>
      </c>
      <c r="O9" s="5"/>
      <c r="P9" s="5"/>
      <c r="Q9" s="5"/>
    </row>
    <row r="10" spans="1:17" x14ac:dyDescent="0.25">
      <c r="C10" s="7" t="s">
        <v>4</v>
      </c>
      <c r="D10" s="7" t="s">
        <v>5</v>
      </c>
      <c r="E10" s="7" t="s">
        <v>6</v>
      </c>
      <c r="P10" s="44" t="s">
        <v>105</v>
      </c>
      <c r="Q10" s="44" t="s">
        <v>106</v>
      </c>
    </row>
    <row r="11" spans="1:17" x14ac:dyDescent="0.25">
      <c r="C11" s="8" t="s">
        <v>8</v>
      </c>
      <c r="D11" s="8" t="s">
        <v>9</v>
      </c>
      <c r="E11" s="8" t="s">
        <v>8</v>
      </c>
      <c r="P11" s="48" t="s">
        <v>84</v>
      </c>
      <c r="Q11" s="48" t="s">
        <v>107</v>
      </c>
    </row>
    <row r="12" spans="1:17" x14ac:dyDescent="0.25">
      <c r="A12" s="3">
        <v>1</v>
      </c>
      <c r="B12" s="9" t="s">
        <v>10</v>
      </c>
      <c r="C12" s="63">
        <v>1636605.4172699128</v>
      </c>
      <c r="D12" s="63">
        <v>0</v>
      </c>
      <c r="E12" s="10">
        <f>C12+D12</f>
        <v>1636605.4172699128</v>
      </c>
      <c r="G12" s="39"/>
      <c r="O12" s="1" t="s">
        <v>83</v>
      </c>
      <c r="P12" s="55">
        <f>+IF(P43=0,1,K75)</f>
        <v>0.62555705810687279</v>
      </c>
    </row>
    <row r="13" spans="1:17" x14ac:dyDescent="0.25">
      <c r="A13" s="3">
        <f>A12+1</f>
        <v>2</v>
      </c>
      <c r="B13" s="9" t="s">
        <v>11</v>
      </c>
      <c r="C13" s="66">
        <v>-23773.055555555598</v>
      </c>
      <c r="D13" s="11"/>
      <c r="E13" s="11">
        <f>C13+D13</f>
        <v>-23773.055555555598</v>
      </c>
    </row>
    <row r="14" spans="1:17" x14ac:dyDescent="0.25">
      <c r="A14" s="3">
        <f>A13+1</f>
        <v>3</v>
      </c>
      <c r="B14" s="9" t="s">
        <v>12</v>
      </c>
      <c r="C14" s="64">
        <v>-22153.7973867154</v>
      </c>
      <c r="D14" s="13"/>
      <c r="E14" s="13">
        <f>C14+D14</f>
        <v>-22153.7973867154</v>
      </c>
      <c r="O14" s="41" t="s">
        <v>84</v>
      </c>
    </row>
    <row r="15" spans="1:17" x14ac:dyDescent="0.25">
      <c r="A15" s="3">
        <f t="shared" ref="A15:A78" si="0">A14+1</f>
        <v>4</v>
      </c>
      <c r="B15" s="9" t="s">
        <v>13</v>
      </c>
      <c r="C15" s="10">
        <f>SUM(C12:C14)</f>
        <v>1590678.5643276419</v>
      </c>
      <c r="D15" s="10">
        <f>SUM(D12:D14)</f>
        <v>0</v>
      </c>
      <c r="E15" s="10">
        <f>SUM(E12:E14)</f>
        <v>1590678.5643276419</v>
      </c>
      <c r="O15" s="42" t="s">
        <v>94</v>
      </c>
    </row>
    <row r="16" spans="1:17" x14ac:dyDescent="0.25">
      <c r="A16" s="3">
        <f t="shared" si="0"/>
        <v>5</v>
      </c>
      <c r="B16" s="14"/>
      <c r="O16" s="43" t="s">
        <v>85</v>
      </c>
      <c r="P16" s="50">
        <f>ROUND((E74*P12)/((SUMPRODUCT(P31:P40,Q31:Q40)*12)),2)</f>
        <v>30.5</v>
      </c>
    </row>
    <row r="17" spans="1:19" x14ac:dyDescent="0.25">
      <c r="A17" s="3">
        <f t="shared" si="0"/>
        <v>6</v>
      </c>
      <c r="B17" s="15" t="s">
        <v>14</v>
      </c>
      <c r="O17" s="43" t="s">
        <v>86</v>
      </c>
      <c r="P17" s="45">
        <f t="shared" ref="P17:P24" si="1">ROUND($P$16*Q32,2)</f>
        <v>30.5</v>
      </c>
    </row>
    <row r="18" spans="1:19" x14ac:dyDescent="0.25">
      <c r="A18" s="3">
        <f t="shared" si="0"/>
        <v>7</v>
      </c>
      <c r="B18" s="16" t="s">
        <v>13</v>
      </c>
      <c r="C18" s="76">
        <f>C15</f>
        <v>1590678.5643276419</v>
      </c>
      <c r="D18" s="10"/>
      <c r="E18" s="10">
        <f>E15</f>
        <v>1590678.5643276419</v>
      </c>
      <c r="O18" s="43" t="s">
        <v>87</v>
      </c>
      <c r="P18" s="45">
        <f t="shared" si="1"/>
        <v>50.94</v>
      </c>
    </row>
    <row r="19" spans="1:19" x14ac:dyDescent="0.25">
      <c r="A19" s="3">
        <f t="shared" si="0"/>
        <v>8</v>
      </c>
      <c r="B19" s="16" t="s">
        <v>15</v>
      </c>
      <c r="C19" s="17"/>
      <c r="D19" s="17"/>
      <c r="E19" s="17"/>
      <c r="O19" s="43" t="s">
        <v>88</v>
      </c>
      <c r="P19" s="45">
        <f t="shared" si="1"/>
        <v>101.57</v>
      </c>
    </row>
    <row r="20" spans="1:19" x14ac:dyDescent="0.25">
      <c r="A20" s="3">
        <f t="shared" si="0"/>
        <v>9</v>
      </c>
      <c r="B20" s="16" t="s">
        <v>16</v>
      </c>
      <c r="C20" s="17"/>
      <c r="D20" s="17"/>
      <c r="E20" s="17"/>
      <c r="O20" s="43" t="s">
        <v>89</v>
      </c>
      <c r="P20" s="45">
        <f t="shared" si="1"/>
        <v>162.57</v>
      </c>
    </row>
    <row r="21" spans="1:19" x14ac:dyDescent="0.25">
      <c r="A21" s="3">
        <f t="shared" si="0"/>
        <v>10</v>
      </c>
      <c r="B21" s="18" t="s">
        <v>17</v>
      </c>
      <c r="C21" s="17"/>
      <c r="D21" s="17"/>
      <c r="E21" s="17">
        <f>((1/12)*E64)-E23</f>
        <v>13804.748180834704</v>
      </c>
      <c r="O21" s="43" t="s">
        <v>90</v>
      </c>
      <c r="P21" s="45">
        <f t="shared" si="1"/>
        <v>305</v>
      </c>
    </row>
    <row r="22" spans="1:19" x14ac:dyDescent="0.25">
      <c r="A22" s="3">
        <f t="shared" si="0"/>
        <v>11</v>
      </c>
      <c r="B22" s="18" t="s">
        <v>18</v>
      </c>
      <c r="C22" s="11"/>
      <c r="D22" s="17"/>
      <c r="E22" s="17">
        <f>C22+D22</f>
        <v>0</v>
      </c>
      <c r="O22" s="43" t="s">
        <v>91</v>
      </c>
      <c r="P22" s="45">
        <f t="shared" si="1"/>
        <v>508.44</v>
      </c>
    </row>
    <row r="23" spans="1:19" x14ac:dyDescent="0.25">
      <c r="A23" s="3">
        <f t="shared" si="0"/>
        <v>12</v>
      </c>
      <c r="B23" s="18" t="s">
        <v>19</v>
      </c>
      <c r="C23" s="82">
        <f>+Water!C21*(C64/Water!C62)</f>
        <v>2502.9273714052824</v>
      </c>
      <c r="D23" s="17"/>
      <c r="E23" s="17">
        <f>C23+D23</f>
        <v>2502.9273714052824</v>
      </c>
      <c r="O23" s="43" t="s">
        <v>92</v>
      </c>
      <c r="P23" s="45">
        <f t="shared" si="1"/>
        <v>1016.57</v>
      </c>
    </row>
    <row r="24" spans="1:19" x14ac:dyDescent="0.25">
      <c r="A24" s="3">
        <f t="shared" si="0"/>
        <v>13</v>
      </c>
      <c r="B24" s="18" t="s">
        <v>120</v>
      </c>
      <c r="C24" s="11"/>
      <c r="D24" s="65">
        <v>8616.2999999999993</v>
      </c>
      <c r="E24" s="17">
        <f>C24+D24</f>
        <v>8616.2999999999993</v>
      </c>
      <c r="O24" s="43" t="s">
        <v>93</v>
      </c>
      <c r="P24" s="45">
        <f t="shared" si="1"/>
        <v>1626.57</v>
      </c>
    </row>
    <row r="25" spans="1:19" x14ac:dyDescent="0.25">
      <c r="A25" s="3">
        <f t="shared" si="0"/>
        <v>14</v>
      </c>
      <c r="B25" s="16" t="s">
        <v>20</v>
      </c>
      <c r="C25" s="17"/>
      <c r="D25" s="17"/>
      <c r="E25" s="17"/>
      <c r="O25" s="43" t="s">
        <v>152</v>
      </c>
      <c r="P25" s="45">
        <f ca="1">+P16+P27*Q25/1000</f>
        <v>51.32</v>
      </c>
      <c r="Q25" s="74">
        <v>6000</v>
      </c>
      <c r="R25" t="s">
        <v>153</v>
      </c>
      <c r="S25"/>
    </row>
    <row r="26" spans="1:19" x14ac:dyDescent="0.25">
      <c r="A26" s="3">
        <f t="shared" si="0"/>
        <v>15</v>
      </c>
      <c r="B26" s="18" t="s">
        <v>21</v>
      </c>
      <c r="C26" s="17"/>
      <c r="D26" s="17"/>
      <c r="E26" s="17">
        <v>0</v>
      </c>
    </row>
    <row r="27" spans="1:19" x14ac:dyDescent="0.25">
      <c r="A27" s="3">
        <f t="shared" si="0"/>
        <v>16</v>
      </c>
      <c r="B27" s="18" t="s">
        <v>22</v>
      </c>
      <c r="C27" s="17"/>
      <c r="D27" s="17"/>
      <c r="E27" s="17">
        <v>0</v>
      </c>
      <c r="O27" s="42" t="s">
        <v>95</v>
      </c>
      <c r="P27" s="50">
        <f ca="1">IF(P43=0,0,ROUND((E74-P57)/(P43/1000),2))</f>
        <v>3.47</v>
      </c>
    </row>
    <row r="28" spans="1:19" x14ac:dyDescent="0.25">
      <c r="A28" s="3">
        <f t="shared" si="0"/>
        <v>17</v>
      </c>
      <c r="B28" s="18" t="s">
        <v>23</v>
      </c>
      <c r="C28" s="17"/>
      <c r="D28" s="17"/>
      <c r="E28" s="17">
        <v>0</v>
      </c>
    </row>
    <row r="29" spans="1:19" x14ac:dyDescent="0.25">
      <c r="A29" s="3">
        <f t="shared" si="0"/>
        <v>18</v>
      </c>
      <c r="B29" s="18" t="s">
        <v>24</v>
      </c>
      <c r="C29" s="20"/>
      <c r="D29" s="20"/>
      <c r="E29" s="20">
        <v>0</v>
      </c>
      <c r="O29" s="41" t="s">
        <v>96</v>
      </c>
    </row>
    <row r="30" spans="1:19" x14ac:dyDescent="0.25">
      <c r="A30" s="3">
        <f t="shared" si="0"/>
        <v>19</v>
      </c>
      <c r="B30" s="16" t="s">
        <v>25</v>
      </c>
      <c r="C30" s="10">
        <f>SUM(C18:C29)</f>
        <v>1593181.4916990472</v>
      </c>
      <c r="D30" s="10">
        <f>SUM(D18:D29)</f>
        <v>8616.2999999999993</v>
      </c>
      <c r="E30" s="10">
        <f>SUM(E18:E29)</f>
        <v>1615602.539879882</v>
      </c>
      <c r="O30" s="42" t="s">
        <v>97</v>
      </c>
    </row>
    <row r="31" spans="1:19" x14ac:dyDescent="0.25">
      <c r="A31" s="3">
        <f t="shared" si="0"/>
        <v>20</v>
      </c>
      <c r="B31" s="16"/>
      <c r="O31" s="43" t="s">
        <v>85</v>
      </c>
      <c r="P31" s="77">
        <v>765</v>
      </c>
      <c r="Q31" s="49">
        <v>1</v>
      </c>
    </row>
    <row r="32" spans="1:19" x14ac:dyDescent="0.25">
      <c r="A32" s="3">
        <f t="shared" si="0"/>
        <v>21</v>
      </c>
      <c r="B32" s="5" t="s">
        <v>26</v>
      </c>
      <c r="O32" s="43" t="s">
        <v>86</v>
      </c>
      <c r="P32" s="77">
        <v>3</v>
      </c>
      <c r="Q32" s="49">
        <v>1</v>
      </c>
    </row>
    <row r="33" spans="1:17" x14ac:dyDescent="0.25">
      <c r="A33" s="3">
        <f t="shared" si="0"/>
        <v>22</v>
      </c>
      <c r="B33" s="16" t="s">
        <v>27</v>
      </c>
      <c r="O33" s="43" t="s">
        <v>87</v>
      </c>
      <c r="P33" s="77">
        <v>1</v>
      </c>
      <c r="Q33" s="49">
        <v>1.67</v>
      </c>
    </row>
    <row r="34" spans="1:17" x14ac:dyDescent="0.25">
      <c r="A34" s="3">
        <f t="shared" si="0"/>
        <v>23</v>
      </c>
      <c r="B34" s="18" t="s">
        <v>28</v>
      </c>
      <c r="C34" s="21"/>
      <c r="D34" s="22"/>
      <c r="E34" s="21">
        <f>+Water!E32</f>
        <v>0.45</v>
      </c>
      <c r="O34" s="43" t="s">
        <v>88</v>
      </c>
      <c r="P34" s="77">
        <v>0</v>
      </c>
      <c r="Q34" s="49">
        <v>3.33</v>
      </c>
    </row>
    <row r="35" spans="1:17" x14ac:dyDescent="0.25">
      <c r="A35" s="3">
        <f t="shared" si="0"/>
        <v>24</v>
      </c>
      <c r="B35" s="18" t="s">
        <v>29</v>
      </c>
      <c r="C35" s="23"/>
      <c r="D35" s="24"/>
      <c r="E35" s="21">
        <f>+Water!E33</f>
        <v>0.55000000000000004</v>
      </c>
      <c r="O35" s="43" t="s">
        <v>89</v>
      </c>
      <c r="P35" s="77">
        <v>0</v>
      </c>
      <c r="Q35" s="49">
        <v>5.33</v>
      </c>
    </row>
    <row r="36" spans="1:17" x14ac:dyDescent="0.25">
      <c r="A36" s="3">
        <f t="shared" si="0"/>
        <v>25</v>
      </c>
      <c r="B36" s="3" t="s">
        <v>30</v>
      </c>
      <c r="C36" s="25"/>
      <c r="D36" s="25"/>
      <c r="E36" s="68">
        <f>E34+E35</f>
        <v>1</v>
      </c>
      <c r="O36" s="43" t="s">
        <v>90</v>
      </c>
      <c r="P36" s="71"/>
      <c r="Q36" s="49">
        <v>10</v>
      </c>
    </row>
    <row r="37" spans="1:17" x14ac:dyDescent="0.25">
      <c r="A37" s="3">
        <f t="shared" si="0"/>
        <v>26</v>
      </c>
      <c r="B37" s="16" t="s">
        <v>31</v>
      </c>
      <c r="O37" s="43" t="s">
        <v>91</v>
      </c>
      <c r="P37" s="71"/>
      <c r="Q37" s="49">
        <v>16.670000000000002</v>
      </c>
    </row>
    <row r="38" spans="1:17" x14ac:dyDescent="0.25">
      <c r="A38" s="3">
        <f t="shared" si="0"/>
        <v>27</v>
      </c>
      <c r="B38" s="18" t="s">
        <v>28</v>
      </c>
      <c r="C38" s="26"/>
      <c r="D38" s="26"/>
      <c r="E38" s="21">
        <f>+Water!E36</f>
        <v>6.5199999999999994E-2</v>
      </c>
      <c r="O38" s="43" t="s">
        <v>92</v>
      </c>
      <c r="P38" s="71"/>
      <c r="Q38" s="49">
        <v>33.33</v>
      </c>
    </row>
    <row r="39" spans="1:17" x14ac:dyDescent="0.25">
      <c r="A39" s="3">
        <f t="shared" si="0"/>
        <v>28</v>
      </c>
      <c r="B39" s="18" t="s">
        <v>29</v>
      </c>
      <c r="C39" s="27"/>
      <c r="D39" s="27"/>
      <c r="E39" s="21">
        <f>+Water!E37</f>
        <v>0.1215</v>
      </c>
      <c r="O39" s="43" t="s">
        <v>93</v>
      </c>
      <c r="P39" s="46"/>
      <c r="Q39" s="49">
        <v>53.33</v>
      </c>
    </row>
    <row r="40" spans="1:17" x14ac:dyDescent="0.25">
      <c r="A40" s="3">
        <f t="shared" si="0"/>
        <v>29</v>
      </c>
      <c r="B40" s="16" t="s">
        <v>32</v>
      </c>
      <c r="C40" s="26"/>
      <c r="D40" s="26"/>
      <c r="E40" s="67">
        <f>ROUND((E34*E38)+(E35*E39),4)</f>
        <v>9.6199999999999994E-2</v>
      </c>
      <c r="O40" s="43" t="s">
        <v>152</v>
      </c>
      <c r="P40" s="84">
        <v>0</v>
      </c>
      <c r="Q40" s="49">
        <v>1</v>
      </c>
    </row>
    <row r="41" spans="1:17" x14ac:dyDescent="0.25">
      <c r="A41" s="3">
        <f t="shared" si="0"/>
        <v>30</v>
      </c>
      <c r="B41" s="16" t="s">
        <v>33</v>
      </c>
      <c r="C41" s="10"/>
      <c r="D41" s="10"/>
      <c r="E41" s="10">
        <f>E30*E40</f>
        <v>155420.96433644465</v>
      </c>
      <c r="O41" s="44" t="s">
        <v>30</v>
      </c>
      <c r="P41" s="73">
        <f>SUM(P31:P40)</f>
        <v>769</v>
      </c>
    </row>
    <row r="42" spans="1:17" x14ac:dyDescent="0.25">
      <c r="A42" s="3">
        <f t="shared" si="0"/>
        <v>31</v>
      </c>
      <c r="B42" s="28"/>
    </row>
    <row r="43" spans="1:17" x14ac:dyDescent="0.25">
      <c r="A43" s="3">
        <f t="shared" si="0"/>
        <v>32</v>
      </c>
      <c r="B43" s="29" t="s">
        <v>34</v>
      </c>
      <c r="O43" s="42" t="s">
        <v>104</v>
      </c>
      <c r="P43" s="77">
        <v>48615559.715416566</v>
      </c>
    </row>
    <row r="44" spans="1:17" x14ac:dyDescent="0.25">
      <c r="A44" s="3">
        <f t="shared" si="0"/>
        <v>33</v>
      </c>
      <c r="B44" s="16" t="s">
        <v>25</v>
      </c>
      <c r="C44" s="10"/>
      <c r="D44" s="10"/>
      <c r="E44" s="10">
        <f t="shared" ref="E44" si="2">E30</f>
        <v>1615602.539879882</v>
      </c>
    </row>
    <row r="45" spans="1:17" x14ac:dyDescent="0.25">
      <c r="A45" s="3">
        <f t="shared" si="0"/>
        <v>34</v>
      </c>
      <c r="B45" s="16" t="s">
        <v>35</v>
      </c>
      <c r="C45" s="27"/>
      <c r="D45" s="27"/>
      <c r="E45" s="27">
        <f t="shared" ref="E45" si="3">(E34*E38)</f>
        <v>2.9339999999999998E-2</v>
      </c>
      <c r="O45" s="41" t="s">
        <v>98</v>
      </c>
    </row>
    <row r="46" spans="1:17" x14ac:dyDescent="0.25">
      <c r="A46" s="3">
        <f t="shared" si="0"/>
        <v>35</v>
      </c>
      <c r="B46" s="16" t="s">
        <v>36</v>
      </c>
      <c r="C46" s="10"/>
      <c r="D46" s="10"/>
      <c r="E46" s="10">
        <f t="shared" ref="E46" si="4">E44*E45</f>
        <v>47401.778520075735</v>
      </c>
      <c r="O46" s="42" t="s">
        <v>99</v>
      </c>
    </row>
    <row r="47" spans="1:17" x14ac:dyDescent="0.25">
      <c r="A47" s="3">
        <f t="shared" si="0"/>
        <v>36</v>
      </c>
      <c r="B47" s="16"/>
      <c r="O47" s="43" t="s">
        <v>85</v>
      </c>
      <c r="P47" s="51">
        <f t="shared" ref="P47:P54" si="5">P16*P31*12</f>
        <v>279990</v>
      </c>
    </row>
    <row r="48" spans="1:17" x14ac:dyDescent="0.25">
      <c r="A48" s="3">
        <f t="shared" si="0"/>
        <v>37</v>
      </c>
      <c r="B48" s="16" t="s">
        <v>37</v>
      </c>
      <c r="C48" s="10"/>
      <c r="D48" s="10"/>
      <c r="E48" s="10">
        <f t="shared" ref="E48" si="6">E41-E46</f>
        <v>108019.18581636892</v>
      </c>
      <c r="O48" s="43" t="s">
        <v>86</v>
      </c>
      <c r="P48" s="46">
        <f t="shared" si="5"/>
        <v>1098</v>
      </c>
    </row>
    <row r="49" spans="1:16" x14ac:dyDescent="0.25">
      <c r="A49" s="3">
        <f t="shared" si="0"/>
        <v>38</v>
      </c>
      <c r="B49" s="16" t="s">
        <v>38</v>
      </c>
      <c r="C49" s="24"/>
      <c r="D49" s="24"/>
      <c r="E49" s="24">
        <v>0.21</v>
      </c>
      <c r="O49" s="43" t="s">
        <v>87</v>
      </c>
      <c r="P49" s="46">
        <f t="shared" si="5"/>
        <v>611.28</v>
      </c>
    </row>
    <row r="50" spans="1:16" x14ac:dyDescent="0.25">
      <c r="A50" s="3">
        <f t="shared" si="0"/>
        <v>39</v>
      </c>
      <c r="B50" s="16" t="s">
        <v>39</v>
      </c>
      <c r="C50" s="10"/>
      <c r="D50" s="10"/>
      <c r="E50" s="10">
        <f>(E48*E49)*(1/(1-E49))</f>
        <v>28713.960786629708</v>
      </c>
      <c r="O50" s="43" t="s">
        <v>88</v>
      </c>
      <c r="P50" s="46">
        <f t="shared" si="5"/>
        <v>0</v>
      </c>
    </row>
    <row r="51" spans="1:16" x14ac:dyDescent="0.25">
      <c r="A51" s="3">
        <f t="shared" si="0"/>
        <v>40</v>
      </c>
      <c r="B51" s="28"/>
      <c r="E51" s="30"/>
      <c r="G51" s="105" t="s">
        <v>118</v>
      </c>
      <c r="H51" s="106"/>
      <c r="J51" s="105" t="s">
        <v>119</v>
      </c>
      <c r="K51" s="106"/>
      <c r="O51" s="43" t="s">
        <v>89</v>
      </c>
      <c r="P51" s="46">
        <f t="shared" si="5"/>
        <v>0</v>
      </c>
    </row>
    <row r="52" spans="1:16" x14ac:dyDescent="0.25">
      <c r="A52" s="3">
        <f t="shared" si="0"/>
        <v>41</v>
      </c>
      <c r="B52" s="31" t="s">
        <v>40</v>
      </c>
      <c r="G52" s="28" t="s">
        <v>117</v>
      </c>
      <c r="H52" s="28" t="s">
        <v>116</v>
      </c>
      <c r="J52" s="28" t="s">
        <v>117</v>
      </c>
      <c r="K52" s="28" t="s">
        <v>116</v>
      </c>
      <c r="O52" s="43" t="s">
        <v>90</v>
      </c>
      <c r="P52" s="46">
        <f t="shared" si="5"/>
        <v>0</v>
      </c>
    </row>
    <row r="53" spans="1:16" x14ac:dyDescent="0.25">
      <c r="A53" s="3">
        <f t="shared" si="0"/>
        <v>42</v>
      </c>
      <c r="B53" s="32" t="s">
        <v>57</v>
      </c>
      <c r="C53" s="63">
        <v>137019.41999999998</v>
      </c>
      <c r="D53" s="63">
        <f>-C53</f>
        <v>-137019.41999999998</v>
      </c>
      <c r="E53" s="10">
        <f t="shared" ref="E53:E63" si="7">C53+D53</f>
        <v>0</v>
      </c>
      <c r="G53" s="56">
        <f>+Water!G51</f>
        <v>1</v>
      </c>
      <c r="H53" s="56">
        <f>+Water!H51</f>
        <v>0</v>
      </c>
      <c r="J53" s="10">
        <f>$E53*G53</f>
        <v>0</v>
      </c>
      <c r="K53" s="10">
        <f>$E53*H53</f>
        <v>0</v>
      </c>
      <c r="L53" s="29" t="str">
        <f>IF((SUM(J53:K53)=E53), "OK", "CHECK")</f>
        <v>OK</v>
      </c>
      <c r="O53" s="43" t="s">
        <v>91</v>
      </c>
      <c r="P53" s="46">
        <f t="shared" si="5"/>
        <v>0</v>
      </c>
    </row>
    <row r="54" spans="1:16" x14ac:dyDescent="0.25">
      <c r="A54" s="3">
        <f t="shared" si="0"/>
        <v>43</v>
      </c>
      <c r="B54" s="32" t="s">
        <v>58</v>
      </c>
      <c r="C54" s="66">
        <v>1275.1600000000001</v>
      </c>
      <c r="D54" s="66">
        <v>22052.916393033225</v>
      </c>
      <c r="E54" s="11">
        <f>C54+D54</f>
        <v>23328.076393033225</v>
      </c>
      <c r="G54" s="56">
        <f>+Water!G52</f>
        <v>1</v>
      </c>
      <c r="H54" s="56">
        <f>+Water!H52</f>
        <v>0</v>
      </c>
      <c r="J54" s="11">
        <f t="shared" ref="J54:K63" si="8">$E54*G54</f>
        <v>23328.076393033225</v>
      </c>
      <c r="K54" s="11">
        <f t="shared" si="8"/>
        <v>0</v>
      </c>
      <c r="L54" s="29" t="str">
        <f t="shared" ref="L54:L64" si="9">IF((SUM(J54:K54)=E54), "OK", "CHECK")</f>
        <v>OK</v>
      </c>
      <c r="O54" s="43" t="s">
        <v>92</v>
      </c>
      <c r="P54" s="46">
        <f t="shared" si="5"/>
        <v>0</v>
      </c>
    </row>
    <row r="55" spans="1:16" x14ac:dyDescent="0.25">
      <c r="A55" s="3">
        <f t="shared" si="0"/>
        <v>44</v>
      </c>
      <c r="B55" s="32" t="s">
        <v>59</v>
      </c>
      <c r="C55" s="65">
        <v>717.7</v>
      </c>
      <c r="D55" s="65">
        <v>5823.6604615696497</v>
      </c>
      <c r="E55" s="17">
        <f t="shared" si="7"/>
        <v>6541.3604615696495</v>
      </c>
      <c r="G55" s="56">
        <f>+Water!G53</f>
        <v>1</v>
      </c>
      <c r="H55" s="56">
        <f>+Water!H53</f>
        <v>0</v>
      </c>
      <c r="J55" s="17">
        <f t="shared" si="8"/>
        <v>6541.3604615696495</v>
      </c>
      <c r="K55" s="17">
        <f t="shared" si="8"/>
        <v>0</v>
      </c>
      <c r="L55" s="29" t="str">
        <f t="shared" si="9"/>
        <v>OK</v>
      </c>
      <c r="O55" s="43" t="s">
        <v>93</v>
      </c>
      <c r="P55" s="46">
        <f t="shared" ref="P55:P56" si="10">P24*P39*12</f>
        <v>0</v>
      </c>
    </row>
    <row r="56" spans="1:16" x14ac:dyDescent="0.25">
      <c r="A56" s="3">
        <f t="shared" si="0"/>
        <v>45</v>
      </c>
      <c r="B56" s="32" t="s">
        <v>113</v>
      </c>
      <c r="C56" s="65">
        <v>0</v>
      </c>
      <c r="D56" s="17"/>
      <c r="E56" s="17">
        <f t="shared" si="7"/>
        <v>0</v>
      </c>
      <c r="G56" s="56">
        <f>+Water!G54</f>
        <v>0.33</v>
      </c>
      <c r="H56" s="56">
        <f>+Water!H54</f>
        <v>0.66999999999999993</v>
      </c>
      <c r="J56" s="17">
        <f t="shared" si="8"/>
        <v>0</v>
      </c>
      <c r="K56" s="17">
        <f t="shared" si="8"/>
        <v>0</v>
      </c>
      <c r="L56" s="29" t="str">
        <f t="shared" si="9"/>
        <v>OK</v>
      </c>
      <c r="O56" s="43" t="s">
        <v>152</v>
      </c>
      <c r="P56" s="46">
        <f t="shared" ca="1" si="10"/>
        <v>0</v>
      </c>
    </row>
    <row r="57" spans="1:16" x14ac:dyDescent="0.25">
      <c r="A57" s="3">
        <f t="shared" si="0"/>
        <v>46</v>
      </c>
      <c r="B57" s="32" t="s">
        <v>60</v>
      </c>
      <c r="C57" s="65">
        <v>34653.50633393466</v>
      </c>
      <c r="D57" s="65">
        <v>2600.7399999999998</v>
      </c>
      <c r="E57" s="17">
        <f t="shared" si="7"/>
        <v>37254.246333934658</v>
      </c>
      <c r="G57" s="56">
        <f>+Water!G55</f>
        <v>0.33</v>
      </c>
      <c r="H57" s="56">
        <f>+Water!H55</f>
        <v>0.66999999999999993</v>
      </c>
      <c r="J57" s="17">
        <f t="shared" si="8"/>
        <v>12293.901290198437</v>
      </c>
      <c r="K57" s="17">
        <f t="shared" si="8"/>
        <v>24960.345043736219</v>
      </c>
      <c r="L57" s="29" t="str">
        <f t="shared" si="9"/>
        <v>OK</v>
      </c>
      <c r="O57" s="44" t="s">
        <v>30</v>
      </c>
      <c r="P57" s="75">
        <f ca="1">SUM(P47:P56)</f>
        <v>281699.28000000003</v>
      </c>
    </row>
    <row r="58" spans="1:16" x14ac:dyDescent="0.25">
      <c r="A58" s="3">
        <f t="shared" si="0"/>
        <v>47</v>
      </c>
      <c r="B58" s="32" t="s">
        <v>61</v>
      </c>
      <c r="C58" s="65">
        <v>0</v>
      </c>
      <c r="D58" s="17"/>
      <c r="E58" s="17">
        <f t="shared" si="7"/>
        <v>0</v>
      </c>
      <c r="G58" s="56">
        <f>+Water!G56</f>
        <v>0.33</v>
      </c>
      <c r="H58" s="56">
        <f>+Water!H56</f>
        <v>0.66999999999999993</v>
      </c>
      <c r="J58" s="17">
        <f t="shared" si="8"/>
        <v>0</v>
      </c>
      <c r="K58" s="17">
        <f t="shared" si="8"/>
        <v>0</v>
      </c>
      <c r="L58" s="29" t="str">
        <f t="shared" si="9"/>
        <v>OK</v>
      </c>
    </row>
    <row r="59" spans="1:16" x14ac:dyDescent="0.25">
      <c r="A59" s="3">
        <f t="shared" si="0"/>
        <v>48</v>
      </c>
      <c r="B59" s="32" t="s">
        <v>62</v>
      </c>
      <c r="C59" s="65">
        <v>0</v>
      </c>
      <c r="D59" s="17">
        <f>+E108</f>
        <v>4480.1791209619305</v>
      </c>
      <c r="E59" s="17">
        <f t="shared" si="7"/>
        <v>4480.1791209619305</v>
      </c>
      <c r="G59" s="56">
        <f>+Water!G57</f>
        <v>0.33</v>
      </c>
      <c r="H59" s="56">
        <f>+Water!H57</f>
        <v>0.66999999999999993</v>
      </c>
      <c r="J59" s="17">
        <f t="shared" si="8"/>
        <v>1478.4591099174372</v>
      </c>
      <c r="K59" s="17">
        <f t="shared" si="8"/>
        <v>3001.7200110444933</v>
      </c>
      <c r="L59" s="29" t="str">
        <f t="shared" si="9"/>
        <v>OK</v>
      </c>
      <c r="O59" s="42" t="s">
        <v>100</v>
      </c>
      <c r="P59" s="51">
        <f ca="1">P27*(P43/1000)</f>
        <v>168695.9922124955</v>
      </c>
    </row>
    <row r="60" spans="1:16" x14ac:dyDescent="0.25">
      <c r="A60" s="3">
        <f t="shared" si="0"/>
        <v>49</v>
      </c>
      <c r="B60" s="32" t="s">
        <v>115</v>
      </c>
      <c r="C60" s="65">
        <v>37.828671831765362</v>
      </c>
      <c r="D60" s="17"/>
      <c r="E60" s="17">
        <f t="shared" si="7"/>
        <v>37.828671831765362</v>
      </c>
      <c r="G60" s="56">
        <f>+Water!G58</f>
        <v>0.33</v>
      </c>
      <c r="H60" s="56">
        <f>+Water!H58</f>
        <v>0.66999999999999993</v>
      </c>
      <c r="J60" s="17">
        <f t="shared" si="8"/>
        <v>12.48346170448257</v>
      </c>
      <c r="K60" s="17">
        <f t="shared" si="8"/>
        <v>25.34521012728279</v>
      </c>
      <c r="L60" s="29" t="str">
        <f t="shared" si="9"/>
        <v>OK</v>
      </c>
    </row>
    <row r="61" spans="1:16" x14ac:dyDescent="0.25">
      <c r="A61" s="3">
        <f t="shared" si="0"/>
        <v>50</v>
      </c>
      <c r="B61" s="32" t="s">
        <v>63</v>
      </c>
      <c r="C61" s="65">
        <v>14361.348614445355</v>
      </c>
      <c r="D61" s="65">
        <v>-3399.0239148991441</v>
      </c>
      <c r="E61" s="17">
        <f t="shared" si="7"/>
        <v>10962.32469954621</v>
      </c>
      <c r="G61" s="56">
        <f>+Water!G59</f>
        <v>0.33</v>
      </c>
      <c r="H61" s="56">
        <f>+Water!H59</f>
        <v>0.66999999999999993</v>
      </c>
      <c r="J61" s="17">
        <f t="shared" si="8"/>
        <v>3617.5671508502496</v>
      </c>
      <c r="K61" s="17">
        <f t="shared" si="8"/>
        <v>7344.7575486959604</v>
      </c>
      <c r="L61" s="29" t="str">
        <f t="shared" si="9"/>
        <v>OK</v>
      </c>
      <c r="O61" t="s">
        <v>101</v>
      </c>
      <c r="P61" s="52">
        <f ca="1">P59+P57</f>
        <v>450395.27221249556</v>
      </c>
    </row>
    <row r="62" spans="1:16" x14ac:dyDescent="0.25">
      <c r="A62" s="3">
        <f t="shared" si="0"/>
        <v>51</v>
      </c>
      <c r="B62" s="32" t="s">
        <v>64</v>
      </c>
      <c r="C62" s="65">
        <v>990.75223159399582</v>
      </c>
      <c r="D62" s="17"/>
      <c r="E62" s="17">
        <f t="shared" si="7"/>
        <v>990.75223159399582</v>
      </c>
      <c r="G62" s="56">
        <f>+Water!G60</f>
        <v>0.33</v>
      </c>
      <c r="H62" s="56">
        <f>+Water!H60</f>
        <v>0.66999999999999993</v>
      </c>
      <c r="J62" s="17">
        <f t="shared" si="8"/>
        <v>326.94823642601864</v>
      </c>
      <c r="K62" s="17">
        <f t="shared" si="8"/>
        <v>663.80399516797718</v>
      </c>
      <c r="L62" s="29" t="str">
        <f t="shared" si="9"/>
        <v>OK</v>
      </c>
      <c r="O62" t="s">
        <v>52</v>
      </c>
      <c r="P62" s="47">
        <f>+E74</f>
        <v>450296.98395548313</v>
      </c>
    </row>
    <row r="63" spans="1:16" x14ac:dyDescent="0.25">
      <c r="A63" s="3">
        <f t="shared" si="0"/>
        <v>52</v>
      </c>
      <c r="B63" s="32" t="s">
        <v>65</v>
      </c>
      <c r="C63" s="69">
        <v>84477.991119268918</v>
      </c>
      <c r="D63" s="69">
        <v>27619.347595139508</v>
      </c>
      <c r="E63" s="20">
        <f t="shared" si="7"/>
        <v>112097.33871440843</v>
      </c>
      <c r="G63" s="56">
        <f>+Water!G61</f>
        <v>0.33</v>
      </c>
      <c r="H63" s="56">
        <f>+Water!H61</f>
        <v>0.66999999999999993</v>
      </c>
      <c r="J63" s="20">
        <f t="shared" si="8"/>
        <v>36992.121775754786</v>
      </c>
      <c r="K63" s="20">
        <f t="shared" si="8"/>
        <v>75105.216938653641</v>
      </c>
      <c r="L63" s="29" t="str">
        <f t="shared" si="9"/>
        <v>OK</v>
      </c>
      <c r="O63" t="s">
        <v>102</v>
      </c>
      <c r="P63" s="52">
        <f ca="1">P61-P62</f>
        <v>98.288257012434769</v>
      </c>
    </row>
    <row r="64" spans="1:16" x14ac:dyDescent="0.25">
      <c r="A64" s="3">
        <f t="shared" si="0"/>
        <v>53</v>
      </c>
      <c r="B64" s="33" t="s">
        <v>43</v>
      </c>
      <c r="C64" s="10">
        <f>SUM(C53:C63)</f>
        <v>273533.70697107469</v>
      </c>
      <c r="D64" s="10">
        <f>SUM(D53:D63)</f>
        <v>-77841.600344194798</v>
      </c>
      <c r="E64" s="10">
        <f>SUM(E53:E63)</f>
        <v>195692.10662687986</v>
      </c>
      <c r="J64" s="10">
        <f t="shared" ref="J64:K64" si="11">SUM(J53:J63)</f>
        <v>84590.917879454282</v>
      </c>
      <c r="K64" s="10">
        <f t="shared" si="11"/>
        <v>111101.18874742556</v>
      </c>
      <c r="L64" s="29" t="str">
        <f t="shared" si="9"/>
        <v>OK</v>
      </c>
      <c r="O64" t="s">
        <v>103</v>
      </c>
      <c r="P64" s="54">
        <f ca="1">P63/P62</f>
        <v>2.1827429566384052E-4</v>
      </c>
    </row>
    <row r="65" spans="1:16" x14ac:dyDescent="0.25">
      <c r="A65" s="3">
        <f t="shared" si="0"/>
        <v>54</v>
      </c>
      <c r="B65" s="31"/>
      <c r="C65" s="17"/>
      <c r="D65" s="17"/>
      <c r="E65" s="17"/>
      <c r="J65" s="17"/>
      <c r="K65" s="17"/>
    </row>
    <row r="66" spans="1:16" x14ac:dyDescent="0.25">
      <c r="A66" s="3">
        <f t="shared" si="0"/>
        <v>55</v>
      </c>
      <c r="B66" s="9" t="s">
        <v>44</v>
      </c>
      <c r="C66" s="63">
        <v>5606.612480685726</v>
      </c>
      <c r="D66" s="63">
        <f>(67209.3397774332-C66)+353.925457385043</f>
        <v>61956.652754132512</v>
      </c>
      <c r="E66" s="10">
        <f>C66+D66</f>
        <v>67563.265234818246</v>
      </c>
      <c r="G66" s="56">
        <f>+Water!G64</f>
        <v>0.33</v>
      </c>
      <c r="H66" s="56">
        <f>+Water!H64</f>
        <v>0.66999999999999993</v>
      </c>
      <c r="J66" s="10">
        <f>$E66*G66</f>
        <v>22295.877527490022</v>
      </c>
      <c r="K66" s="10">
        <f>$E66*H66</f>
        <v>45267.38770732822</v>
      </c>
      <c r="L66" s="29" t="str">
        <f t="shared" ref="L66:L71" si="12">IF((SUM(J66:K66)=E66), "OK", "CHECK")</f>
        <v>OK</v>
      </c>
    </row>
    <row r="67" spans="1:16" x14ac:dyDescent="0.25">
      <c r="A67" s="3">
        <f t="shared" si="0"/>
        <v>56</v>
      </c>
      <c r="B67" s="9" t="s">
        <v>45</v>
      </c>
      <c r="C67" s="66">
        <v>856.20184488430209</v>
      </c>
      <c r="D67" s="17">
        <f>+E100</f>
        <v>2236.1609841369595</v>
      </c>
      <c r="E67" s="11">
        <f>C67+D67</f>
        <v>3092.3628290212619</v>
      </c>
      <c r="G67" s="56">
        <f>+Water!G65</f>
        <v>0.33</v>
      </c>
      <c r="H67" s="56">
        <f>+Water!H65</f>
        <v>0.66999999999999993</v>
      </c>
      <c r="J67" s="11">
        <f t="shared" ref="J67:K70" si="13">$E67*G67</f>
        <v>1020.4797335770164</v>
      </c>
      <c r="K67" s="11">
        <f t="shared" si="13"/>
        <v>2071.8830954442451</v>
      </c>
      <c r="L67" s="29" t="str">
        <f t="shared" si="12"/>
        <v>OK</v>
      </c>
      <c r="O67" t="s">
        <v>108</v>
      </c>
    </row>
    <row r="68" spans="1:16" x14ac:dyDescent="0.25">
      <c r="A68" s="3">
        <f t="shared" si="0"/>
        <v>57</v>
      </c>
      <c r="B68" s="9" t="s">
        <v>46</v>
      </c>
      <c r="C68" s="17"/>
      <c r="D68" s="17"/>
      <c r="E68" s="17">
        <f>E50</f>
        <v>28713.960786629708</v>
      </c>
      <c r="G68" s="56">
        <f>+Water!G66</f>
        <v>0.33</v>
      </c>
      <c r="H68" s="56">
        <f>+Water!H66</f>
        <v>0.66999999999999993</v>
      </c>
      <c r="J68" s="17">
        <f t="shared" si="13"/>
        <v>9475.6070595878045</v>
      </c>
      <c r="K68" s="17">
        <f t="shared" si="13"/>
        <v>19238.353727041904</v>
      </c>
      <c r="L68" s="29" t="str">
        <f t="shared" si="12"/>
        <v>OK</v>
      </c>
      <c r="O68" s="42" t="s">
        <v>109</v>
      </c>
      <c r="P68" s="53">
        <f ca="1">P16+(P27*5)</f>
        <v>47.85</v>
      </c>
    </row>
    <row r="69" spans="1:16" x14ac:dyDescent="0.25">
      <c r="A69" s="3">
        <f t="shared" si="0"/>
        <v>58</v>
      </c>
      <c r="B69" s="9" t="s">
        <v>47</v>
      </c>
      <c r="C69" s="17"/>
      <c r="D69" s="17"/>
      <c r="E69" s="17">
        <f>E41</f>
        <v>155420.96433644465</v>
      </c>
      <c r="G69" s="56">
        <f>+Water!G67</f>
        <v>0.33</v>
      </c>
      <c r="H69" s="56">
        <f>+Water!H67</f>
        <v>0.66999999999999993</v>
      </c>
      <c r="J69" s="17">
        <f t="shared" si="13"/>
        <v>51288.918231026735</v>
      </c>
      <c r="K69" s="17">
        <f t="shared" si="13"/>
        <v>104132.0461054179</v>
      </c>
      <c r="L69" s="29" t="str">
        <f t="shared" si="12"/>
        <v>OK</v>
      </c>
      <c r="O69" s="42" t="s">
        <v>110</v>
      </c>
      <c r="P69" s="53">
        <f ca="1">P16+(P27*10)</f>
        <v>65.2</v>
      </c>
    </row>
    <row r="70" spans="1:16" x14ac:dyDescent="0.25">
      <c r="A70" s="3">
        <f t="shared" si="0"/>
        <v>59</v>
      </c>
      <c r="B70" s="9" t="s">
        <v>48</v>
      </c>
      <c r="C70" s="20"/>
      <c r="D70" s="20"/>
      <c r="E70" s="20"/>
      <c r="G70" s="56">
        <f>+Water!G68</f>
        <v>0.33</v>
      </c>
      <c r="H70" s="56">
        <f>+Water!H68</f>
        <v>0.66999999999999993</v>
      </c>
      <c r="J70" s="20">
        <f t="shared" si="13"/>
        <v>0</v>
      </c>
      <c r="K70" s="20">
        <f t="shared" si="13"/>
        <v>0</v>
      </c>
      <c r="L70" s="29" t="str">
        <f t="shared" si="12"/>
        <v>OK</v>
      </c>
    </row>
    <row r="71" spans="1:16" x14ac:dyDescent="0.25">
      <c r="A71" s="3">
        <f t="shared" si="0"/>
        <v>60</v>
      </c>
      <c r="B71" s="33" t="s">
        <v>49</v>
      </c>
      <c r="C71" s="34">
        <f>SUM(C64:C70)</f>
        <v>279996.5212966447</v>
      </c>
      <c r="D71" s="34">
        <f>SUM(D64:D70)</f>
        <v>-13648.786605925327</v>
      </c>
      <c r="E71" s="34">
        <f>SUM(E64:E70)</f>
        <v>450482.65981379373</v>
      </c>
      <c r="J71" s="34">
        <f t="shared" ref="J71:K71" si="14">SUM(J64:J70)</f>
        <v>168671.80043113587</v>
      </c>
      <c r="K71" s="34">
        <f t="shared" si="14"/>
        <v>281810.8593826578</v>
      </c>
      <c r="L71" s="29" t="str">
        <f t="shared" si="12"/>
        <v>OK</v>
      </c>
    </row>
    <row r="72" spans="1:16" x14ac:dyDescent="0.25">
      <c r="A72" s="3">
        <f t="shared" si="0"/>
        <v>61</v>
      </c>
      <c r="B72" s="9" t="s">
        <v>50</v>
      </c>
    </row>
    <row r="73" spans="1:16" x14ac:dyDescent="0.25">
      <c r="A73" s="3">
        <f t="shared" si="0"/>
        <v>62</v>
      </c>
      <c r="B73" s="32" t="s">
        <v>51</v>
      </c>
      <c r="C73" s="64">
        <v>-185.67585831062672</v>
      </c>
      <c r="D73" s="13"/>
      <c r="E73" s="13">
        <f>C73+D73</f>
        <v>-185.67585831062672</v>
      </c>
      <c r="G73" s="56">
        <f>+Water!G71</f>
        <v>0.33</v>
      </c>
      <c r="H73" s="56">
        <f>+Water!H71</f>
        <v>0.66999999999999993</v>
      </c>
      <c r="J73" s="13">
        <f t="shared" ref="J73:K73" si="15">$E73*G73</f>
        <v>-61.27303324250682</v>
      </c>
      <c r="K73" s="13">
        <f t="shared" si="15"/>
        <v>-124.4028250681199</v>
      </c>
      <c r="L73" s="29" t="str">
        <f t="shared" ref="L73:L74" si="16">IF((SUM(J73:K73)=E73), "OK", "CHECK")</f>
        <v>OK</v>
      </c>
    </row>
    <row r="74" spans="1:16" x14ac:dyDescent="0.25">
      <c r="A74" s="3">
        <f t="shared" si="0"/>
        <v>63</v>
      </c>
      <c r="B74" s="33" t="s">
        <v>52</v>
      </c>
      <c r="C74" s="34">
        <f>C71+C73</f>
        <v>279810.8454383341</v>
      </c>
      <c r="D74" s="34">
        <f>D71+D73</f>
        <v>-13648.786605925327</v>
      </c>
      <c r="E74" s="34">
        <f>E71+E73</f>
        <v>450296.98395548313</v>
      </c>
      <c r="J74" s="34">
        <f t="shared" ref="J74:K74" si="17">J71+J73</f>
        <v>168610.52739789337</v>
      </c>
      <c r="K74" s="34">
        <f t="shared" si="17"/>
        <v>281686.4565575897</v>
      </c>
      <c r="L74" s="29" t="str">
        <f t="shared" si="16"/>
        <v>OK</v>
      </c>
    </row>
    <row r="75" spans="1:16" x14ac:dyDescent="0.25">
      <c r="A75" s="3">
        <f t="shared" si="0"/>
        <v>64</v>
      </c>
      <c r="B75" s="9"/>
      <c r="J75" s="39">
        <f>J74/E74</f>
        <v>0.37444294189312716</v>
      </c>
      <c r="K75" s="39">
        <f>K74/E74</f>
        <v>0.62555705810687279</v>
      </c>
    </row>
    <row r="76" spans="1:16" x14ac:dyDescent="0.25">
      <c r="A76" s="3">
        <f t="shared" si="0"/>
        <v>65</v>
      </c>
      <c r="B76" s="31" t="s">
        <v>66</v>
      </c>
      <c r="E76" s="35"/>
    </row>
    <row r="77" spans="1:16" x14ac:dyDescent="0.25">
      <c r="A77" s="3">
        <f t="shared" si="0"/>
        <v>66</v>
      </c>
      <c r="B77" s="38" t="s">
        <v>67</v>
      </c>
      <c r="E77" s="70">
        <v>150340.48000000001</v>
      </c>
    </row>
    <row r="78" spans="1:16" x14ac:dyDescent="0.25">
      <c r="A78" s="3">
        <f t="shared" si="0"/>
        <v>67</v>
      </c>
      <c r="B78" s="38" t="s">
        <v>68</v>
      </c>
      <c r="E78" s="11">
        <f>-C73</f>
        <v>185.67585831062672</v>
      </c>
    </row>
    <row r="79" spans="1:16" x14ac:dyDescent="0.25">
      <c r="A79" s="3">
        <f t="shared" ref="A79:A92" si="18">A78+1</f>
        <v>68</v>
      </c>
      <c r="B79" s="38" t="s">
        <v>72</v>
      </c>
      <c r="E79" s="64">
        <v>0</v>
      </c>
    </row>
    <row r="80" spans="1:16" x14ac:dyDescent="0.25">
      <c r="A80" s="3">
        <f t="shared" si="18"/>
        <v>69</v>
      </c>
      <c r="B80" s="38" t="s">
        <v>7</v>
      </c>
      <c r="E80" s="40">
        <f>SUM(E77:E79)</f>
        <v>150526.15585831064</v>
      </c>
    </row>
    <row r="81" spans="1:5" x14ac:dyDescent="0.25">
      <c r="A81" s="3">
        <f t="shared" si="18"/>
        <v>70</v>
      </c>
      <c r="B81" s="36"/>
      <c r="E81" s="12"/>
    </row>
    <row r="82" spans="1:5" x14ac:dyDescent="0.25">
      <c r="A82" s="3">
        <f t="shared" si="18"/>
        <v>71</v>
      </c>
      <c r="B82" s="38" t="s">
        <v>69</v>
      </c>
      <c r="E82" s="19">
        <f>E74-E80</f>
        <v>299770.82809717249</v>
      </c>
    </row>
    <row r="83" spans="1:5" x14ac:dyDescent="0.25">
      <c r="A83" s="3">
        <f t="shared" si="18"/>
        <v>72</v>
      </c>
      <c r="B83" s="38" t="s">
        <v>70</v>
      </c>
      <c r="E83" s="39">
        <f>E82/E80</f>
        <v>1.9914866382381076</v>
      </c>
    </row>
    <row r="84" spans="1:5" x14ac:dyDescent="0.25">
      <c r="A84" s="3">
        <f t="shared" si="18"/>
        <v>73</v>
      </c>
      <c r="B84" s="37"/>
    </row>
    <row r="85" spans="1:5" x14ac:dyDescent="0.25">
      <c r="A85" s="3">
        <f t="shared" si="18"/>
        <v>74</v>
      </c>
      <c r="B85" s="31" t="s">
        <v>71</v>
      </c>
    </row>
    <row r="86" spans="1:5" x14ac:dyDescent="0.25">
      <c r="A86" s="3">
        <f t="shared" si="18"/>
        <v>75</v>
      </c>
      <c r="B86" s="38" t="s">
        <v>67</v>
      </c>
      <c r="E86" s="70">
        <v>392332.52513644961</v>
      </c>
    </row>
    <row r="87" spans="1:5" x14ac:dyDescent="0.25">
      <c r="A87" s="3">
        <f t="shared" si="18"/>
        <v>76</v>
      </c>
      <c r="B87" s="38" t="s">
        <v>68</v>
      </c>
      <c r="E87" s="11">
        <f>-E73</f>
        <v>185.67585831062672</v>
      </c>
    </row>
    <row r="88" spans="1:5" x14ac:dyDescent="0.25">
      <c r="A88" s="3">
        <f t="shared" si="18"/>
        <v>77</v>
      </c>
      <c r="B88" s="38" t="s">
        <v>72</v>
      </c>
      <c r="E88" s="13">
        <v>0</v>
      </c>
    </row>
    <row r="89" spans="1:5" x14ac:dyDescent="0.25">
      <c r="A89" s="3">
        <f t="shared" si="18"/>
        <v>78</v>
      </c>
      <c r="B89" s="38" t="s">
        <v>7</v>
      </c>
      <c r="E89" s="40">
        <f>SUM(E86:E88)</f>
        <v>392518.20099476021</v>
      </c>
    </row>
    <row r="90" spans="1:5" x14ac:dyDescent="0.25">
      <c r="A90" s="3">
        <f t="shared" si="18"/>
        <v>79</v>
      </c>
      <c r="B90" s="36"/>
      <c r="E90" s="12"/>
    </row>
    <row r="91" spans="1:5" x14ac:dyDescent="0.25">
      <c r="A91" s="3">
        <f t="shared" si="18"/>
        <v>80</v>
      </c>
      <c r="B91" s="38" t="s">
        <v>69</v>
      </c>
      <c r="E91" s="19">
        <f>E74-E89</f>
        <v>57778.782960722921</v>
      </c>
    </row>
    <row r="92" spans="1:5" x14ac:dyDescent="0.25">
      <c r="A92" s="3">
        <f t="shared" si="18"/>
        <v>81</v>
      </c>
      <c r="B92" s="38" t="s">
        <v>70</v>
      </c>
      <c r="E92" s="39">
        <f>E91/E89</f>
        <v>0.14720026438084644</v>
      </c>
    </row>
    <row r="93" spans="1:5" x14ac:dyDescent="0.25">
      <c r="E93" s="39"/>
    </row>
    <row r="94" spans="1:5" x14ac:dyDescent="0.25">
      <c r="B94" s="5" t="s">
        <v>207</v>
      </c>
      <c r="E94" s="34"/>
    </row>
    <row r="95" spans="1:5" x14ac:dyDescent="0.25">
      <c r="B95" s="29" t="s">
        <v>8</v>
      </c>
      <c r="E95" s="97">
        <v>-7.328155115697931</v>
      </c>
    </row>
    <row r="96" spans="1:5" x14ac:dyDescent="0.25">
      <c r="B96" s="29" t="s">
        <v>208</v>
      </c>
      <c r="E96" s="98">
        <f>+Water!E94</f>
        <v>5.0000000000000001E-3</v>
      </c>
    </row>
    <row r="97" spans="2:5" x14ac:dyDescent="0.25">
      <c r="B97" s="29" t="s">
        <v>209</v>
      </c>
      <c r="E97" s="34">
        <f>+E74</f>
        <v>450296.98395548313</v>
      </c>
    </row>
    <row r="98" spans="2:5" x14ac:dyDescent="0.25">
      <c r="B98" s="29" t="s">
        <v>210</v>
      </c>
      <c r="E98" s="19">
        <v>443537.73297523108</v>
      </c>
    </row>
    <row r="99" spans="2:5" x14ac:dyDescent="0.25">
      <c r="B99" s="29" t="s">
        <v>207</v>
      </c>
      <c r="E99" s="34">
        <f>+(E98*E96)*(1/(1-E96))</f>
        <v>2228.8328290212617</v>
      </c>
    </row>
    <row r="100" spans="2:5" x14ac:dyDescent="0.25">
      <c r="B100" s="29" t="s">
        <v>212</v>
      </c>
      <c r="E100" s="34">
        <f>+E99-E95</f>
        <v>2236.1609841369595</v>
      </c>
    </row>
    <row r="102" spans="2:5" x14ac:dyDescent="0.25">
      <c r="B102" s="5" t="s">
        <v>211</v>
      </c>
    </row>
    <row r="103" spans="2:5" x14ac:dyDescent="0.25">
      <c r="B103" s="29" t="s">
        <v>8</v>
      </c>
      <c r="E103" s="19">
        <f>+C59</f>
        <v>0</v>
      </c>
    </row>
    <row r="104" spans="2:5" x14ac:dyDescent="0.25">
      <c r="B104" s="29" t="s">
        <v>208</v>
      </c>
      <c r="E104" s="98">
        <f>+Water!E102</f>
        <v>0.01</v>
      </c>
    </row>
    <row r="105" spans="2:5" x14ac:dyDescent="0.25">
      <c r="B105" s="29" t="s">
        <v>209</v>
      </c>
      <c r="E105" s="34">
        <f>+E74</f>
        <v>450296.98395548313</v>
      </c>
    </row>
    <row r="106" spans="2:5" x14ac:dyDescent="0.25">
      <c r="B106" s="29" t="s">
        <v>210</v>
      </c>
      <c r="E106" s="19">
        <v>443537.73297523108</v>
      </c>
    </row>
    <row r="107" spans="2:5" x14ac:dyDescent="0.25">
      <c r="B107" s="29" t="s">
        <v>211</v>
      </c>
      <c r="E107" s="34">
        <f>+(E106*E104)*(1/(1-E104))</f>
        <v>4480.1791209619305</v>
      </c>
    </row>
    <row r="108" spans="2:5" x14ac:dyDescent="0.25">
      <c r="B108" s="29" t="s">
        <v>212</v>
      </c>
      <c r="E108" s="34">
        <f>+E107-E103</f>
        <v>4480.1791209619305</v>
      </c>
    </row>
  </sheetData>
  <mergeCells count="2">
    <mergeCell ref="G51:H51"/>
    <mergeCell ref="J51:K51"/>
  </mergeCells>
  <pageMargins left="0.7" right="0.7" top="0.75" bottom="0.75" header="0.3" footer="0.3"/>
  <pageSetup scale="90" fitToHeight="0" orientation="portrait" r:id="rId1"/>
  <headerFooter>
    <oddHeader>&amp;R&amp;A
DRAFT - NOT FOR PUBLIC DISTRIBUTION</oddHeader>
    <oddFooter>&amp;CPage &amp;P of &amp;N</oddFooter>
  </headerFooter>
  <rowBreaks count="1" manualBreakCount="1">
    <brk id="51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0DAB-11F6-4AE1-91AE-98583D4262B9}">
  <sheetPr codeName="Sheet21">
    <pageSetUpPr fitToPage="1"/>
  </sheetPr>
  <dimension ref="A1:S108"/>
  <sheetViews>
    <sheetView topLeftCell="A29" workbookViewId="0">
      <selection activeCell="G14" sqref="G14:G15"/>
    </sheetView>
  </sheetViews>
  <sheetFormatPr defaultColWidth="9.140625" defaultRowHeight="15" x14ac:dyDescent="0.25"/>
  <cols>
    <col min="1" max="1" width="9.140625" style="5"/>
    <col min="2" max="2" width="45.5703125" style="5" bestFit="1" customWidth="1"/>
    <col min="3" max="3" width="14.28515625" style="5" bestFit="1" customWidth="1"/>
    <col min="4" max="4" width="14.28515625" style="5" customWidth="1"/>
    <col min="5" max="5" width="14.42578125" style="5" customWidth="1"/>
    <col min="6" max="6" width="2.42578125" style="5" customWidth="1"/>
    <col min="7" max="8" width="10.5703125" style="5" customWidth="1"/>
    <col min="9" max="9" width="2.42578125" style="5" customWidth="1"/>
    <col min="10" max="11" width="14.42578125" style="5" customWidth="1"/>
    <col min="12" max="14" width="9.140625" style="5"/>
    <col min="15" max="15" width="42" bestFit="1" customWidth="1"/>
    <col min="16" max="17" width="17.140625" customWidth="1"/>
    <col min="18" max="16384" width="9.140625" style="5"/>
  </cols>
  <sheetData>
    <row r="1" spans="1:17" s="2" customFormat="1" x14ac:dyDescent="0.25">
      <c r="A1" s="1" t="s">
        <v>53</v>
      </c>
      <c r="B1" s="1"/>
      <c r="O1" s="1" t="s">
        <v>53</v>
      </c>
      <c r="P1"/>
      <c r="Q1"/>
    </row>
    <row r="2" spans="1:17" s="2" customFormat="1" x14ac:dyDescent="0.25">
      <c r="A2" s="1" t="s">
        <v>216</v>
      </c>
      <c r="B2" s="1"/>
      <c r="O2" s="1" t="s">
        <v>216</v>
      </c>
      <c r="P2"/>
      <c r="Q2"/>
    </row>
    <row r="3" spans="1:17" s="2" customFormat="1" x14ac:dyDescent="0.25">
      <c r="A3" s="1" t="s">
        <v>54</v>
      </c>
      <c r="B3" s="1"/>
      <c r="O3" s="1" t="s">
        <v>82</v>
      </c>
      <c r="P3"/>
      <c r="Q3"/>
    </row>
    <row r="4" spans="1:17" s="2" customFormat="1" ht="12.75" x14ac:dyDescent="0.2">
      <c r="A4" s="1"/>
      <c r="B4" s="1"/>
    </row>
    <row r="5" spans="1:17" s="2" customFormat="1" ht="12.75" x14ac:dyDescent="0.2">
      <c r="A5" s="1" t="s">
        <v>151</v>
      </c>
      <c r="B5" s="62" t="s">
        <v>178</v>
      </c>
    </row>
    <row r="6" spans="1:17" s="2" customFormat="1" ht="12.75" x14ac:dyDescent="0.2">
      <c r="B6" s="1"/>
    </row>
    <row r="7" spans="1:17" s="3" customFormat="1" ht="12.75" x14ac:dyDescent="0.2">
      <c r="A7" s="3" t="s">
        <v>0</v>
      </c>
    </row>
    <row r="8" spans="1:17" s="3" customFormat="1" ht="12.75" x14ac:dyDescent="0.2">
      <c r="A8" s="3" t="s">
        <v>1</v>
      </c>
      <c r="B8" s="3" t="s">
        <v>2</v>
      </c>
      <c r="C8" s="3" t="s">
        <v>3</v>
      </c>
      <c r="D8" s="4" t="s">
        <v>55</v>
      </c>
      <c r="E8" s="4" t="s">
        <v>56</v>
      </c>
    </row>
    <row r="9" spans="1:17" ht="12.75" x14ac:dyDescent="0.2">
      <c r="B9" s="6"/>
      <c r="C9" s="7"/>
      <c r="D9" s="7" t="s">
        <v>114</v>
      </c>
      <c r="O9" s="5"/>
      <c r="P9" s="5"/>
      <c r="Q9" s="5"/>
    </row>
    <row r="10" spans="1:17" x14ac:dyDescent="0.25">
      <c r="C10" s="7" t="s">
        <v>4</v>
      </c>
      <c r="D10" s="7" t="s">
        <v>5</v>
      </c>
      <c r="E10" s="7" t="s">
        <v>6</v>
      </c>
      <c r="P10" s="44" t="s">
        <v>105</v>
      </c>
      <c r="Q10" s="44" t="s">
        <v>106</v>
      </c>
    </row>
    <row r="11" spans="1:17" x14ac:dyDescent="0.25">
      <c r="C11" s="8" t="s">
        <v>8</v>
      </c>
      <c r="D11" s="8" t="s">
        <v>9</v>
      </c>
      <c r="E11" s="8" t="s">
        <v>8</v>
      </c>
      <c r="P11" s="48" t="s">
        <v>84</v>
      </c>
      <c r="Q11" s="48" t="s">
        <v>107</v>
      </c>
    </row>
    <row r="12" spans="1:17" x14ac:dyDescent="0.25">
      <c r="A12" s="3">
        <v>1</v>
      </c>
      <c r="B12" s="9" t="s">
        <v>10</v>
      </c>
      <c r="C12" s="63">
        <v>113643.60650154798</v>
      </c>
      <c r="D12" s="63">
        <v>0</v>
      </c>
      <c r="E12" s="10">
        <f>C12+D12</f>
        <v>113643.60650154798</v>
      </c>
      <c r="G12" s="39"/>
      <c r="O12" s="1" t="s">
        <v>83</v>
      </c>
      <c r="P12" s="55">
        <f>+IF(P43=0,1,K75)</f>
        <v>0.65990761897888128</v>
      </c>
    </row>
    <row r="13" spans="1:17" x14ac:dyDescent="0.25">
      <c r="A13" s="3">
        <f>A12+1</f>
        <v>2</v>
      </c>
      <c r="B13" s="9" t="s">
        <v>11</v>
      </c>
      <c r="C13" s="66">
        <v>-5665.625</v>
      </c>
      <c r="D13" s="11"/>
      <c r="E13" s="11">
        <f>C13+D13</f>
        <v>-5665.625</v>
      </c>
    </row>
    <row r="14" spans="1:17" x14ac:dyDescent="0.25">
      <c r="A14" s="3">
        <f>A13+1</f>
        <v>3</v>
      </c>
      <c r="B14" s="9" t="s">
        <v>12</v>
      </c>
      <c r="C14" s="64">
        <v>-18526.776687306501</v>
      </c>
      <c r="D14" s="13"/>
      <c r="E14" s="13">
        <f>C14+D14</f>
        <v>-18526.776687306501</v>
      </c>
      <c r="O14" s="41" t="s">
        <v>84</v>
      </c>
    </row>
    <row r="15" spans="1:17" x14ac:dyDescent="0.25">
      <c r="A15" s="3">
        <f t="shared" ref="A15:A78" si="0">A14+1</f>
        <v>4</v>
      </c>
      <c r="B15" s="9" t="s">
        <v>13</v>
      </c>
      <c r="C15" s="10">
        <f>SUM(C12:C14)</f>
        <v>89451.204814241486</v>
      </c>
      <c r="D15" s="10">
        <f>SUM(D12:D14)</f>
        <v>0</v>
      </c>
      <c r="E15" s="10">
        <f>SUM(E12:E14)</f>
        <v>89451.204814241486</v>
      </c>
      <c r="O15" s="42" t="s">
        <v>94</v>
      </c>
    </row>
    <row r="16" spans="1:17" x14ac:dyDescent="0.25">
      <c r="A16" s="3">
        <f t="shared" si="0"/>
        <v>5</v>
      </c>
      <c r="B16" s="14"/>
      <c r="O16" s="43" t="s">
        <v>85</v>
      </c>
      <c r="P16" s="50">
        <f>ROUND((E74*P12)/((SUMPRODUCT(P31:P40,Q31:Q40)*12)),2)</f>
        <v>79.16</v>
      </c>
    </row>
    <row r="17" spans="1:19" x14ac:dyDescent="0.25">
      <c r="A17" s="3">
        <f t="shared" si="0"/>
        <v>6</v>
      </c>
      <c r="B17" s="15" t="s">
        <v>14</v>
      </c>
      <c r="O17" s="43" t="s">
        <v>86</v>
      </c>
      <c r="P17" s="45">
        <f t="shared" ref="P17:P24" si="1">ROUND($P$16*Q32,2)</f>
        <v>79.16</v>
      </c>
    </row>
    <row r="18" spans="1:19" x14ac:dyDescent="0.25">
      <c r="A18" s="3">
        <f t="shared" si="0"/>
        <v>7</v>
      </c>
      <c r="B18" s="16" t="s">
        <v>13</v>
      </c>
      <c r="C18" s="76">
        <f>C15</f>
        <v>89451.204814241486</v>
      </c>
      <c r="D18" s="10"/>
      <c r="E18" s="10">
        <f>E15</f>
        <v>89451.204814241486</v>
      </c>
      <c r="O18" s="43" t="s">
        <v>87</v>
      </c>
      <c r="P18" s="45">
        <f t="shared" si="1"/>
        <v>132.19999999999999</v>
      </c>
    </row>
    <row r="19" spans="1:19" x14ac:dyDescent="0.25">
      <c r="A19" s="3">
        <f t="shared" si="0"/>
        <v>8</v>
      </c>
      <c r="B19" s="16" t="s">
        <v>15</v>
      </c>
      <c r="C19" s="17"/>
      <c r="D19" s="17"/>
      <c r="E19" s="17"/>
      <c r="O19" s="43" t="s">
        <v>88</v>
      </c>
      <c r="P19" s="45">
        <f t="shared" si="1"/>
        <v>263.60000000000002</v>
      </c>
    </row>
    <row r="20" spans="1:19" x14ac:dyDescent="0.25">
      <c r="A20" s="3">
        <f t="shared" si="0"/>
        <v>9</v>
      </c>
      <c r="B20" s="16" t="s">
        <v>16</v>
      </c>
      <c r="C20" s="17"/>
      <c r="D20" s="17"/>
      <c r="E20" s="17"/>
      <c r="O20" s="43" t="s">
        <v>89</v>
      </c>
      <c r="P20" s="45">
        <f t="shared" si="1"/>
        <v>421.92</v>
      </c>
    </row>
    <row r="21" spans="1:19" x14ac:dyDescent="0.25">
      <c r="A21" s="3">
        <f t="shared" si="0"/>
        <v>10</v>
      </c>
      <c r="B21" s="18" t="s">
        <v>17</v>
      </c>
      <c r="C21" s="17"/>
      <c r="D21" s="17"/>
      <c r="E21" s="17">
        <f>((1/12)*E64)-E23</f>
        <v>10538.879280525754</v>
      </c>
      <c r="O21" s="43" t="s">
        <v>90</v>
      </c>
      <c r="P21" s="45">
        <f t="shared" si="1"/>
        <v>791.6</v>
      </c>
    </row>
    <row r="22" spans="1:19" x14ac:dyDescent="0.25">
      <c r="A22" s="3">
        <f t="shared" si="0"/>
        <v>11</v>
      </c>
      <c r="B22" s="18" t="s">
        <v>18</v>
      </c>
      <c r="C22" s="11"/>
      <c r="D22" s="17"/>
      <c r="E22" s="17">
        <f>C22+D22</f>
        <v>0</v>
      </c>
      <c r="O22" s="43" t="s">
        <v>91</v>
      </c>
      <c r="P22" s="45">
        <f t="shared" si="1"/>
        <v>1319.6</v>
      </c>
    </row>
    <row r="23" spans="1:19" x14ac:dyDescent="0.25">
      <c r="A23" s="3">
        <f t="shared" si="0"/>
        <v>12</v>
      </c>
      <c r="B23" s="18" t="s">
        <v>19</v>
      </c>
      <c r="C23" s="82">
        <f>+Water!C21*(C64/Water!C62)</f>
        <v>1395.9273224139074</v>
      </c>
      <c r="D23" s="17"/>
      <c r="E23" s="17">
        <f>C23+D23</f>
        <v>1395.9273224139074</v>
      </c>
      <c r="O23" s="43" t="s">
        <v>92</v>
      </c>
      <c r="P23" s="45">
        <f t="shared" si="1"/>
        <v>2638.4</v>
      </c>
    </row>
    <row r="24" spans="1:19" x14ac:dyDescent="0.25">
      <c r="A24" s="3">
        <f t="shared" si="0"/>
        <v>13</v>
      </c>
      <c r="B24" s="18" t="s">
        <v>120</v>
      </c>
      <c r="C24" s="11"/>
      <c r="D24" s="65">
        <v>53220</v>
      </c>
      <c r="E24" s="17">
        <f>C24+D24</f>
        <v>53220</v>
      </c>
      <c r="O24" s="43" t="s">
        <v>93</v>
      </c>
      <c r="P24" s="45">
        <f t="shared" si="1"/>
        <v>4221.6000000000004</v>
      </c>
    </row>
    <row r="25" spans="1:19" x14ac:dyDescent="0.25">
      <c r="A25" s="3">
        <f t="shared" si="0"/>
        <v>14</v>
      </c>
      <c r="B25" s="16" t="s">
        <v>20</v>
      </c>
      <c r="C25" s="17"/>
      <c r="D25" s="17"/>
      <c r="E25" s="17"/>
      <c r="O25" s="43" t="s">
        <v>152</v>
      </c>
      <c r="P25" s="45">
        <f ca="1">+P16+P27*Q25/1000</f>
        <v>162.38</v>
      </c>
      <c r="Q25" s="74">
        <v>6000</v>
      </c>
      <c r="R25" t="s">
        <v>153</v>
      </c>
      <c r="S25"/>
    </row>
    <row r="26" spans="1:19" x14ac:dyDescent="0.25">
      <c r="A26" s="3">
        <f t="shared" si="0"/>
        <v>15</v>
      </c>
      <c r="B26" s="18" t="s">
        <v>21</v>
      </c>
      <c r="C26" s="17"/>
      <c r="D26" s="17"/>
      <c r="E26" s="17">
        <v>0</v>
      </c>
    </row>
    <row r="27" spans="1:19" x14ac:dyDescent="0.25">
      <c r="A27" s="3">
        <f t="shared" si="0"/>
        <v>16</v>
      </c>
      <c r="B27" s="18" t="s">
        <v>22</v>
      </c>
      <c r="C27" s="17"/>
      <c r="D27" s="17"/>
      <c r="E27" s="17">
        <v>0</v>
      </c>
      <c r="O27" s="42" t="s">
        <v>95</v>
      </c>
      <c r="P27" s="50">
        <f ca="1">IF(P43=0,0,ROUND((E74-P57)/(P43/1000),2))</f>
        <v>13.87</v>
      </c>
    </row>
    <row r="28" spans="1:19" x14ac:dyDescent="0.25">
      <c r="A28" s="3">
        <f t="shared" si="0"/>
        <v>17</v>
      </c>
      <c r="B28" s="18" t="s">
        <v>23</v>
      </c>
      <c r="C28" s="17"/>
      <c r="D28" s="17"/>
      <c r="E28" s="17">
        <v>0</v>
      </c>
    </row>
    <row r="29" spans="1:19" x14ac:dyDescent="0.25">
      <c r="A29" s="3">
        <f t="shared" si="0"/>
        <v>18</v>
      </c>
      <c r="B29" s="18" t="s">
        <v>24</v>
      </c>
      <c r="C29" s="20"/>
      <c r="D29" s="20"/>
      <c r="E29" s="20">
        <v>0</v>
      </c>
      <c r="O29" s="41" t="s">
        <v>96</v>
      </c>
    </row>
    <row r="30" spans="1:19" x14ac:dyDescent="0.25">
      <c r="A30" s="3">
        <f t="shared" si="0"/>
        <v>19</v>
      </c>
      <c r="B30" s="16" t="s">
        <v>25</v>
      </c>
      <c r="C30" s="10">
        <f>SUM(C18:C29)</f>
        <v>90847.132136655389</v>
      </c>
      <c r="D30" s="10">
        <f>SUM(D18:D29)</f>
        <v>53220</v>
      </c>
      <c r="E30" s="10">
        <f>SUM(E18:E29)</f>
        <v>154606.01141718114</v>
      </c>
      <c r="O30" s="42" t="s">
        <v>97</v>
      </c>
    </row>
    <row r="31" spans="1:19" x14ac:dyDescent="0.25">
      <c r="A31" s="3">
        <f t="shared" si="0"/>
        <v>20</v>
      </c>
      <c r="B31" s="16"/>
      <c r="O31" s="43" t="s">
        <v>85</v>
      </c>
      <c r="P31" s="77">
        <v>4</v>
      </c>
      <c r="Q31" s="49">
        <v>1</v>
      </c>
    </row>
    <row r="32" spans="1:19" x14ac:dyDescent="0.25">
      <c r="A32" s="3">
        <f t="shared" si="0"/>
        <v>21</v>
      </c>
      <c r="B32" s="5" t="s">
        <v>26</v>
      </c>
      <c r="O32" s="43" t="s">
        <v>86</v>
      </c>
      <c r="P32" s="77">
        <v>106</v>
      </c>
      <c r="Q32" s="49">
        <v>1</v>
      </c>
    </row>
    <row r="33" spans="1:17" x14ac:dyDescent="0.25">
      <c r="A33" s="3">
        <f t="shared" si="0"/>
        <v>22</v>
      </c>
      <c r="B33" s="16" t="s">
        <v>27</v>
      </c>
      <c r="O33" s="43" t="s">
        <v>87</v>
      </c>
      <c r="P33" s="77">
        <v>0</v>
      </c>
      <c r="Q33" s="49">
        <v>1.67</v>
      </c>
    </row>
    <row r="34" spans="1:17" x14ac:dyDescent="0.25">
      <c r="A34" s="3">
        <f t="shared" si="0"/>
        <v>23</v>
      </c>
      <c r="B34" s="18" t="s">
        <v>28</v>
      </c>
      <c r="C34" s="21"/>
      <c r="D34" s="22"/>
      <c r="E34" s="21">
        <f>+Water!E32</f>
        <v>0.45</v>
      </c>
      <c r="O34" s="43" t="s">
        <v>88</v>
      </c>
      <c r="P34" s="77">
        <v>0</v>
      </c>
      <c r="Q34" s="49">
        <v>3.33</v>
      </c>
    </row>
    <row r="35" spans="1:17" x14ac:dyDescent="0.25">
      <c r="A35" s="3">
        <f t="shared" si="0"/>
        <v>24</v>
      </c>
      <c r="B35" s="18" t="s">
        <v>29</v>
      </c>
      <c r="C35" s="23"/>
      <c r="D35" s="24"/>
      <c r="E35" s="21">
        <f>+Water!E33</f>
        <v>0.55000000000000004</v>
      </c>
      <c r="O35" s="43" t="s">
        <v>89</v>
      </c>
      <c r="P35" s="77">
        <v>0</v>
      </c>
      <c r="Q35" s="49">
        <v>5.33</v>
      </c>
    </row>
    <row r="36" spans="1:17" x14ac:dyDescent="0.25">
      <c r="A36" s="3">
        <f t="shared" si="0"/>
        <v>25</v>
      </c>
      <c r="B36" s="3" t="s">
        <v>30</v>
      </c>
      <c r="C36" s="25"/>
      <c r="D36" s="25"/>
      <c r="E36" s="68">
        <f>E34+E35</f>
        <v>1</v>
      </c>
      <c r="O36" s="43" t="s">
        <v>90</v>
      </c>
      <c r="P36" s="71"/>
      <c r="Q36" s="49">
        <v>10</v>
      </c>
    </row>
    <row r="37" spans="1:17" x14ac:dyDescent="0.25">
      <c r="A37" s="3">
        <f t="shared" si="0"/>
        <v>26</v>
      </c>
      <c r="B37" s="16" t="s">
        <v>31</v>
      </c>
      <c r="O37" s="43" t="s">
        <v>91</v>
      </c>
      <c r="P37" s="71"/>
      <c r="Q37" s="49">
        <v>16.670000000000002</v>
      </c>
    </row>
    <row r="38" spans="1:17" x14ac:dyDescent="0.25">
      <c r="A38" s="3">
        <f t="shared" si="0"/>
        <v>27</v>
      </c>
      <c r="B38" s="18" t="s">
        <v>28</v>
      </c>
      <c r="C38" s="26"/>
      <c r="D38" s="26"/>
      <c r="E38" s="21">
        <f>+Water!E36</f>
        <v>6.5199999999999994E-2</v>
      </c>
      <c r="O38" s="43" t="s">
        <v>92</v>
      </c>
      <c r="P38" s="71"/>
      <c r="Q38" s="49">
        <v>33.33</v>
      </c>
    </row>
    <row r="39" spans="1:17" x14ac:dyDescent="0.25">
      <c r="A39" s="3">
        <f t="shared" si="0"/>
        <v>28</v>
      </c>
      <c r="B39" s="18" t="s">
        <v>29</v>
      </c>
      <c r="C39" s="27"/>
      <c r="D39" s="27"/>
      <c r="E39" s="21">
        <f>+Water!E37</f>
        <v>0.1215</v>
      </c>
      <c r="O39" s="43" t="s">
        <v>93</v>
      </c>
      <c r="P39" s="46"/>
      <c r="Q39" s="49">
        <v>53.33</v>
      </c>
    </row>
    <row r="40" spans="1:17" x14ac:dyDescent="0.25">
      <c r="A40" s="3">
        <f t="shared" si="0"/>
        <v>29</v>
      </c>
      <c r="B40" s="16" t="s">
        <v>32</v>
      </c>
      <c r="C40" s="26"/>
      <c r="D40" s="26"/>
      <c r="E40" s="67">
        <f>ROUND((E34*E38)+(E35*E39),4)</f>
        <v>9.6199999999999994E-2</v>
      </c>
      <c r="O40" s="43" t="s">
        <v>152</v>
      </c>
      <c r="P40" s="84">
        <v>0</v>
      </c>
      <c r="Q40" s="49">
        <v>1</v>
      </c>
    </row>
    <row r="41" spans="1:17" x14ac:dyDescent="0.25">
      <c r="A41" s="3">
        <f t="shared" si="0"/>
        <v>30</v>
      </c>
      <c r="B41" s="16" t="s">
        <v>33</v>
      </c>
      <c r="C41" s="10"/>
      <c r="D41" s="10"/>
      <c r="E41" s="10">
        <f>E30*E40</f>
        <v>14873.098298332825</v>
      </c>
      <c r="O41" s="44" t="s">
        <v>30</v>
      </c>
      <c r="P41" s="73">
        <f>SUM(P31:P40)</f>
        <v>110</v>
      </c>
    </row>
    <row r="42" spans="1:17" x14ac:dyDescent="0.25">
      <c r="A42" s="3">
        <f t="shared" si="0"/>
        <v>31</v>
      </c>
      <c r="B42" s="28"/>
    </row>
    <row r="43" spans="1:17" x14ac:dyDescent="0.25">
      <c r="A43" s="3">
        <f t="shared" si="0"/>
        <v>32</v>
      </c>
      <c r="B43" s="29" t="s">
        <v>34</v>
      </c>
      <c r="O43" s="42" t="s">
        <v>104</v>
      </c>
      <c r="P43" s="77">
        <v>3882305.3415041547</v>
      </c>
    </row>
    <row r="44" spans="1:17" x14ac:dyDescent="0.25">
      <c r="A44" s="3">
        <f t="shared" si="0"/>
        <v>33</v>
      </c>
      <c r="B44" s="16" t="s">
        <v>25</v>
      </c>
      <c r="C44" s="10"/>
      <c r="D44" s="10"/>
      <c r="E44" s="10">
        <f t="shared" ref="E44" si="2">E30</f>
        <v>154606.01141718114</v>
      </c>
    </row>
    <row r="45" spans="1:17" x14ac:dyDescent="0.25">
      <c r="A45" s="3">
        <f t="shared" si="0"/>
        <v>34</v>
      </c>
      <c r="B45" s="16" t="s">
        <v>35</v>
      </c>
      <c r="C45" s="27"/>
      <c r="D45" s="27"/>
      <c r="E45" s="27">
        <f t="shared" ref="E45" si="3">(E34*E38)</f>
        <v>2.9339999999999998E-2</v>
      </c>
      <c r="O45" s="41" t="s">
        <v>98</v>
      </c>
    </row>
    <row r="46" spans="1:17" x14ac:dyDescent="0.25">
      <c r="A46" s="3">
        <f t="shared" si="0"/>
        <v>35</v>
      </c>
      <c r="B46" s="16" t="s">
        <v>36</v>
      </c>
      <c r="C46" s="10"/>
      <c r="D46" s="10"/>
      <c r="E46" s="10">
        <f t="shared" ref="E46" si="4">E44*E45</f>
        <v>4536.1403749800947</v>
      </c>
      <c r="O46" s="42" t="s">
        <v>99</v>
      </c>
    </row>
    <row r="47" spans="1:17" x14ac:dyDescent="0.25">
      <c r="A47" s="3">
        <f t="shared" si="0"/>
        <v>36</v>
      </c>
      <c r="B47" s="16"/>
      <c r="O47" s="43" t="s">
        <v>85</v>
      </c>
      <c r="P47" s="51">
        <f t="shared" ref="P47:P54" si="5">P16*P31*12</f>
        <v>3799.68</v>
      </c>
    </row>
    <row r="48" spans="1:17" x14ac:dyDescent="0.25">
      <c r="A48" s="3">
        <f t="shared" si="0"/>
        <v>37</v>
      </c>
      <c r="B48" s="16" t="s">
        <v>37</v>
      </c>
      <c r="C48" s="10"/>
      <c r="D48" s="10"/>
      <c r="E48" s="10">
        <f t="shared" ref="E48" si="6">E41-E46</f>
        <v>10336.957923352729</v>
      </c>
      <c r="O48" s="43" t="s">
        <v>86</v>
      </c>
      <c r="P48" s="46">
        <f t="shared" si="5"/>
        <v>100691.51999999999</v>
      </c>
    </row>
    <row r="49" spans="1:16" x14ac:dyDescent="0.25">
      <c r="A49" s="3">
        <f t="shared" si="0"/>
        <v>38</v>
      </c>
      <c r="B49" s="16" t="s">
        <v>38</v>
      </c>
      <c r="C49" s="24"/>
      <c r="D49" s="24"/>
      <c r="E49" s="24">
        <v>0.21</v>
      </c>
      <c r="O49" s="43" t="s">
        <v>87</v>
      </c>
      <c r="P49" s="46">
        <f t="shared" si="5"/>
        <v>0</v>
      </c>
    </row>
    <row r="50" spans="1:16" x14ac:dyDescent="0.25">
      <c r="A50" s="3">
        <f t="shared" si="0"/>
        <v>39</v>
      </c>
      <c r="B50" s="16" t="s">
        <v>39</v>
      </c>
      <c r="C50" s="10"/>
      <c r="D50" s="10"/>
      <c r="E50" s="10">
        <f>(E48*E49)*(1/(1-E49))</f>
        <v>2747.7989416507248</v>
      </c>
      <c r="O50" s="43" t="s">
        <v>88</v>
      </c>
      <c r="P50" s="46">
        <f t="shared" si="5"/>
        <v>0</v>
      </c>
    </row>
    <row r="51" spans="1:16" x14ac:dyDescent="0.25">
      <c r="A51" s="3">
        <f t="shared" si="0"/>
        <v>40</v>
      </c>
      <c r="B51" s="28"/>
      <c r="E51" s="30"/>
      <c r="G51" s="105" t="s">
        <v>118</v>
      </c>
      <c r="H51" s="106"/>
      <c r="J51" s="105" t="s">
        <v>119</v>
      </c>
      <c r="K51" s="106"/>
      <c r="O51" s="43" t="s">
        <v>89</v>
      </c>
      <c r="P51" s="46">
        <f t="shared" si="5"/>
        <v>0</v>
      </c>
    </row>
    <row r="52" spans="1:16" x14ac:dyDescent="0.25">
      <c r="A52" s="3">
        <f t="shared" si="0"/>
        <v>41</v>
      </c>
      <c r="B52" s="31" t="s">
        <v>40</v>
      </c>
      <c r="G52" s="28" t="s">
        <v>117</v>
      </c>
      <c r="H52" s="28" t="s">
        <v>116</v>
      </c>
      <c r="J52" s="28" t="s">
        <v>117</v>
      </c>
      <c r="K52" s="28" t="s">
        <v>116</v>
      </c>
      <c r="O52" s="43" t="s">
        <v>90</v>
      </c>
      <c r="P52" s="46">
        <f t="shared" si="5"/>
        <v>0</v>
      </c>
    </row>
    <row r="53" spans="1:16" x14ac:dyDescent="0.25">
      <c r="A53" s="3">
        <f t="shared" si="0"/>
        <v>42</v>
      </c>
      <c r="B53" s="32" t="s">
        <v>57</v>
      </c>
      <c r="C53" s="63">
        <v>22078.44</v>
      </c>
      <c r="D53" s="63">
        <f>-C53</f>
        <v>-22078.44</v>
      </c>
      <c r="E53" s="10">
        <f t="shared" ref="E53:E63" si="7">C53+D53</f>
        <v>0</v>
      </c>
      <c r="G53" s="56">
        <f>+Water!G51</f>
        <v>1</v>
      </c>
      <c r="H53" s="56">
        <f>+Water!H51</f>
        <v>0</v>
      </c>
      <c r="J53" s="10">
        <f>$E53*G53</f>
        <v>0</v>
      </c>
      <c r="K53" s="10">
        <f>$E53*H53</f>
        <v>0</v>
      </c>
      <c r="L53" s="29" t="str">
        <f>IF((SUM(J53:K53)=E53), "OK", "CHECK")</f>
        <v>OK</v>
      </c>
      <c r="O53" s="43" t="s">
        <v>91</v>
      </c>
      <c r="P53" s="46">
        <f t="shared" si="5"/>
        <v>0</v>
      </c>
    </row>
    <row r="54" spans="1:16" x14ac:dyDescent="0.25">
      <c r="A54" s="3">
        <f t="shared" si="0"/>
        <v>43</v>
      </c>
      <c r="B54" s="32" t="s">
        <v>58</v>
      </c>
      <c r="C54" s="66">
        <v>2510.8985586195226</v>
      </c>
      <c r="D54" s="66">
        <v>-647.98232114647976</v>
      </c>
      <c r="E54" s="11">
        <f>C54+D54</f>
        <v>1862.9162374730429</v>
      </c>
      <c r="G54" s="56">
        <f>+Water!G52</f>
        <v>1</v>
      </c>
      <c r="H54" s="56">
        <f>+Water!H52</f>
        <v>0</v>
      </c>
      <c r="J54" s="11">
        <f t="shared" ref="J54:K63" si="8">$E54*G54</f>
        <v>1862.9162374730429</v>
      </c>
      <c r="K54" s="11">
        <f t="shared" si="8"/>
        <v>0</v>
      </c>
      <c r="L54" s="29" t="str">
        <f t="shared" ref="L54:L64" si="9">IF((SUM(J54:K54)=E54), "OK", "CHECK")</f>
        <v>OK</v>
      </c>
      <c r="O54" s="43" t="s">
        <v>92</v>
      </c>
      <c r="P54" s="46">
        <f t="shared" si="5"/>
        <v>0</v>
      </c>
    </row>
    <row r="55" spans="1:16" x14ac:dyDescent="0.25">
      <c r="A55" s="3">
        <f t="shared" si="0"/>
        <v>44</v>
      </c>
      <c r="B55" s="32" t="s">
        <v>59</v>
      </c>
      <c r="C55" s="65">
        <v>9.2320419556758182E-2</v>
      </c>
      <c r="D55" s="65">
        <v>522.28279588714088</v>
      </c>
      <c r="E55" s="17">
        <f t="shared" si="7"/>
        <v>522.37511630669769</v>
      </c>
      <c r="G55" s="56">
        <f>+Water!G53</f>
        <v>1</v>
      </c>
      <c r="H55" s="56">
        <f>+Water!H53</f>
        <v>0</v>
      </c>
      <c r="J55" s="17">
        <f t="shared" si="8"/>
        <v>522.37511630669769</v>
      </c>
      <c r="K55" s="17">
        <f t="shared" si="8"/>
        <v>0</v>
      </c>
      <c r="L55" s="29" t="str">
        <f t="shared" si="9"/>
        <v>OK</v>
      </c>
      <c r="O55" s="43" t="s">
        <v>93</v>
      </c>
      <c r="P55" s="46">
        <f t="shared" ref="P55:P56" si="10">P24*P39*12</f>
        <v>0</v>
      </c>
    </row>
    <row r="56" spans="1:16" x14ac:dyDescent="0.25">
      <c r="A56" s="3">
        <f t="shared" si="0"/>
        <v>45</v>
      </c>
      <c r="B56" s="32" t="s">
        <v>113</v>
      </c>
      <c r="C56" s="65">
        <v>0.22894298765014298</v>
      </c>
      <c r="D56" s="17"/>
      <c r="E56" s="17">
        <f t="shared" si="7"/>
        <v>0.22894298765014298</v>
      </c>
      <c r="G56" s="56">
        <f>+Water!G54</f>
        <v>0.33</v>
      </c>
      <c r="H56" s="56">
        <f>+Water!H54</f>
        <v>0.66999999999999993</v>
      </c>
      <c r="J56" s="17">
        <f t="shared" si="8"/>
        <v>7.5551185924547182E-2</v>
      </c>
      <c r="K56" s="17">
        <f t="shared" si="8"/>
        <v>0.15339180172559577</v>
      </c>
      <c r="L56" s="29" t="str">
        <f t="shared" si="9"/>
        <v>OK</v>
      </c>
      <c r="O56" s="43" t="s">
        <v>152</v>
      </c>
      <c r="P56" s="46">
        <f t="shared" ca="1" si="10"/>
        <v>0</v>
      </c>
    </row>
    <row r="57" spans="1:16" x14ac:dyDescent="0.25">
      <c r="A57" s="3">
        <f t="shared" si="0"/>
        <v>46</v>
      </c>
      <c r="B57" s="32" t="s">
        <v>60</v>
      </c>
      <c r="C57" s="65">
        <v>91806.523592731537</v>
      </c>
      <c r="D57" s="65">
        <v>6352.1027272727224</v>
      </c>
      <c r="E57" s="17">
        <f t="shared" si="7"/>
        <v>98158.626320004259</v>
      </c>
      <c r="G57" s="56">
        <f>+Water!G55</f>
        <v>0.33</v>
      </c>
      <c r="H57" s="56">
        <f>+Water!H55</f>
        <v>0.66999999999999993</v>
      </c>
      <c r="J57" s="17">
        <f t="shared" si="8"/>
        <v>32392.346685601406</v>
      </c>
      <c r="K57" s="17">
        <f t="shared" si="8"/>
        <v>65766.279634402847</v>
      </c>
      <c r="L57" s="29" t="str">
        <f t="shared" si="9"/>
        <v>OK</v>
      </c>
      <c r="O57" s="44" t="s">
        <v>30</v>
      </c>
      <c r="P57" s="75">
        <f ca="1">SUM(P47:P56)</f>
        <v>104491.19999999998</v>
      </c>
    </row>
    <row r="58" spans="1:16" x14ac:dyDescent="0.25">
      <c r="A58" s="3">
        <f t="shared" si="0"/>
        <v>47</v>
      </c>
      <c r="B58" s="32" t="s">
        <v>61</v>
      </c>
      <c r="C58" s="65">
        <v>0</v>
      </c>
      <c r="D58" s="17"/>
      <c r="E58" s="17">
        <f t="shared" si="7"/>
        <v>0</v>
      </c>
      <c r="G58" s="56">
        <f>+Water!G56</f>
        <v>0.33</v>
      </c>
      <c r="H58" s="56">
        <f>+Water!H56</f>
        <v>0.66999999999999993</v>
      </c>
      <c r="J58" s="17">
        <f t="shared" si="8"/>
        <v>0</v>
      </c>
      <c r="K58" s="17">
        <f t="shared" si="8"/>
        <v>0</v>
      </c>
      <c r="L58" s="29" t="str">
        <f t="shared" si="9"/>
        <v>OK</v>
      </c>
    </row>
    <row r="59" spans="1:16" x14ac:dyDescent="0.25">
      <c r="A59" s="3">
        <f t="shared" si="0"/>
        <v>48</v>
      </c>
      <c r="B59" s="32" t="s">
        <v>62</v>
      </c>
      <c r="C59" s="65">
        <v>0</v>
      </c>
      <c r="D59" s="17">
        <f>+E108</f>
        <v>1577.3448482705389</v>
      </c>
      <c r="E59" s="17">
        <f t="shared" si="7"/>
        <v>1577.3448482705389</v>
      </c>
      <c r="G59" s="56">
        <f>+Water!G57</f>
        <v>0.33</v>
      </c>
      <c r="H59" s="56">
        <f>+Water!H57</f>
        <v>0.66999999999999993</v>
      </c>
      <c r="J59" s="17">
        <f t="shared" si="8"/>
        <v>520.52379992927786</v>
      </c>
      <c r="K59" s="17">
        <f t="shared" si="8"/>
        <v>1056.8210483412611</v>
      </c>
      <c r="L59" s="29" t="str">
        <f t="shared" si="9"/>
        <v>OK</v>
      </c>
      <c r="O59" s="42" t="s">
        <v>100</v>
      </c>
      <c r="P59" s="51">
        <f ca="1">P27*(P43/1000)</f>
        <v>53847.575086662619</v>
      </c>
    </row>
    <row r="60" spans="1:16" x14ac:dyDescent="0.25">
      <c r="A60" s="3">
        <f t="shared" si="0"/>
        <v>49</v>
      </c>
      <c r="B60" s="32" t="s">
        <v>115</v>
      </c>
      <c r="C60" s="65">
        <v>5.4111234089651354</v>
      </c>
      <c r="D60" s="17"/>
      <c r="E60" s="17">
        <f t="shared" si="7"/>
        <v>5.4111234089651354</v>
      </c>
      <c r="G60" s="56">
        <f>+Water!G58</f>
        <v>0.33</v>
      </c>
      <c r="H60" s="56">
        <f>+Water!H58</f>
        <v>0.66999999999999993</v>
      </c>
      <c r="J60" s="17">
        <f t="shared" si="8"/>
        <v>1.7856707249584949</v>
      </c>
      <c r="K60" s="17">
        <f t="shared" si="8"/>
        <v>3.6254526840066403</v>
      </c>
      <c r="L60" s="29" t="str">
        <f t="shared" si="9"/>
        <v>OK</v>
      </c>
    </row>
    <row r="61" spans="1:16" x14ac:dyDescent="0.25">
      <c r="A61" s="3">
        <f t="shared" si="0"/>
        <v>50</v>
      </c>
      <c r="B61" s="32" t="s">
        <v>63</v>
      </c>
      <c r="C61" s="65">
        <v>4826.9579690720921</v>
      </c>
      <c r="D61" s="65">
        <v>1995.0759822284062</v>
      </c>
      <c r="E61" s="17">
        <f t="shared" si="7"/>
        <v>6822.0339513004983</v>
      </c>
      <c r="G61" s="56">
        <f>+Water!G59</f>
        <v>0.33</v>
      </c>
      <c r="H61" s="56">
        <f>+Water!H59</f>
        <v>0.66999999999999993</v>
      </c>
      <c r="J61" s="17">
        <f t="shared" si="8"/>
        <v>2251.2712039291646</v>
      </c>
      <c r="K61" s="17">
        <f t="shared" si="8"/>
        <v>4570.7627473713337</v>
      </c>
      <c r="L61" s="29" t="str">
        <f t="shared" si="9"/>
        <v>OK</v>
      </c>
      <c r="O61" t="s">
        <v>101</v>
      </c>
      <c r="P61" s="52">
        <f ca="1">P59+P57</f>
        <v>158338.77508666262</v>
      </c>
    </row>
    <row r="62" spans="1:16" x14ac:dyDescent="0.25">
      <c r="A62" s="3">
        <f t="shared" si="0"/>
        <v>51</v>
      </c>
      <c r="B62" s="32" t="s">
        <v>64</v>
      </c>
      <c r="C62" s="65">
        <v>1496.8718020416982</v>
      </c>
      <c r="D62" s="17"/>
      <c r="E62" s="17">
        <f t="shared" si="7"/>
        <v>1496.8718020416982</v>
      </c>
      <c r="G62" s="56">
        <f>+Water!G60</f>
        <v>0.33</v>
      </c>
      <c r="H62" s="56">
        <f>+Water!H60</f>
        <v>0.66999999999999993</v>
      </c>
      <c r="J62" s="17">
        <f t="shared" si="8"/>
        <v>493.96769467376043</v>
      </c>
      <c r="K62" s="17">
        <f t="shared" si="8"/>
        <v>1002.9041073679376</v>
      </c>
      <c r="L62" s="29" t="str">
        <f t="shared" si="9"/>
        <v>OK</v>
      </c>
      <c r="O62" t="s">
        <v>52</v>
      </c>
      <c r="P62" s="47">
        <f>+E74</f>
        <v>158351.65197273614</v>
      </c>
    </row>
    <row r="63" spans="1:16" x14ac:dyDescent="0.25">
      <c r="A63" s="3">
        <f t="shared" si="0"/>
        <v>52</v>
      </c>
      <c r="B63" s="32" t="s">
        <v>65</v>
      </c>
      <c r="C63" s="69">
        <v>29829.212123377558</v>
      </c>
      <c r="D63" s="69">
        <v>2942.658770105038</v>
      </c>
      <c r="E63" s="20">
        <f t="shared" si="7"/>
        <v>32771.870893482599</v>
      </c>
      <c r="G63" s="56">
        <f>+Water!G61</f>
        <v>0.33</v>
      </c>
      <c r="H63" s="56">
        <f>+Water!H61</f>
        <v>0.66999999999999993</v>
      </c>
      <c r="J63" s="20">
        <f t="shared" si="8"/>
        <v>10814.717394849258</v>
      </c>
      <c r="K63" s="20">
        <f t="shared" si="8"/>
        <v>21957.153498633339</v>
      </c>
      <c r="L63" s="29" t="str">
        <f t="shared" si="9"/>
        <v>OK</v>
      </c>
      <c r="O63" t="s">
        <v>102</v>
      </c>
      <c r="P63" s="52">
        <f ca="1">P61-P62</f>
        <v>-12.876886073529022</v>
      </c>
    </row>
    <row r="64" spans="1:16" x14ac:dyDescent="0.25">
      <c r="A64" s="3">
        <f t="shared" si="0"/>
        <v>53</v>
      </c>
      <c r="B64" s="33" t="s">
        <v>43</v>
      </c>
      <c r="C64" s="10">
        <f>SUM(C53:C63)</f>
        <v>152554.63643265859</v>
      </c>
      <c r="D64" s="10">
        <f>SUM(D53:D63)</f>
        <v>-9336.9571973826314</v>
      </c>
      <c r="E64" s="10">
        <f>SUM(E53:E63)</f>
        <v>143217.67923527595</v>
      </c>
      <c r="J64" s="10">
        <f t="shared" ref="J64:K64" si="11">SUM(J53:J63)</f>
        <v>48859.979354673495</v>
      </c>
      <c r="K64" s="10">
        <f t="shared" si="11"/>
        <v>94357.699880602449</v>
      </c>
      <c r="L64" s="29" t="str">
        <f t="shared" si="9"/>
        <v>OK</v>
      </c>
      <c r="O64" t="s">
        <v>103</v>
      </c>
      <c r="P64" s="54">
        <f ca="1">P63/P62</f>
        <v>-8.1318293261292105E-5</v>
      </c>
    </row>
    <row r="65" spans="1:16" x14ac:dyDescent="0.25">
      <c r="A65" s="3">
        <f t="shared" si="0"/>
        <v>54</v>
      </c>
      <c r="B65" s="31"/>
      <c r="C65" s="17"/>
      <c r="D65" s="17"/>
      <c r="E65" s="17"/>
      <c r="J65" s="17"/>
      <c r="K65" s="17"/>
    </row>
    <row r="66" spans="1:16" x14ac:dyDescent="0.25">
      <c r="A66" s="3">
        <f t="shared" si="0"/>
        <v>55</v>
      </c>
      <c r="B66" s="9" t="s">
        <v>44</v>
      </c>
      <c r="C66" s="63">
        <v>1554.2694863837542</v>
      </c>
      <c r="D66" s="63">
        <f>+(229.577438610635-C66)+95.9639149213011</f>
        <v>-1228.7281328518181</v>
      </c>
      <c r="E66" s="10">
        <f>C66+D66</f>
        <v>325.54135353193601</v>
      </c>
      <c r="G66" s="56">
        <f>+Water!G64</f>
        <v>0.33</v>
      </c>
      <c r="H66" s="56">
        <f>+Water!H64</f>
        <v>0.66999999999999993</v>
      </c>
      <c r="J66" s="10">
        <f>$E66*G66</f>
        <v>107.42864666553889</v>
      </c>
      <c r="K66" s="10">
        <f>$E66*H66</f>
        <v>218.1127068663971</v>
      </c>
      <c r="L66" s="29" t="str">
        <f t="shared" ref="L66:L71" si="12">IF((SUM(J66:K66)=E66), "OK", "CHECK")</f>
        <v>OK</v>
      </c>
    </row>
    <row r="67" spans="1:16" x14ac:dyDescent="0.25">
      <c r="A67" s="3">
        <f t="shared" si="0"/>
        <v>56</v>
      </c>
      <c r="B67" s="9" t="s">
        <v>45</v>
      </c>
      <c r="C67" s="66">
        <v>2265.2947092852828</v>
      </c>
      <c r="D67" s="17">
        <f>+E100</f>
        <v>602.13453683925616</v>
      </c>
      <c r="E67" s="11">
        <f>C67+D67</f>
        <v>2867.4292461245391</v>
      </c>
      <c r="G67" s="56">
        <f>+Water!G65</f>
        <v>0.33</v>
      </c>
      <c r="H67" s="56">
        <f>+Water!H65</f>
        <v>0.66999999999999993</v>
      </c>
      <c r="J67" s="11">
        <f t="shared" ref="J67:K70" si="13">$E67*G67</f>
        <v>946.25165122109797</v>
      </c>
      <c r="K67" s="11">
        <f t="shared" si="13"/>
        <v>1921.1775949034409</v>
      </c>
      <c r="L67" s="29" t="str">
        <f t="shared" si="12"/>
        <v>OK</v>
      </c>
      <c r="O67" t="s">
        <v>108</v>
      </c>
    </row>
    <row r="68" spans="1:16" x14ac:dyDescent="0.25">
      <c r="A68" s="3">
        <f t="shared" si="0"/>
        <v>57</v>
      </c>
      <c r="B68" s="9" t="s">
        <v>46</v>
      </c>
      <c r="C68" s="17"/>
      <c r="D68" s="17"/>
      <c r="E68" s="17">
        <f>E50</f>
        <v>2747.7989416507248</v>
      </c>
      <c r="G68" s="56">
        <f>+Water!G66</f>
        <v>0.33</v>
      </c>
      <c r="H68" s="56">
        <f>+Water!H66</f>
        <v>0.66999999999999993</v>
      </c>
      <c r="J68" s="17">
        <f t="shared" si="13"/>
        <v>906.77365074473926</v>
      </c>
      <c r="K68" s="17">
        <f t="shared" si="13"/>
        <v>1841.0252909059855</v>
      </c>
      <c r="L68" s="29" t="str">
        <f t="shared" si="12"/>
        <v>OK</v>
      </c>
      <c r="O68" s="42" t="s">
        <v>109</v>
      </c>
      <c r="P68" s="53">
        <f ca="1">P16+(P27*5)</f>
        <v>148.51</v>
      </c>
    </row>
    <row r="69" spans="1:16" x14ac:dyDescent="0.25">
      <c r="A69" s="3">
        <f t="shared" si="0"/>
        <v>58</v>
      </c>
      <c r="B69" s="9" t="s">
        <v>47</v>
      </c>
      <c r="C69" s="17"/>
      <c r="D69" s="17"/>
      <c r="E69" s="17">
        <f>E41</f>
        <v>14873.098298332825</v>
      </c>
      <c r="G69" s="56">
        <f>+Water!G67</f>
        <v>0.33</v>
      </c>
      <c r="H69" s="56">
        <f>+Water!H67</f>
        <v>0.66999999999999993</v>
      </c>
      <c r="J69" s="17">
        <f t="shared" si="13"/>
        <v>4908.1224384498328</v>
      </c>
      <c r="K69" s="17">
        <f t="shared" si="13"/>
        <v>9964.9758598829922</v>
      </c>
      <c r="L69" s="29" t="str">
        <f t="shared" si="12"/>
        <v>OK</v>
      </c>
      <c r="O69" s="42" t="s">
        <v>110</v>
      </c>
      <c r="P69" s="53">
        <f ca="1">P16+(P27*10)</f>
        <v>217.85999999999999</v>
      </c>
    </row>
    <row r="70" spans="1:16" x14ac:dyDescent="0.25">
      <c r="A70" s="3">
        <f t="shared" si="0"/>
        <v>59</v>
      </c>
      <c r="B70" s="9" t="s">
        <v>48</v>
      </c>
      <c r="C70" s="20"/>
      <c r="D70" s="20"/>
      <c r="E70" s="20"/>
      <c r="G70" s="56">
        <f>+Water!G68</f>
        <v>0.33</v>
      </c>
      <c r="H70" s="56">
        <f>+Water!H68</f>
        <v>0.66999999999999993</v>
      </c>
      <c r="J70" s="20">
        <f t="shared" si="13"/>
        <v>0</v>
      </c>
      <c r="K70" s="20">
        <f t="shared" si="13"/>
        <v>0</v>
      </c>
      <c r="L70" s="29" t="str">
        <f t="shared" si="12"/>
        <v>OK</v>
      </c>
    </row>
    <row r="71" spans="1:16" x14ac:dyDescent="0.25">
      <c r="A71" s="3">
        <f t="shared" si="0"/>
        <v>60</v>
      </c>
      <c r="B71" s="33" t="s">
        <v>49</v>
      </c>
      <c r="C71" s="34">
        <f>SUM(C64:C70)</f>
        <v>156374.20062832764</v>
      </c>
      <c r="D71" s="34">
        <f>SUM(D64:D70)</f>
        <v>-9963.550793395194</v>
      </c>
      <c r="E71" s="34">
        <f>SUM(E64:E70)</f>
        <v>164031.54707491599</v>
      </c>
      <c r="J71" s="34">
        <f t="shared" ref="J71:K71" si="14">SUM(J64:J70)</f>
        <v>55728.55574175471</v>
      </c>
      <c r="K71" s="34">
        <f t="shared" si="14"/>
        <v>108302.99133316126</v>
      </c>
      <c r="L71" s="29" t="str">
        <f t="shared" si="12"/>
        <v>OK</v>
      </c>
    </row>
    <row r="72" spans="1:16" x14ac:dyDescent="0.25">
      <c r="A72" s="3">
        <f t="shared" si="0"/>
        <v>61</v>
      </c>
      <c r="B72" s="9" t="s">
        <v>50</v>
      </c>
    </row>
    <row r="73" spans="1:16" x14ac:dyDescent="0.25">
      <c r="A73" s="3">
        <f t="shared" si="0"/>
        <v>62</v>
      </c>
      <c r="B73" s="32" t="s">
        <v>51</v>
      </c>
      <c r="C73" s="64">
        <v>-5679.8951021798357</v>
      </c>
      <c r="D73" s="13"/>
      <c r="E73" s="13">
        <f>C73+D73</f>
        <v>-5679.8951021798357</v>
      </c>
      <c r="G73" s="56">
        <f>+Water!G71</f>
        <v>0.33</v>
      </c>
      <c r="H73" s="56">
        <f>+Water!H71</f>
        <v>0.66999999999999993</v>
      </c>
      <c r="J73" s="13">
        <f t="shared" ref="J73:K73" si="15">$E73*G73</f>
        <v>-1874.3653837193458</v>
      </c>
      <c r="K73" s="13">
        <f t="shared" si="15"/>
        <v>-3805.5297184604897</v>
      </c>
      <c r="L73" s="29" t="str">
        <f t="shared" ref="L73:L74" si="16">IF((SUM(J73:K73)=E73), "OK", "CHECK")</f>
        <v>OK</v>
      </c>
    </row>
    <row r="74" spans="1:16" x14ac:dyDescent="0.25">
      <c r="A74" s="3">
        <f t="shared" si="0"/>
        <v>63</v>
      </c>
      <c r="B74" s="33" t="s">
        <v>52</v>
      </c>
      <c r="C74" s="34">
        <f>C71+C73</f>
        <v>150694.3055261478</v>
      </c>
      <c r="D74" s="34">
        <f>D71+D73</f>
        <v>-9963.550793395194</v>
      </c>
      <c r="E74" s="34">
        <f>E71+E73</f>
        <v>158351.65197273614</v>
      </c>
      <c r="J74" s="34">
        <f t="shared" ref="J74:K74" si="17">J71+J73</f>
        <v>53854.190358035361</v>
      </c>
      <c r="K74" s="34">
        <f t="shared" si="17"/>
        <v>104497.46161470078</v>
      </c>
      <c r="L74" s="29" t="str">
        <f t="shared" si="16"/>
        <v>OK</v>
      </c>
    </row>
    <row r="75" spans="1:16" x14ac:dyDescent="0.25">
      <c r="A75" s="3">
        <f t="shared" si="0"/>
        <v>64</v>
      </c>
      <c r="B75" s="9"/>
      <c r="J75" s="39">
        <f>J74/E74</f>
        <v>0.34009238102111866</v>
      </c>
      <c r="K75" s="39">
        <f>K74/E74</f>
        <v>0.65990761897888128</v>
      </c>
    </row>
    <row r="76" spans="1:16" x14ac:dyDescent="0.25">
      <c r="A76" s="3">
        <f t="shared" si="0"/>
        <v>65</v>
      </c>
      <c r="B76" s="31" t="s">
        <v>66</v>
      </c>
      <c r="E76" s="35"/>
    </row>
    <row r="77" spans="1:16" x14ac:dyDescent="0.25">
      <c r="A77" s="3">
        <f t="shared" si="0"/>
        <v>66</v>
      </c>
      <c r="B77" s="38" t="s">
        <v>67</v>
      </c>
      <c r="E77" s="70">
        <v>76865.89</v>
      </c>
    </row>
    <row r="78" spans="1:16" x14ac:dyDescent="0.25">
      <c r="A78" s="3">
        <f t="shared" si="0"/>
        <v>67</v>
      </c>
      <c r="B78" s="38" t="s">
        <v>68</v>
      </c>
      <c r="E78" s="11">
        <f>-C73</f>
        <v>5679.8951021798357</v>
      </c>
    </row>
    <row r="79" spans="1:16" x14ac:dyDescent="0.25">
      <c r="A79" s="3">
        <f t="shared" ref="A79:A92" si="18">A78+1</f>
        <v>68</v>
      </c>
      <c r="B79" s="38" t="s">
        <v>72</v>
      </c>
      <c r="E79" s="64">
        <v>-21269.279999999999</v>
      </c>
    </row>
    <row r="80" spans="1:16" x14ac:dyDescent="0.25">
      <c r="A80" s="3">
        <f t="shared" si="18"/>
        <v>69</v>
      </c>
      <c r="B80" s="38" t="s">
        <v>7</v>
      </c>
      <c r="E80" s="40">
        <f>SUM(E77:E79)</f>
        <v>61276.505102179843</v>
      </c>
    </row>
    <row r="81" spans="1:5" x14ac:dyDescent="0.25">
      <c r="A81" s="3">
        <f t="shared" si="18"/>
        <v>70</v>
      </c>
      <c r="B81" s="36"/>
      <c r="E81" s="12"/>
    </row>
    <row r="82" spans="1:5" x14ac:dyDescent="0.25">
      <c r="A82" s="3">
        <f t="shared" si="18"/>
        <v>71</v>
      </c>
      <c r="B82" s="38" t="s">
        <v>69</v>
      </c>
      <c r="E82" s="19">
        <f>E74-E80</f>
        <v>97075.146870556302</v>
      </c>
    </row>
    <row r="83" spans="1:5" x14ac:dyDescent="0.25">
      <c r="A83" s="3">
        <f t="shared" si="18"/>
        <v>72</v>
      </c>
      <c r="B83" s="38" t="s">
        <v>70</v>
      </c>
      <c r="E83" s="39">
        <f>E82/E80</f>
        <v>1.5842148097167337</v>
      </c>
    </row>
    <row r="84" spans="1:5" x14ac:dyDescent="0.25">
      <c r="A84" s="3">
        <f t="shared" si="18"/>
        <v>73</v>
      </c>
      <c r="B84" s="37"/>
    </row>
    <row r="85" spans="1:5" x14ac:dyDescent="0.25">
      <c r="A85" s="3">
        <f t="shared" si="18"/>
        <v>74</v>
      </c>
      <c r="B85" s="31" t="s">
        <v>71</v>
      </c>
    </row>
    <row r="86" spans="1:5" x14ac:dyDescent="0.25">
      <c r="A86" s="3">
        <f t="shared" si="18"/>
        <v>75</v>
      </c>
      <c r="B86" s="38" t="s">
        <v>67</v>
      </c>
      <c r="E86" s="70">
        <v>90957.264260055526</v>
      </c>
    </row>
    <row r="87" spans="1:5" x14ac:dyDescent="0.25">
      <c r="A87" s="3">
        <f t="shared" si="18"/>
        <v>76</v>
      </c>
      <c r="B87" s="38" t="s">
        <v>68</v>
      </c>
      <c r="E87" s="11">
        <f>-E73</f>
        <v>5679.8951021798357</v>
      </c>
    </row>
    <row r="88" spans="1:5" x14ac:dyDescent="0.25">
      <c r="A88" s="3">
        <f t="shared" si="18"/>
        <v>77</v>
      </c>
      <c r="B88" s="38" t="s">
        <v>72</v>
      </c>
      <c r="E88" s="13">
        <v>0</v>
      </c>
    </row>
    <row r="89" spans="1:5" x14ac:dyDescent="0.25">
      <c r="A89" s="3">
        <f t="shared" si="18"/>
        <v>78</v>
      </c>
      <c r="B89" s="38" t="s">
        <v>7</v>
      </c>
      <c r="E89" s="40">
        <f>SUM(E86:E88)</f>
        <v>96637.159362235368</v>
      </c>
    </row>
    <row r="90" spans="1:5" x14ac:dyDescent="0.25">
      <c r="A90" s="3">
        <f t="shared" si="18"/>
        <v>79</v>
      </c>
      <c r="B90" s="36"/>
      <c r="E90" s="12"/>
    </row>
    <row r="91" spans="1:5" x14ac:dyDescent="0.25">
      <c r="A91" s="3">
        <f t="shared" si="18"/>
        <v>80</v>
      </c>
      <c r="B91" s="38" t="s">
        <v>69</v>
      </c>
      <c r="E91" s="19">
        <f>E74-E89</f>
        <v>61714.492610500776</v>
      </c>
    </row>
    <row r="92" spans="1:5" x14ac:dyDescent="0.25">
      <c r="A92" s="3">
        <f t="shared" si="18"/>
        <v>81</v>
      </c>
      <c r="B92" s="38" t="s">
        <v>70</v>
      </c>
      <c r="E92" s="39">
        <f>E91/E89</f>
        <v>0.63862072330965114</v>
      </c>
    </row>
    <row r="93" spans="1:5" x14ac:dyDescent="0.25">
      <c r="E93" s="39"/>
    </row>
    <row r="94" spans="1:5" x14ac:dyDescent="0.25">
      <c r="B94" s="5" t="s">
        <v>207</v>
      </c>
      <c r="E94" s="34"/>
    </row>
    <row r="95" spans="1:5" x14ac:dyDescent="0.25">
      <c r="B95" s="29" t="s">
        <v>8</v>
      </c>
      <c r="E95" s="97">
        <v>182.57470928528309</v>
      </c>
    </row>
    <row r="96" spans="1:5" x14ac:dyDescent="0.25">
      <c r="B96" s="29" t="s">
        <v>208</v>
      </c>
      <c r="E96" s="98">
        <f>+Water!E94</f>
        <v>5.0000000000000001E-3</v>
      </c>
    </row>
    <row r="97" spans="2:5" x14ac:dyDescent="0.25">
      <c r="B97" s="29" t="s">
        <v>209</v>
      </c>
      <c r="E97" s="34">
        <f>+E74</f>
        <v>158351.65197273614</v>
      </c>
    </row>
    <row r="98" spans="2:5" x14ac:dyDescent="0.25">
      <c r="B98" s="29" t="s">
        <v>210</v>
      </c>
      <c r="E98" s="19">
        <v>156157.13997878332</v>
      </c>
    </row>
    <row r="99" spans="2:5" x14ac:dyDescent="0.25">
      <c r="B99" s="29" t="s">
        <v>207</v>
      </c>
      <c r="E99" s="34">
        <f>+(E98*E96)*(1/(1-E96))</f>
        <v>784.70924612453928</v>
      </c>
    </row>
    <row r="100" spans="2:5" x14ac:dyDescent="0.25">
      <c r="B100" s="29" t="s">
        <v>212</v>
      </c>
      <c r="E100" s="34">
        <f>+E99-E95</f>
        <v>602.13453683925616</v>
      </c>
    </row>
    <row r="102" spans="2:5" x14ac:dyDescent="0.25">
      <c r="B102" s="5" t="s">
        <v>211</v>
      </c>
    </row>
    <row r="103" spans="2:5" x14ac:dyDescent="0.25">
      <c r="B103" s="29" t="s">
        <v>8</v>
      </c>
      <c r="E103" s="19">
        <f>+C59</f>
        <v>0</v>
      </c>
    </row>
    <row r="104" spans="2:5" x14ac:dyDescent="0.25">
      <c r="B104" s="29" t="s">
        <v>208</v>
      </c>
      <c r="E104" s="98">
        <f>+Water!E102</f>
        <v>0.01</v>
      </c>
    </row>
    <row r="105" spans="2:5" x14ac:dyDescent="0.25">
      <c r="B105" s="29" t="s">
        <v>209</v>
      </c>
      <c r="E105" s="34">
        <f>+E74</f>
        <v>158351.65197273614</v>
      </c>
    </row>
    <row r="106" spans="2:5" x14ac:dyDescent="0.25">
      <c r="B106" s="29" t="s">
        <v>210</v>
      </c>
      <c r="E106" s="19">
        <v>156157.13997878332</v>
      </c>
    </row>
    <row r="107" spans="2:5" x14ac:dyDescent="0.25">
      <c r="B107" s="29" t="s">
        <v>211</v>
      </c>
      <c r="E107" s="34">
        <f>+(E106*E104)*(1/(1-E104))</f>
        <v>1577.3448482705389</v>
      </c>
    </row>
    <row r="108" spans="2:5" x14ac:dyDescent="0.25">
      <c r="B108" s="29" t="s">
        <v>212</v>
      </c>
      <c r="E108" s="34">
        <f>+E107-E103</f>
        <v>1577.3448482705389</v>
      </c>
    </row>
  </sheetData>
  <mergeCells count="2">
    <mergeCell ref="G51:H51"/>
    <mergeCell ref="J51:K51"/>
  </mergeCells>
  <pageMargins left="0.7" right="0.7" top="0.75" bottom="0.75" header="0.3" footer="0.3"/>
  <pageSetup scale="90" fitToHeight="0" orientation="portrait" r:id="rId1"/>
  <headerFooter>
    <oddHeader>&amp;R&amp;A
DRAFT - NOT FOR PUBLIC DISTRIBUTION</oddHeader>
    <oddFooter>&amp;CPage &amp;P of &amp;N</oddFooter>
  </headerFooter>
  <rowBreaks count="1" manualBreakCount="1">
    <brk id="51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CB224-B37D-4585-A7F9-465D2295A98A}">
  <sheetPr codeName="Sheet22">
    <pageSetUpPr fitToPage="1"/>
  </sheetPr>
  <dimension ref="A1:S108"/>
  <sheetViews>
    <sheetView topLeftCell="A29" workbookViewId="0">
      <selection activeCell="G14" sqref="G14:G15"/>
    </sheetView>
  </sheetViews>
  <sheetFormatPr defaultColWidth="9.140625" defaultRowHeight="15" x14ac:dyDescent="0.25"/>
  <cols>
    <col min="1" max="1" width="9.140625" style="5"/>
    <col min="2" max="2" width="45.5703125" style="5" bestFit="1" customWidth="1"/>
    <col min="3" max="3" width="14.28515625" style="5" bestFit="1" customWidth="1"/>
    <col min="4" max="4" width="14.28515625" style="5" customWidth="1"/>
    <col min="5" max="5" width="14.42578125" style="5" customWidth="1"/>
    <col min="6" max="6" width="2.42578125" style="5" customWidth="1"/>
    <col min="7" max="8" width="10.5703125" style="5" customWidth="1"/>
    <col min="9" max="9" width="2.42578125" style="5" customWidth="1"/>
    <col min="10" max="11" width="14.42578125" style="5" customWidth="1"/>
    <col min="12" max="14" width="9.140625" style="5"/>
    <col min="15" max="15" width="42" bestFit="1" customWidth="1"/>
    <col min="16" max="17" width="17.140625" customWidth="1"/>
    <col min="18" max="16384" width="9.140625" style="5"/>
  </cols>
  <sheetData>
    <row r="1" spans="1:17" s="2" customFormat="1" x14ac:dyDescent="0.25">
      <c r="A1" s="1" t="s">
        <v>53</v>
      </c>
      <c r="B1" s="1"/>
      <c r="O1" s="1" t="s">
        <v>53</v>
      </c>
      <c r="P1"/>
      <c r="Q1"/>
    </row>
    <row r="2" spans="1:17" s="2" customFormat="1" x14ac:dyDescent="0.25">
      <c r="A2" s="1" t="s">
        <v>216</v>
      </c>
      <c r="B2" s="1"/>
      <c r="O2" s="1" t="s">
        <v>216</v>
      </c>
      <c r="P2"/>
      <c r="Q2"/>
    </row>
    <row r="3" spans="1:17" s="2" customFormat="1" x14ac:dyDescent="0.25">
      <c r="A3" s="1" t="s">
        <v>54</v>
      </c>
      <c r="B3" s="1"/>
      <c r="O3" s="1" t="s">
        <v>82</v>
      </c>
      <c r="P3"/>
      <c r="Q3"/>
    </row>
    <row r="4" spans="1:17" s="2" customFormat="1" ht="12.75" x14ac:dyDescent="0.2">
      <c r="A4" s="1"/>
      <c r="B4" s="1"/>
    </row>
    <row r="5" spans="1:17" s="2" customFormat="1" ht="12.75" x14ac:dyDescent="0.2">
      <c r="A5" s="1" t="s">
        <v>151</v>
      </c>
      <c r="B5" s="62" t="s">
        <v>179</v>
      </c>
    </row>
    <row r="6" spans="1:17" s="2" customFormat="1" ht="12.75" x14ac:dyDescent="0.2">
      <c r="B6" s="1"/>
    </row>
    <row r="7" spans="1:17" s="3" customFormat="1" ht="12.75" x14ac:dyDescent="0.2">
      <c r="A7" s="3" t="s">
        <v>0</v>
      </c>
    </row>
    <row r="8" spans="1:17" s="3" customFormat="1" ht="12.75" x14ac:dyDescent="0.2">
      <c r="A8" s="3" t="s">
        <v>1</v>
      </c>
      <c r="B8" s="3" t="s">
        <v>2</v>
      </c>
      <c r="C8" s="3" t="s">
        <v>3</v>
      </c>
      <c r="D8" s="4" t="s">
        <v>55</v>
      </c>
      <c r="E8" s="4" t="s">
        <v>56</v>
      </c>
    </row>
    <row r="9" spans="1:17" ht="12.75" x14ac:dyDescent="0.2">
      <c r="B9" s="6"/>
      <c r="C9" s="7"/>
      <c r="D9" s="7" t="s">
        <v>114</v>
      </c>
      <c r="O9" s="5"/>
      <c r="P9" s="5"/>
      <c r="Q9" s="5"/>
    </row>
    <row r="10" spans="1:17" x14ac:dyDescent="0.25">
      <c r="C10" s="7" t="s">
        <v>4</v>
      </c>
      <c r="D10" s="7" t="s">
        <v>5</v>
      </c>
      <c r="E10" s="7" t="s">
        <v>6</v>
      </c>
      <c r="P10" s="44" t="s">
        <v>105</v>
      </c>
      <c r="Q10" s="44" t="s">
        <v>106</v>
      </c>
    </row>
    <row r="11" spans="1:17" x14ac:dyDescent="0.25">
      <c r="C11" s="8" t="s">
        <v>8</v>
      </c>
      <c r="D11" s="8" t="s">
        <v>9</v>
      </c>
      <c r="E11" s="8" t="s">
        <v>8</v>
      </c>
      <c r="P11" s="48" t="s">
        <v>84</v>
      </c>
      <c r="Q11" s="48" t="s">
        <v>107</v>
      </c>
    </row>
    <row r="12" spans="1:17" x14ac:dyDescent="0.25">
      <c r="A12" s="3">
        <v>1</v>
      </c>
      <c r="B12" s="9" t="s">
        <v>10</v>
      </c>
      <c r="C12" s="63">
        <v>277505.32671263721</v>
      </c>
      <c r="D12" s="63">
        <v>0</v>
      </c>
      <c r="E12" s="10">
        <f>C12+D12</f>
        <v>277505.32671263721</v>
      </c>
      <c r="G12" s="39"/>
      <c r="O12" s="1" t="s">
        <v>83</v>
      </c>
      <c r="P12" s="55">
        <f>+IF(P43=0,1,K75)</f>
        <v>0.65847092792667239</v>
      </c>
    </row>
    <row r="13" spans="1:17" x14ac:dyDescent="0.25">
      <c r="A13" s="3">
        <f>A12+1</f>
        <v>2</v>
      </c>
      <c r="B13" s="9" t="s">
        <v>11</v>
      </c>
      <c r="C13" s="66">
        <v>-13389.8611111111</v>
      </c>
      <c r="D13" s="11"/>
      <c r="E13" s="11">
        <f>C13+D13</f>
        <v>-13389.8611111111</v>
      </c>
    </row>
    <row r="14" spans="1:17" x14ac:dyDescent="0.25">
      <c r="A14" s="3">
        <f>A13+1</f>
        <v>3</v>
      </c>
      <c r="B14" s="9" t="s">
        <v>12</v>
      </c>
      <c r="C14" s="64">
        <v>-2724.8149563748898</v>
      </c>
      <c r="D14" s="13"/>
      <c r="E14" s="13">
        <f>C14+D14</f>
        <v>-2724.8149563748898</v>
      </c>
      <c r="O14" s="41" t="s">
        <v>84</v>
      </c>
    </row>
    <row r="15" spans="1:17" x14ac:dyDescent="0.25">
      <c r="A15" s="3">
        <f t="shared" ref="A15:A78" si="0">A14+1</f>
        <v>4</v>
      </c>
      <c r="B15" s="9" t="s">
        <v>13</v>
      </c>
      <c r="C15" s="10">
        <f>SUM(C12:C14)</f>
        <v>261390.65064515118</v>
      </c>
      <c r="D15" s="10">
        <f>SUM(D12:D14)</f>
        <v>0</v>
      </c>
      <c r="E15" s="10">
        <f>SUM(E12:E14)</f>
        <v>261390.65064515118</v>
      </c>
      <c r="O15" s="42" t="s">
        <v>94</v>
      </c>
    </row>
    <row r="16" spans="1:17" x14ac:dyDescent="0.25">
      <c r="A16" s="3">
        <f t="shared" si="0"/>
        <v>5</v>
      </c>
      <c r="B16" s="14"/>
      <c r="O16" s="43" t="s">
        <v>85</v>
      </c>
      <c r="P16" s="50">
        <f>ROUND((E74*P12)/((SUMPRODUCT(P31:P40,Q31:Q40)*12)),2)</f>
        <v>96.1</v>
      </c>
    </row>
    <row r="17" spans="1:19" x14ac:dyDescent="0.25">
      <c r="A17" s="3">
        <f t="shared" si="0"/>
        <v>6</v>
      </c>
      <c r="B17" s="15" t="s">
        <v>14</v>
      </c>
      <c r="O17" s="43" t="s">
        <v>86</v>
      </c>
      <c r="P17" s="45">
        <f t="shared" ref="P17:P24" si="1">ROUND($P$16*Q32,2)</f>
        <v>96.1</v>
      </c>
    </row>
    <row r="18" spans="1:19" x14ac:dyDescent="0.25">
      <c r="A18" s="3">
        <f t="shared" si="0"/>
        <v>7</v>
      </c>
      <c r="B18" s="16" t="s">
        <v>13</v>
      </c>
      <c r="C18" s="76">
        <f>C15</f>
        <v>261390.65064515118</v>
      </c>
      <c r="D18" s="10"/>
      <c r="E18" s="10">
        <f>E15</f>
        <v>261390.65064515118</v>
      </c>
      <c r="O18" s="43" t="s">
        <v>87</v>
      </c>
      <c r="P18" s="45">
        <f t="shared" si="1"/>
        <v>160.49</v>
      </c>
    </row>
    <row r="19" spans="1:19" x14ac:dyDescent="0.25">
      <c r="A19" s="3">
        <f t="shared" si="0"/>
        <v>8</v>
      </c>
      <c r="B19" s="16" t="s">
        <v>15</v>
      </c>
      <c r="C19" s="17"/>
      <c r="D19" s="17"/>
      <c r="E19" s="17"/>
      <c r="O19" s="43" t="s">
        <v>88</v>
      </c>
      <c r="P19" s="45">
        <f t="shared" si="1"/>
        <v>320.01</v>
      </c>
    </row>
    <row r="20" spans="1:19" x14ac:dyDescent="0.25">
      <c r="A20" s="3">
        <f t="shared" si="0"/>
        <v>9</v>
      </c>
      <c r="B20" s="16" t="s">
        <v>16</v>
      </c>
      <c r="C20" s="17"/>
      <c r="D20" s="17"/>
      <c r="E20" s="17"/>
      <c r="O20" s="43" t="s">
        <v>89</v>
      </c>
      <c r="P20" s="45">
        <f t="shared" si="1"/>
        <v>512.21</v>
      </c>
    </row>
    <row r="21" spans="1:19" x14ac:dyDescent="0.25">
      <c r="A21" s="3">
        <f t="shared" si="0"/>
        <v>10</v>
      </c>
      <c r="B21" s="18" t="s">
        <v>17</v>
      </c>
      <c r="C21" s="17"/>
      <c r="D21" s="17"/>
      <c r="E21" s="17">
        <f>((1/12)*E64)-E23</f>
        <v>30204.39632161921</v>
      </c>
      <c r="O21" s="43" t="s">
        <v>90</v>
      </c>
      <c r="P21" s="45">
        <f t="shared" si="1"/>
        <v>961</v>
      </c>
    </row>
    <row r="22" spans="1:19" x14ac:dyDescent="0.25">
      <c r="A22" s="3">
        <f t="shared" si="0"/>
        <v>11</v>
      </c>
      <c r="B22" s="18" t="s">
        <v>18</v>
      </c>
      <c r="C22" s="11"/>
      <c r="D22" s="17"/>
      <c r="E22" s="17">
        <f>C22+D22</f>
        <v>0</v>
      </c>
      <c r="O22" s="43" t="s">
        <v>91</v>
      </c>
      <c r="P22" s="45">
        <f t="shared" si="1"/>
        <v>1601.99</v>
      </c>
    </row>
    <row r="23" spans="1:19" x14ac:dyDescent="0.25">
      <c r="A23" s="3">
        <f t="shared" si="0"/>
        <v>12</v>
      </c>
      <c r="B23" s="18" t="s">
        <v>19</v>
      </c>
      <c r="C23" s="82">
        <f>+Water!C21*(C64/Water!C62)</f>
        <v>3335.6720731642527</v>
      </c>
      <c r="D23" s="17"/>
      <c r="E23" s="17">
        <f>C23+D23</f>
        <v>3335.6720731642527</v>
      </c>
      <c r="O23" s="43" t="s">
        <v>92</v>
      </c>
      <c r="P23" s="45">
        <f t="shared" si="1"/>
        <v>3203.01</v>
      </c>
    </row>
    <row r="24" spans="1:19" x14ac:dyDescent="0.25">
      <c r="A24" s="3">
        <f t="shared" si="0"/>
        <v>13</v>
      </c>
      <c r="B24" s="18" t="s">
        <v>120</v>
      </c>
      <c r="C24" s="11"/>
      <c r="D24" s="65">
        <v>0</v>
      </c>
      <c r="E24" s="17">
        <f>C24+D24</f>
        <v>0</v>
      </c>
      <c r="O24" s="43" t="s">
        <v>93</v>
      </c>
      <c r="P24" s="45">
        <f t="shared" si="1"/>
        <v>5125.01</v>
      </c>
    </row>
    <row r="25" spans="1:19" x14ac:dyDescent="0.25">
      <c r="A25" s="3">
        <f t="shared" si="0"/>
        <v>14</v>
      </c>
      <c r="B25" s="16" t="s">
        <v>20</v>
      </c>
      <c r="C25" s="17"/>
      <c r="D25" s="17"/>
      <c r="E25" s="17"/>
      <c r="O25" s="43" t="s">
        <v>152</v>
      </c>
      <c r="P25" s="45">
        <f ca="1">+P16+P27*Q25/1000</f>
        <v>203.62</v>
      </c>
      <c r="Q25" s="74">
        <v>6000</v>
      </c>
      <c r="R25" t="s">
        <v>153</v>
      </c>
      <c r="S25"/>
    </row>
    <row r="26" spans="1:19" x14ac:dyDescent="0.25">
      <c r="A26" s="3">
        <f t="shared" si="0"/>
        <v>15</v>
      </c>
      <c r="B26" s="18" t="s">
        <v>21</v>
      </c>
      <c r="C26" s="17"/>
      <c r="D26" s="17"/>
      <c r="E26" s="17">
        <v>0</v>
      </c>
    </row>
    <row r="27" spans="1:19" x14ac:dyDescent="0.25">
      <c r="A27" s="3">
        <f t="shared" si="0"/>
        <v>16</v>
      </c>
      <c r="B27" s="18" t="s">
        <v>22</v>
      </c>
      <c r="C27" s="17"/>
      <c r="D27" s="17"/>
      <c r="E27" s="17">
        <v>0</v>
      </c>
      <c r="O27" s="42" t="s">
        <v>95</v>
      </c>
      <c r="P27" s="50">
        <f ca="1">IF(P43=0,0,ROUND((E74-P57)/(P43/1000),2))</f>
        <v>17.920000000000002</v>
      </c>
    </row>
    <row r="28" spans="1:19" x14ac:dyDescent="0.25">
      <c r="A28" s="3">
        <f t="shared" si="0"/>
        <v>17</v>
      </c>
      <c r="B28" s="18" t="s">
        <v>23</v>
      </c>
      <c r="C28" s="17"/>
      <c r="D28" s="17"/>
      <c r="E28" s="17">
        <v>0</v>
      </c>
    </row>
    <row r="29" spans="1:19" x14ac:dyDescent="0.25">
      <c r="A29" s="3">
        <f t="shared" si="0"/>
        <v>18</v>
      </c>
      <c r="B29" s="18" t="s">
        <v>24</v>
      </c>
      <c r="C29" s="20"/>
      <c r="D29" s="20"/>
      <c r="E29" s="20">
        <v>0</v>
      </c>
      <c r="O29" s="41" t="s">
        <v>96</v>
      </c>
    </row>
    <row r="30" spans="1:19" x14ac:dyDescent="0.25">
      <c r="A30" s="3">
        <f t="shared" si="0"/>
        <v>19</v>
      </c>
      <c r="B30" s="16" t="s">
        <v>25</v>
      </c>
      <c r="C30" s="10">
        <f>SUM(C18:C29)</f>
        <v>264726.32271831541</v>
      </c>
      <c r="D30" s="10">
        <f>SUM(D18:D29)</f>
        <v>0</v>
      </c>
      <c r="E30" s="10">
        <f>SUM(E18:E29)</f>
        <v>294930.71903993463</v>
      </c>
      <c r="O30" s="42" t="s">
        <v>97</v>
      </c>
    </row>
    <row r="31" spans="1:19" x14ac:dyDescent="0.25">
      <c r="A31" s="3">
        <f t="shared" si="0"/>
        <v>20</v>
      </c>
      <c r="B31" s="16"/>
      <c r="O31" s="43" t="s">
        <v>85</v>
      </c>
      <c r="P31" s="77">
        <v>252</v>
      </c>
      <c r="Q31" s="49">
        <v>1</v>
      </c>
    </row>
    <row r="32" spans="1:19" x14ac:dyDescent="0.25">
      <c r="A32" s="3">
        <f t="shared" si="0"/>
        <v>21</v>
      </c>
      <c r="B32" s="5" t="s">
        <v>26</v>
      </c>
      <c r="O32" s="43" t="s">
        <v>86</v>
      </c>
      <c r="P32" s="77">
        <v>0</v>
      </c>
      <c r="Q32" s="49">
        <v>1</v>
      </c>
    </row>
    <row r="33" spans="1:17" x14ac:dyDescent="0.25">
      <c r="A33" s="3">
        <f t="shared" si="0"/>
        <v>22</v>
      </c>
      <c r="B33" s="16" t="s">
        <v>27</v>
      </c>
      <c r="O33" s="43" t="s">
        <v>87</v>
      </c>
      <c r="P33" s="77">
        <v>0</v>
      </c>
      <c r="Q33" s="49">
        <v>1.67</v>
      </c>
    </row>
    <row r="34" spans="1:17" x14ac:dyDescent="0.25">
      <c r="A34" s="3">
        <f t="shared" si="0"/>
        <v>23</v>
      </c>
      <c r="B34" s="18" t="s">
        <v>28</v>
      </c>
      <c r="C34" s="21"/>
      <c r="D34" s="22"/>
      <c r="E34" s="21">
        <f>+Water!E32</f>
        <v>0.45</v>
      </c>
      <c r="O34" s="43" t="s">
        <v>88</v>
      </c>
      <c r="P34" s="77">
        <v>0</v>
      </c>
      <c r="Q34" s="49">
        <v>3.33</v>
      </c>
    </row>
    <row r="35" spans="1:17" x14ac:dyDescent="0.25">
      <c r="A35" s="3">
        <f t="shared" si="0"/>
        <v>24</v>
      </c>
      <c r="B35" s="18" t="s">
        <v>29</v>
      </c>
      <c r="C35" s="23"/>
      <c r="D35" s="24"/>
      <c r="E35" s="21">
        <f>+Water!E33</f>
        <v>0.55000000000000004</v>
      </c>
      <c r="O35" s="43" t="s">
        <v>89</v>
      </c>
      <c r="P35" s="77">
        <v>0</v>
      </c>
      <c r="Q35" s="49">
        <v>5.33</v>
      </c>
    </row>
    <row r="36" spans="1:17" x14ac:dyDescent="0.25">
      <c r="A36" s="3">
        <f t="shared" si="0"/>
        <v>25</v>
      </c>
      <c r="B36" s="3" t="s">
        <v>30</v>
      </c>
      <c r="C36" s="25"/>
      <c r="D36" s="25"/>
      <c r="E36" s="68">
        <f>E34+E35</f>
        <v>1</v>
      </c>
      <c r="O36" s="43" t="s">
        <v>90</v>
      </c>
      <c r="P36" s="71"/>
      <c r="Q36" s="49">
        <v>10</v>
      </c>
    </row>
    <row r="37" spans="1:17" x14ac:dyDescent="0.25">
      <c r="A37" s="3">
        <f t="shared" si="0"/>
        <v>26</v>
      </c>
      <c r="B37" s="16" t="s">
        <v>31</v>
      </c>
      <c r="O37" s="43" t="s">
        <v>91</v>
      </c>
      <c r="P37" s="71"/>
      <c r="Q37" s="49">
        <v>16.670000000000002</v>
      </c>
    </row>
    <row r="38" spans="1:17" x14ac:dyDescent="0.25">
      <c r="A38" s="3">
        <f t="shared" si="0"/>
        <v>27</v>
      </c>
      <c r="B38" s="18" t="s">
        <v>28</v>
      </c>
      <c r="C38" s="26"/>
      <c r="D38" s="26"/>
      <c r="E38" s="21">
        <f>+Water!E36</f>
        <v>6.5199999999999994E-2</v>
      </c>
      <c r="O38" s="43" t="s">
        <v>92</v>
      </c>
      <c r="P38" s="71"/>
      <c r="Q38" s="49">
        <v>33.33</v>
      </c>
    </row>
    <row r="39" spans="1:17" x14ac:dyDescent="0.25">
      <c r="A39" s="3">
        <f t="shared" si="0"/>
        <v>28</v>
      </c>
      <c r="B39" s="18" t="s">
        <v>29</v>
      </c>
      <c r="C39" s="27"/>
      <c r="D39" s="27"/>
      <c r="E39" s="21">
        <f>+Water!E37</f>
        <v>0.1215</v>
      </c>
      <c r="O39" s="43" t="s">
        <v>93</v>
      </c>
      <c r="P39" s="46"/>
      <c r="Q39" s="49">
        <v>53.33</v>
      </c>
    </row>
    <row r="40" spans="1:17" x14ac:dyDescent="0.25">
      <c r="A40" s="3">
        <f t="shared" si="0"/>
        <v>29</v>
      </c>
      <c r="B40" s="16" t="s">
        <v>32</v>
      </c>
      <c r="C40" s="26"/>
      <c r="D40" s="26"/>
      <c r="E40" s="67">
        <f>ROUND((E34*E38)+(E35*E39),4)</f>
        <v>9.6199999999999994E-2</v>
      </c>
      <c r="O40" s="43" t="s">
        <v>152</v>
      </c>
      <c r="P40" s="84">
        <v>0</v>
      </c>
      <c r="Q40" s="49">
        <v>1</v>
      </c>
    </row>
    <row r="41" spans="1:17" x14ac:dyDescent="0.25">
      <c r="A41" s="3">
        <f t="shared" si="0"/>
        <v>30</v>
      </c>
      <c r="B41" s="16" t="s">
        <v>33</v>
      </c>
      <c r="C41" s="10"/>
      <c r="D41" s="10"/>
      <c r="E41" s="10">
        <f>E30*E40</f>
        <v>28372.335171641709</v>
      </c>
      <c r="O41" s="44" t="s">
        <v>30</v>
      </c>
      <c r="P41" s="73">
        <f>SUM(P31:P40)</f>
        <v>252</v>
      </c>
    </row>
    <row r="42" spans="1:17" x14ac:dyDescent="0.25">
      <c r="A42" s="3">
        <f t="shared" si="0"/>
        <v>31</v>
      </c>
      <c r="B42" s="28"/>
    </row>
    <row r="43" spans="1:17" x14ac:dyDescent="0.25">
      <c r="A43" s="3">
        <f t="shared" si="0"/>
        <v>32</v>
      </c>
      <c r="B43" s="29" t="s">
        <v>34</v>
      </c>
      <c r="O43" s="42" t="s">
        <v>104</v>
      </c>
      <c r="P43" s="77">
        <v>8408764.6298304535</v>
      </c>
    </row>
    <row r="44" spans="1:17" x14ac:dyDescent="0.25">
      <c r="A44" s="3">
        <f t="shared" si="0"/>
        <v>33</v>
      </c>
      <c r="B44" s="16" t="s">
        <v>25</v>
      </c>
      <c r="C44" s="10"/>
      <c r="D44" s="10"/>
      <c r="E44" s="10">
        <f t="shared" ref="E44" si="2">E30</f>
        <v>294930.71903993463</v>
      </c>
    </row>
    <row r="45" spans="1:17" x14ac:dyDescent="0.25">
      <c r="A45" s="3">
        <f t="shared" si="0"/>
        <v>34</v>
      </c>
      <c r="B45" s="16" t="s">
        <v>35</v>
      </c>
      <c r="C45" s="27"/>
      <c r="D45" s="27"/>
      <c r="E45" s="27">
        <f t="shared" ref="E45" si="3">(E34*E38)</f>
        <v>2.9339999999999998E-2</v>
      </c>
      <c r="O45" s="41" t="s">
        <v>98</v>
      </c>
    </row>
    <row r="46" spans="1:17" x14ac:dyDescent="0.25">
      <c r="A46" s="3">
        <f t="shared" si="0"/>
        <v>35</v>
      </c>
      <c r="B46" s="16" t="s">
        <v>36</v>
      </c>
      <c r="C46" s="10"/>
      <c r="D46" s="10"/>
      <c r="E46" s="10">
        <f t="shared" ref="E46" si="4">E44*E45</f>
        <v>8653.2672966316823</v>
      </c>
      <c r="O46" s="42" t="s">
        <v>99</v>
      </c>
    </row>
    <row r="47" spans="1:17" x14ac:dyDescent="0.25">
      <c r="A47" s="3">
        <f t="shared" si="0"/>
        <v>36</v>
      </c>
      <c r="B47" s="16"/>
      <c r="O47" s="43" t="s">
        <v>85</v>
      </c>
      <c r="P47" s="51">
        <f t="shared" ref="P47:P54" si="5">P16*P31*12</f>
        <v>290606.39999999997</v>
      </c>
    </row>
    <row r="48" spans="1:17" x14ac:dyDescent="0.25">
      <c r="A48" s="3">
        <f t="shared" si="0"/>
        <v>37</v>
      </c>
      <c r="B48" s="16" t="s">
        <v>37</v>
      </c>
      <c r="C48" s="10"/>
      <c r="D48" s="10"/>
      <c r="E48" s="10">
        <f t="shared" ref="E48" si="6">E41-E46</f>
        <v>19719.067875010027</v>
      </c>
      <c r="O48" s="43" t="s">
        <v>86</v>
      </c>
      <c r="P48" s="46">
        <f t="shared" si="5"/>
        <v>0</v>
      </c>
    </row>
    <row r="49" spans="1:16" x14ac:dyDescent="0.25">
      <c r="A49" s="3">
        <f t="shared" si="0"/>
        <v>38</v>
      </c>
      <c r="B49" s="16" t="s">
        <v>38</v>
      </c>
      <c r="C49" s="24"/>
      <c r="D49" s="24"/>
      <c r="E49" s="24">
        <v>0.21</v>
      </c>
      <c r="O49" s="43" t="s">
        <v>87</v>
      </c>
      <c r="P49" s="46">
        <f t="shared" si="5"/>
        <v>0</v>
      </c>
    </row>
    <row r="50" spans="1:16" x14ac:dyDescent="0.25">
      <c r="A50" s="3">
        <f t="shared" si="0"/>
        <v>39</v>
      </c>
      <c r="B50" s="16" t="s">
        <v>39</v>
      </c>
      <c r="C50" s="10"/>
      <c r="D50" s="10"/>
      <c r="E50" s="10">
        <f>(E48*E49)*(1/(1-E49))</f>
        <v>5241.7775363950705</v>
      </c>
      <c r="O50" s="43" t="s">
        <v>88</v>
      </c>
      <c r="P50" s="46">
        <f t="shared" si="5"/>
        <v>0</v>
      </c>
    </row>
    <row r="51" spans="1:16" x14ac:dyDescent="0.25">
      <c r="A51" s="3">
        <f t="shared" si="0"/>
        <v>40</v>
      </c>
      <c r="B51" s="28"/>
      <c r="E51" s="30"/>
      <c r="G51" s="105" t="s">
        <v>118</v>
      </c>
      <c r="H51" s="106"/>
      <c r="J51" s="105" t="s">
        <v>119</v>
      </c>
      <c r="K51" s="106"/>
      <c r="O51" s="43" t="s">
        <v>89</v>
      </c>
      <c r="P51" s="46">
        <f t="shared" si="5"/>
        <v>0</v>
      </c>
    </row>
    <row r="52" spans="1:16" x14ac:dyDescent="0.25">
      <c r="A52" s="3">
        <f t="shared" si="0"/>
        <v>41</v>
      </c>
      <c r="B52" s="31" t="s">
        <v>40</v>
      </c>
      <c r="G52" s="28" t="s">
        <v>117</v>
      </c>
      <c r="H52" s="28" t="s">
        <v>116</v>
      </c>
      <c r="J52" s="28" t="s">
        <v>117</v>
      </c>
      <c r="K52" s="28" t="s">
        <v>116</v>
      </c>
      <c r="O52" s="43" t="s">
        <v>90</v>
      </c>
      <c r="P52" s="46">
        <f t="shared" si="5"/>
        <v>0</v>
      </c>
    </row>
    <row r="53" spans="1:16" x14ac:dyDescent="0.25">
      <c r="A53" s="3">
        <f t="shared" si="0"/>
        <v>42</v>
      </c>
      <c r="B53" s="32" t="s">
        <v>57</v>
      </c>
      <c r="C53" s="63">
        <v>0</v>
      </c>
      <c r="D53" s="63">
        <f>-C53</f>
        <v>0</v>
      </c>
      <c r="E53" s="10">
        <f t="shared" ref="E53:E63" si="7">C53+D53</f>
        <v>0</v>
      </c>
      <c r="G53" s="56">
        <f>+Water!G51</f>
        <v>1</v>
      </c>
      <c r="H53" s="56">
        <f>+Water!H51</f>
        <v>0</v>
      </c>
      <c r="J53" s="10">
        <f>$E53*G53</f>
        <v>0</v>
      </c>
      <c r="K53" s="10">
        <f>$E53*H53</f>
        <v>0</v>
      </c>
      <c r="L53" s="29" t="str">
        <f>IF((SUM(J53:K53)=E53), "OK", "CHECK")</f>
        <v>OK</v>
      </c>
      <c r="O53" s="43" t="s">
        <v>91</v>
      </c>
      <c r="P53" s="46">
        <f t="shared" si="5"/>
        <v>0</v>
      </c>
    </row>
    <row r="54" spans="1:16" x14ac:dyDescent="0.25">
      <c r="A54" s="3">
        <f t="shared" si="0"/>
        <v>43</v>
      </c>
      <c r="B54" s="32" t="s">
        <v>58</v>
      </c>
      <c r="C54" s="66">
        <v>12024.388555361318</v>
      </c>
      <c r="D54" s="66">
        <v>-6804.8176352993914</v>
      </c>
      <c r="E54" s="11">
        <f>C54+D54</f>
        <v>5219.5709200619267</v>
      </c>
      <c r="G54" s="56">
        <f>+Water!G52</f>
        <v>1</v>
      </c>
      <c r="H54" s="56">
        <f>+Water!H52</f>
        <v>0</v>
      </c>
      <c r="J54" s="11">
        <f t="shared" ref="J54:K63" si="8">$E54*G54</f>
        <v>5219.5709200619267</v>
      </c>
      <c r="K54" s="11">
        <f t="shared" si="8"/>
        <v>0</v>
      </c>
      <c r="L54" s="29" t="str">
        <f t="shared" ref="L54:L64" si="9">IF((SUM(J54:K54)=E54), "OK", "CHECK")</f>
        <v>OK</v>
      </c>
      <c r="O54" s="43" t="s">
        <v>92</v>
      </c>
      <c r="P54" s="46">
        <f t="shared" si="5"/>
        <v>0</v>
      </c>
    </row>
    <row r="55" spans="1:16" x14ac:dyDescent="0.25">
      <c r="A55" s="3">
        <f t="shared" si="0"/>
        <v>44</v>
      </c>
      <c r="B55" s="32" t="s">
        <v>59</v>
      </c>
      <c r="C55" s="65">
        <v>7021.291140218801</v>
      </c>
      <c r="D55" s="65">
        <v>-4646.644481376783</v>
      </c>
      <c r="E55" s="17">
        <f t="shared" si="7"/>
        <v>2374.646658842018</v>
      </c>
      <c r="G55" s="56">
        <f>+Water!G53</f>
        <v>1</v>
      </c>
      <c r="H55" s="56">
        <f>+Water!H53</f>
        <v>0</v>
      </c>
      <c r="J55" s="17">
        <f t="shared" si="8"/>
        <v>2374.646658842018</v>
      </c>
      <c r="K55" s="17">
        <f t="shared" si="8"/>
        <v>0</v>
      </c>
      <c r="L55" s="29" t="str">
        <f t="shared" si="9"/>
        <v>OK</v>
      </c>
      <c r="O55" s="43" t="s">
        <v>93</v>
      </c>
      <c r="P55" s="46">
        <f t="shared" ref="P55:P56" si="10">P24*P39*12</f>
        <v>0</v>
      </c>
    </row>
    <row r="56" spans="1:16" x14ac:dyDescent="0.25">
      <c r="A56" s="3">
        <f t="shared" si="0"/>
        <v>45</v>
      </c>
      <c r="B56" s="32" t="s">
        <v>113</v>
      </c>
      <c r="C56" s="65">
        <v>124.50360109212581</v>
      </c>
      <c r="D56" s="17"/>
      <c r="E56" s="17">
        <f t="shared" si="7"/>
        <v>124.50360109212581</v>
      </c>
      <c r="G56" s="56">
        <f>+Water!G54</f>
        <v>0.33</v>
      </c>
      <c r="H56" s="56">
        <f>+Water!H54</f>
        <v>0.66999999999999993</v>
      </c>
      <c r="J56" s="17">
        <f t="shared" si="8"/>
        <v>41.086188360401515</v>
      </c>
      <c r="K56" s="17">
        <f t="shared" si="8"/>
        <v>83.417412731724284</v>
      </c>
      <c r="L56" s="29" t="str">
        <f t="shared" si="9"/>
        <v>OK</v>
      </c>
      <c r="O56" s="43" t="s">
        <v>152</v>
      </c>
      <c r="P56" s="46">
        <f t="shared" ca="1" si="10"/>
        <v>0</v>
      </c>
    </row>
    <row r="57" spans="1:16" x14ac:dyDescent="0.25">
      <c r="A57" s="3">
        <f t="shared" si="0"/>
        <v>46</v>
      </c>
      <c r="B57" s="32" t="s">
        <v>60</v>
      </c>
      <c r="C57" s="65">
        <v>252675.38902187039</v>
      </c>
      <c r="D57" s="65">
        <v>18451.136363636353</v>
      </c>
      <c r="E57" s="17">
        <f t="shared" si="7"/>
        <v>271126.52538550674</v>
      </c>
      <c r="G57" s="56">
        <f>+Water!G55</f>
        <v>0.33</v>
      </c>
      <c r="H57" s="56">
        <f>+Water!H55</f>
        <v>0.66999999999999993</v>
      </c>
      <c r="J57" s="17">
        <f t="shared" si="8"/>
        <v>89471.753377217232</v>
      </c>
      <c r="K57" s="17">
        <f t="shared" si="8"/>
        <v>181654.7720082895</v>
      </c>
      <c r="L57" s="29" t="str">
        <f t="shared" si="9"/>
        <v>OK</v>
      </c>
      <c r="O57" s="44" t="s">
        <v>30</v>
      </c>
      <c r="P57" s="75">
        <f ca="1">SUM(P47:P56)</f>
        <v>290606.39999999997</v>
      </c>
    </row>
    <row r="58" spans="1:16" x14ac:dyDescent="0.25">
      <c r="A58" s="3">
        <f t="shared" si="0"/>
        <v>47</v>
      </c>
      <c r="B58" s="32" t="s">
        <v>61</v>
      </c>
      <c r="C58" s="65">
        <v>0</v>
      </c>
      <c r="D58" s="17"/>
      <c r="E58" s="17">
        <f t="shared" si="7"/>
        <v>0</v>
      </c>
      <c r="G58" s="56">
        <f>+Water!G56</f>
        <v>0.33</v>
      </c>
      <c r="H58" s="56">
        <f>+Water!H56</f>
        <v>0.66999999999999993</v>
      </c>
      <c r="J58" s="17">
        <f t="shared" si="8"/>
        <v>0</v>
      </c>
      <c r="K58" s="17">
        <f t="shared" si="8"/>
        <v>0</v>
      </c>
      <c r="L58" s="29" t="str">
        <f t="shared" si="9"/>
        <v>OK</v>
      </c>
    </row>
    <row r="59" spans="1:16" x14ac:dyDescent="0.25">
      <c r="A59" s="3">
        <f t="shared" si="0"/>
        <v>48</v>
      </c>
      <c r="B59" s="32" t="s">
        <v>62</v>
      </c>
      <c r="C59" s="65">
        <v>0</v>
      </c>
      <c r="D59" s="17">
        <f>+E108</f>
        <v>4395.0998310775158</v>
      </c>
      <c r="E59" s="17">
        <f t="shared" si="7"/>
        <v>4395.0998310775158</v>
      </c>
      <c r="G59" s="56">
        <f>+Water!G57</f>
        <v>0.33</v>
      </c>
      <c r="H59" s="56">
        <f>+Water!H57</f>
        <v>0.66999999999999993</v>
      </c>
      <c r="J59" s="17">
        <f t="shared" si="8"/>
        <v>1450.3829442555802</v>
      </c>
      <c r="K59" s="17">
        <f t="shared" si="8"/>
        <v>2944.7168868219351</v>
      </c>
      <c r="L59" s="29" t="str">
        <f t="shared" si="9"/>
        <v>OK</v>
      </c>
      <c r="O59" s="42" t="s">
        <v>100</v>
      </c>
      <c r="P59" s="51">
        <f ca="1">P27*(P43/1000)</f>
        <v>150685.06216656175</v>
      </c>
    </row>
    <row r="60" spans="1:16" x14ac:dyDescent="0.25">
      <c r="A60" s="3">
        <f t="shared" si="0"/>
        <v>49</v>
      </c>
      <c r="B60" s="32" t="s">
        <v>115</v>
      </c>
      <c r="C60" s="65">
        <v>12.396391809629218</v>
      </c>
      <c r="D60" s="17"/>
      <c r="E60" s="17">
        <f t="shared" si="7"/>
        <v>12.396391809629218</v>
      </c>
      <c r="G60" s="56">
        <f>+Water!G58</f>
        <v>0.33</v>
      </c>
      <c r="H60" s="56">
        <f>+Water!H58</f>
        <v>0.66999999999999993</v>
      </c>
      <c r="J60" s="17">
        <f t="shared" si="8"/>
        <v>4.0908092971776426</v>
      </c>
      <c r="K60" s="17">
        <f t="shared" si="8"/>
        <v>8.3055825124515756</v>
      </c>
      <c r="L60" s="29" t="str">
        <f t="shared" si="9"/>
        <v>OK</v>
      </c>
    </row>
    <row r="61" spans="1:16" x14ac:dyDescent="0.25">
      <c r="A61" s="3">
        <f t="shared" si="0"/>
        <v>50</v>
      </c>
      <c r="B61" s="32" t="s">
        <v>63</v>
      </c>
      <c r="C61" s="65">
        <v>11049.690886184553</v>
      </c>
      <c r="D61" s="65">
        <v>19750.664158249318</v>
      </c>
      <c r="E61" s="17">
        <f t="shared" si="7"/>
        <v>30800.355044433869</v>
      </c>
      <c r="G61" s="56">
        <f>+Water!G59</f>
        <v>0.33</v>
      </c>
      <c r="H61" s="56">
        <f>+Water!H59</f>
        <v>0.66999999999999993</v>
      </c>
      <c r="J61" s="17">
        <f t="shared" si="8"/>
        <v>10164.117164663177</v>
      </c>
      <c r="K61" s="17">
        <f t="shared" si="8"/>
        <v>20636.237879770692</v>
      </c>
      <c r="L61" s="29" t="str">
        <f t="shared" si="9"/>
        <v>OK</v>
      </c>
      <c r="O61" t="s">
        <v>101</v>
      </c>
      <c r="P61" s="52">
        <f ca="1">P59+P57</f>
        <v>441291.46216656175</v>
      </c>
    </row>
    <row r="62" spans="1:16" x14ac:dyDescent="0.25">
      <c r="A62" s="3">
        <f t="shared" si="0"/>
        <v>51</v>
      </c>
      <c r="B62" s="32" t="s">
        <v>64</v>
      </c>
      <c r="C62" s="65">
        <v>8872.7718238352463</v>
      </c>
      <c r="D62" s="17"/>
      <c r="E62" s="17">
        <f t="shared" si="7"/>
        <v>8872.7718238352463</v>
      </c>
      <c r="G62" s="56">
        <f>+Water!G60</f>
        <v>0.33</v>
      </c>
      <c r="H62" s="56">
        <f>+Water!H60</f>
        <v>0.66999999999999993</v>
      </c>
      <c r="J62" s="17">
        <f t="shared" si="8"/>
        <v>2928.0147018656317</v>
      </c>
      <c r="K62" s="17">
        <f t="shared" si="8"/>
        <v>5944.7571219696147</v>
      </c>
      <c r="L62" s="29" t="str">
        <f t="shared" si="9"/>
        <v>OK</v>
      </c>
      <c r="O62" t="s">
        <v>52</v>
      </c>
      <c r="P62" s="47">
        <f>+E74</f>
        <v>441330.03467269422</v>
      </c>
    </row>
    <row r="63" spans="1:16" x14ac:dyDescent="0.25">
      <c r="A63" s="3">
        <f t="shared" si="0"/>
        <v>52</v>
      </c>
      <c r="B63" s="32" t="s">
        <v>65</v>
      </c>
      <c r="C63" s="69">
        <v>72760.209205658306</v>
      </c>
      <c r="D63" s="69">
        <v>6794.7418750841507</v>
      </c>
      <c r="E63" s="20">
        <f t="shared" si="7"/>
        <v>79554.951080742452</v>
      </c>
      <c r="G63" s="56">
        <f>+Water!G61</f>
        <v>0.33</v>
      </c>
      <c r="H63" s="56">
        <f>+Water!H61</f>
        <v>0.66999999999999993</v>
      </c>
      <c r="J63" s="20">
        <f t="shared" si="8"/>
        <v>26253.13385664501</v>
      </c>
      <c r="K63" s="20">
        <f t="shared" si="8"/>
        <v>53301.817224097438</v>
      </c>
      <c r="L63" s="29" t="str">
        <f t="shared" si="9"/>
        <v>OK</v>
      </c>
      <c r="O63" t="s">
        <v>102</v>
      </c>
      <c r="P63" s="52">
        <f ca="1">P61-P62</f>
        <v>-38.572506132477429</v>
      </c>
    </row>
    <row r="64" spans="1:16" x14ac:dyDescent="0.25">
      <c r="A64" s="3">
        <f t="shared" si="0"/>
        <v>53</v>
      </c>
      <c r="B64" s="33" t="s">
        <v>43</v>
      </c>
      <c r="C64" s="10">
        <f>SUM(C53:C63)</f>
        <v>364540.64062603039</v>
      </c>
      <c r="D64" s="10">
        <f>SUM(D53:D63)</f>
        <v>37940.180111371163</v>
      </c>
      <c r="E64" s="10">
        <f>SUM(E53:E63)</f>
        <v>402480.82073740155</v>
      </c>
      <c r="J64" s="10">
        <f t="shared" ref="J64:K64" si="11">SUM(J53:J63)</f>
        <v>137906.79662120817</v>
      </c>
      <c r="K64" s="10">
        <f t="shared" si="11"/>
        <v>264574.02411619341</v>
      </c>
      <c r="L64" s="29" t="str">
        <f t="shared" si="9"/>
        <v>OK</v>
      </c>
      <c r="O64" t="s">
        <v>103</v>
      </c>
      <c r="P64" s="54">
        <f ca="1">P63/P62</f>
        <v>-8.7400591625458134E-5</v>
      </c>
    </row>
    <row r="65" spans="1:16" x14ac:dyDescent="0.25">
      <c r="A65" s="3">
        <f t="shared" si="0"/>
        <v>54</v>
      </c>
      <c r="B65" s="31"/>
      <c r="C65" s="17"/>
      <c r="D65" s="17"/>
      <c r="E65" s="17"/>
      <c r="J65" s="17"/>
      <c r="K65" s="17"/>
    </row>
    <row r="66" spans="1:16" x14ac:dyDescent="0.25">
      <c r="A66" s="3">
        <f t="shared" si="0"/>
        <v>55</v>
      </c>
      <c r="B66" s="9" t="s">
        <v>44</v>
      </c>
      <c r="C66" s="63">
        <v>6308.513582636072</v>
      </c>
      <c r="D66" s="63">
        <f>2965.98619709778-C66</f>
        <v>-3342.527385538292</v>
      </c>
      <c r="E66" s="10">
        <f>C66+D66</f>
        <v>2965.98619709778</v>
      </c>
      <c r="G66" s="56">
        <f>+Water!G64</f>
        <v>0.33</v>
      </c>
      <c r="H66" s="56">
        <f>+Water!H64</f>
        <v>0.66999999999999993</v>
      </c>
      <c r="J66" s="10">
        <f>$E66*G66</f>
        <v>978.77544504226739</v>
      </c>
      <c r="K66" s="10">
        <f>$E66*H66</f>
        <v>1987.2107520555123</v>
      </c>
      <c r="L66" s="29" t="str">
        <f t="shared" ref="L66:L71" si="12">IF((SUM(J66:K66)=E66), "OK", "CHECK")</f>
        <v>OK</v>
      </c>
    </row>
    <row r="67" spans="1:16" x14ac:dyDescent="0.25">
      <c r="A67" s="3">
        <f t="shared" si="0"/>
        <v>56</v>
      </c>
      <c r="B67" s="9" t="s">
        <v>45</v>
      </c>
      <c r="C67" s="66">
        <v>8206.0766509024597</v>
      </c>
      <c r="D67" s="17">
        <f>+E100</f>
        <v>1778.1903002366062</v>
      </c>
      <c r="E67" s="11">
        <f>C67+D67</f>
        <v>9984.2669511390668</v>
      </c>
      <c r="G67" s="56">
        <f>+Water!G65</f>
        <v>0.33</v>
      </c>
      <c r="H67" s="56">
        <f>+Water!H65</f>
        <v>0.66999999999999993</v>
      </c>
      <c r="J67" s="11">
        <f t="shared" ref="J67:K70" si="13">$E67*G67</f>
        <v>3294.8080938758922</v>
      </c>
      <c r="K67" s="11">
        <f t="shared" si="13"/>
        <v>6689.4588572631737</v>
      </c>
      <c r="L67" s="29" t="str">
        <f t="shared" si="12"/>
        <v>OK</v>
      </c>
      <c r="O67" t="s">
        <v>108</v>
      </c>
    </row>
    <row r="68" spans="1:16" x14ac:dyDescent="0.25">
      <c r="A68" s="3">
        <f t="shared" si="0"/>
        <v>57</v>
      </c>
      <c r="B68" s="9" t="s">
        <v>46</v>
      </c>
      <c r="C68" s="17"/>
      <c r="D68" s="17"/>
      <c r="E68" s="17">
        <f>E50</f>
        <v>5241.7775363950705</v>
      </c>
      <c r="G68" s="56">
        <f>+Water!G66</f>
        <v>0.33</v>
      </c>
      <c r="H68" s="56">
        <f>+Water!H66</f>
        <v>0.66999999999999993</v>
      </c>
      <c r="J68" s="17">
        <f t="shared" si="13"/>
        <v>1729.7865870103733</v>
      </c>
      <c r="K68" s="17">
        <f t="shared" si="13"/>
        <v>3511.9909493846967</v>
      </c>
      <c r="L68" s="29" t="str">
        <f t="shared" si="12"/>
        <v>OK</v>
      </c>
      <c r="O68" s="42" t="s">
        <v>109</v>
      </c>
      <c r="P68" s="53">
        <f ca="1">P16+(P27*5)</f>
        <v>185.7</v>
      </c>
    </row>
    <row r="69" spans="1:16" x14ac:dyDescent="0.25">
      <c r="A69" s="3">
        <f t="shared" si="0"/>
        <v>58</v>
      </c>
      <c r="B69" s="9" t="s">
        <v>47</v>
      </c>
      <c r="C69" s="17"/>
      <c r="D69" s="17"/>
      <c r="E69" s="17">
        <f>E41</f>
        <v>28372.335171641709</v>
      </c>
      <c r="G69" s="56">
        <f>+Water!G67</f>
        <v>0.33</v>
      </c>
      <c r="H69" s="56">
        <f>+Water!H67</f>
        <v>0.66999999999999993</v>
      </c>
      <c r="J69" s="17">
        <f t="shared" si="13"/>
        <v>9362.8706066417653</v>
      </c>
      <c r="K69" s="17">
        <f t="shared" si="13"/>
        <v>19009.464564999944</v>
      </c>
      <c r="L69" s="29" t="str">
        <f t="shared" si="12"/>
        <v>OK</v>
      </c>
      <c r="O69" s="42" t="s">
        <v>110</v>
      </c>
      <c r="P69" s="53">
        <f ca="1">P16+(P27*10)</f>
        <v>275.3</v>
      </c>
    </row>
    <row r="70" spans="1:16" x14ac:dyDescent="0.25">
      <c r="A70" s="3">
        <f t="shared" si="0"/>
        <v>59</v>
      </c>
      <c r="B70" s="9" t="s">
        <v>48</v>
      </c>
      <c r="C70" s="20"/>
      <c r="D70" s="20"/>
      <c r="E70" s="20"/>
      <c r="G70" s="56">
        <f>+Water!G68</f>
        <v>0.33</v>
      </c>
      <c r="H70" s="56">
        <f>+Water!H68</f>
        <v>0.66999999999999993</v>
      </c>
      <c r="J70" s="20">
        <f t="shared" si="13"/>
        <v>0</v>
      </c>
      <c r="K70" s="20">
        <f t="shared" si="13"/>
        <v>0</v>
      </c>
      <c r="L70" s="29" t="str">
        <f t="shared" si="12"/>
        <v>OK</v>
      </c>
    </row>
    <row r="71" spans="1:16" x14ac:dyDescent="0.25">
      <c r="A71" s="3">
        <f t="shared" si="0"/>
        <v>60</v>
      </c>
      <c r="B71" s="33" t="s">
        <v>49</v>
      </c>
      <c r="C71" s="34">
        <f>SUM(C64:C70)</f>
        <v>379055.23085956892</v>
      </c>
      <c r="D71" s="34">
        <f>SUM(D64:D70)</f>
        <v>36375.84302606948</v>
      </c>
      <c r="E71" s="34">
        <f>SUM(E64:E70)</f>
        <v>449045.18659367517</v>
      </c>
      <c r="J71" s="34">
        <f t="shared" ref="J71:K71" si="14">SUM(J64:J70)</f>
        <v>153273.03735377843</v>
      </c>
      <c r="K71" s="34">
        <f t="shared" si="14"/>
        <v>295772.14923989668</v>
      </c>
      <c r="L71" s="29" t="str">
        <f t="shared" si="12"/>
        <v>OK</v>
      </c>
    </row>
    <row r="72" spans="1:16" x14ac:dyDescent="0.25">
      <c r="A72" s="3">
        <f t="shared" si="0"/>
        <v>61</v>
      </c>
      <c r="B72" s="9" t="s">
        <v>50</v>
      </c>
    </row>
    <row r="73" spans="1:16" x14ac:dyDescent="0.25">
      <c r="A73" s="3">
        <f t="shared" si="0"/>
        <v>62</v>
      </c>
      <c r="B73" s="32" t="s">
        <v>51</v>
      </c>
      <c r="C73" s="64">
        <v>-7715.1519209809267</v>
      </c>
      <c r="D73" s="13"/>
      <c r="E73" s="13">
        <f>C73+D73</f>
        <v>-7715.1519209809267</v>
      </c>
      <c r="G73" s="56">
        <f>+Water!G71</f>
        <v>0.33</v>
      </c>
      <c r="H73" s="56">
        <f>+Water!H71</f>
        <v>0.66999999999999993</v>
      </c>
      <c r="J73" s="13">
        <f t="shared" ref="J73:K73" si="15">$E73*G73</f>
        <v>-2546.000133923706</v>
      </c>
      <c r="K73" s="13">
        <f t="shared" si="15"/>
        <v>-5169.1517870572206</v>
      </c>
      <c r="L73" s="29" t="str">
        <f t="shared" ref="L73:L74" si="16">IF((SUM(J73:K73)=E73), "OK", "CHECK")</f>
        <v>OK</v>
      </c>
    </row>
    <row r="74" spans="1:16" x14ac:dyDescent="0.25">
      <c r="A74" s="3">
        <f t="shared" si="0"/>
        <v>63</v>
      </c>
      <c r="B74" s="33" t="s">
        <v>52</v>
      </c>
      <c r="C74" s="34">
        <f>C71+C73</f>
        <v>371340.07893858798</v>
      </c>
      <c r="D74" s="34">
        <f>D71+D73</f>
        <v>36375.84302606948</v>
      </c>
      <c r="E74" s="34">
        <f>E71+E73</f>
        <v>441330.03467269422</v>
      </c>
      <c r="J74" s="34">
        <f t="shared" ref="J74:K74" si="17">J71+J73</f>
        <v>150727.03721985471</v>
      </c>
      <c r="K74" s="34">
        <f t="shared" si="17"/>
        <v>290602.99745283945</v>
      </c>
      <c r="L74" s="29" t="str">
        <f t="shared" si="16"/>
        <v>OK</v>
      </c>
    </row>
    <row r="75" spans="1:16" x14ac:dyDescent="0.25">
      <c r="A75" s="3">
        <f t="shared" si="0"/>
        <v>64</v>
      </c>
      <c r="B75" s="9"/>
      <c r="J75" s="39">
        <f>J74/E74</f>
        <v>0.3415290720733275</v>
      </c>
      <c r="K75" s="39">
        <f>K74/E74</f>
        <v>0.65847092792667239</v>
      </c>
    </row>
    <row r="76" spans="1:16" x14ac:dyDescent="0.25">
      <c r="A76" s="3">
        <f t="shared" si="0"/>
        <v>65</v>
      </c>
      <c r="B76" s="31" t="s">
        <v>66</v>
      </c>
      <c r="E76" s="35"/>
    </row>
    <row r="77" spans="1:16" x14ac:dyDescent="0.25">
      <c r="A77" s="3">
        <f t="shared" si="0"/>
        <v>66</v>
      </c>
      <c r="B77" s="38" t="s">
        <v>67</v>
      </c>
      <c r="E77" s="70">
        <v>246511.94</v>
      </c>
    </row>
    <row r="78" spans="1:16" x14ac:dyDescent="0.25">
      <c r="A78" s="3">
        <f t="shared" si="0"/>
        <v>67</v>
      </c>
      <c r="B78" s="38" t="s">
        <v>68</v>
      </c>
      <c r="E78" s="11">
        <f>-C73</f>
        <v>7715.1519209809267</v>
      </c>
    </row>
    <row r="79" spans="1:16" x14ac:dyDescent="0.25">
      <c r="A79" s="3">
        <f t="shared" ref="A79:A92" si="18">A78+1</f>
        <v>68</v>
      </c>
      <c r="B79" s="38" t="s">
        <v>72</v>
      </c>
      <c r="E79" s="64">
        <v>0</v>
      </c>
    </row>
    <row r="80" spans="1:16" x14ac:dyDescent="0.25">
      <c r="A80" s="3">
        <f t="shared" si="18"/>
        <v>69</v>
      </c>
      <c r="B80" s="38" t="s">
        <v>7</v>
      </c>
      <c r="E80" s="40">
        <f>SUM(E77:E79)</f>
        <v>254227.09192098092</v>
      </c>
    </row>
    <row r="81" spans="1:5" x14ac:dyDescent="0.25">
      <c r="A81" s="3">
        <f t="shared" si="18"/>
        <v>70</v>
      </c>
      <c r="B81" s="36"/>
      <c r="E81" s="12"/>
    </row>
    <row r="82" spans="1:5" x14ac:dyDescent="0.25">
      <c r="A82" s="3">
        <f t="shared" si="18"/>
        <v>71</v>
      </c>
      <c r="B82" s="38" t="s">
        <v>69</v>
      </c>
      <c r="E82" s="19">
        <f>E74-E80</f>
        <v>187102.9427517133</v>
      </c>
    </row>
    <row r="83" spans="1:5" x14ac:dyDescent="0.25">
      <c r="A83" s="3">
        <f t="shared" si="18"/>
        <v>72</v>
      </c>
      <c r="B83" s="38" t="s">
        <v>70</v>
      </c>
      <c r="E83" s="39">
        <f>E82/E80</f>
        <v>0.7359677575585406</v>
      </c>
    </row>
    <row r="84" spans="1:5" x14ac:dyDescent="0.25">
      <c r="A84" s="3">
        <f t="shared" si="18"/>
        <v>73</v>
      </c>
      <c r="B84" s="37"/>
    </row>
    <row r="85" spans="1:5" x14ac:dyDescent="0.25">
      <c r="A85" s="3">
        <f t="shared" si="18"/>
        <v>74</v>
      </c>
      <c r="B85" s="31" t="s">
        <v>71</v>
      </c>
    </row>
    <row r="86" spans="1:5" x14ac:dyDescent="0.25">
      <c r="A86" s="3">
        <f t="shared" si="18"/>
        <v>75</v>
      </c>
      <c r="B86" s="38" t="s">
        <v>67</v>
      </c>
      <c r="E86" s="70">
        <v>251038.28315026528</v>
      </c>
    </row>
    <row r="87" spans="1:5" x14ac:dyDescent="0.25">
      <c r="A87" s="3">
        <f t="shared" si="18"/>
        <v>76</v>
      </c>
      <c r="B87" s="38" t="s">
        <v>68</v>
      </c>
      <c r="E87" s="11">
        <f>-E73</f>
        <v>7715.1519209809267</v>
      </c>
    </row>
    <row r="88" spans="1:5" x14ac:dyDescent="0.25">
      <c r="A88" s="3">
        <f t="shared" si="18"/>
        <v>77</v>
      </c>
      <c r="B88" s="38" t="s">
        <v>72</v>
      </c>
      <c r="E88" s="13">
        <v>0</v>
      </c>
    </row>
    <row r="89" spans="1:5" x14ac:dyDescent="0.25">
      <c r="A89" s="3">
        <f t="shared" si="18"/>
        <v>78</v>
      </c>
      <c r="B89" s="38" t="s">
        <v>7</v>
      </c>
      <c r="E89" s="40">
        <f>SUM(E86:E88)</f>
        <v>258753.4350712462</v>
      </c>
    </row>
    <row r="90" spans="1:5" x14ac:dyDescent="0.25">
      <c r="A90" s="3">
        <f t="shared" si="18"/>
        <v>79</v>
      </c>
      <c r="B90" s="36"/>
      <c r="E90" s="12"/>
    </row>
    <row r="91" spans="1:5" x14ac:dyDescent="0.25">
      <c r="A91" s="3">
        <f t="shared" si="18"/>
        <v>80</v>
      </c>
      <c r="B91" s="38" t="s">
        <v>69</v>
      </c>
      <c r="E91" s="19">
        <f>E74-E89</f>
        <v>182576.59960144802</v>
      </c>
    </row>
    <row r="92" spans="1:5" x14ac:dyDescent="0.25">
      <c r="A92" s="3">
        <f t="shared" si="18"/>
        <v>81</v>
      </c>
      <c r="B92" s="38" t="s">
        <v>70</v>
      </c>
      <c r="E92" s="39">
        <f>E91/E89</f>
        <v>0.70560067946992333</v>
      </c>
    </row>
    <row r="93" spans="1:5" x14ac:dyDescent="0.25">
      <c r="E93" s="39"/>
    </row>
    <row r="94" spans="1:5" x14ac:dyDescent="0.25">
      <c r="B94" s="5" t="s">
        <v>207</v>
      </c>
      <c r="E94" s="34"/>
    </row>
    <row r="95" spans="1:5" x14ac:dyDescent="0.25">
      <c r="B95" s="29" t="s">
        <v>8</v>
      </c>
      <c r="E95" s="97">
        <v>408.316650902459</v>
      </c>
    </row>
    <row r="96" spans="1:5" x14ac:dyDescent="0.25">
      <c r="B96" s="29" t="s">
        <v>208</v>
      </c>
      <c r="E96" s="98">
        <f>+Water!E94</f>
        <v>5.0000000000000001E-3</v>
      </c>
    </row>
    <row r="97" spans="2:5" x14ac:dyDescent="0.25">
      <c r="B97" s="29" t="s">
        <v>209</v>
      </c>
      <c r="E97" s="34">
        <f>+E74</f>
        <v>441330.03467269422</v>
      </c>
    </row>
    <row r="98" spans="2:5" x14ac:dyDescent="0.25">
      <c r="B98" s="29" t="s">
        <v>210</v>
      </c>
      <c r="E98" s="19">
        <v>435114.88327667402</v>
      </c>
    </row>
    <row r="99" spans="2:5" x14ac:dyDescent="0.25">
      <c r="B99" s="29" t="s">
        <v>207</v>
      </c>
      <c r="E99" s="34">
        <f>+(E98*E96)*(1/(1-E96))</f>
        <v>2186.5069511390652</v>
      </c>
    </row>
    <row r="100" spans="2:5" x14ac:dyDescent="0.25">
      <c r="B100" s="29" t="s">
        <v>212</v>
      </c>
      <c r="E100" s="34">
        <f>+E99-E95</f>
        <v>1778.1903002366062</v>
      </c>
    </row>
    <row r="102" spans="2:5" x14ac:dyDescent="0.25">
      <c r="B102" s="5" t="s">
        <v>211</v>
      </c>
    </row>
    <row r="103" spans="2:5" x14ac:dyDescent="0.25">
      <c r="B103" s="29" t="s">
        <v>8</v>
      </c>
      <c r="E103" s="19">
        <f>+C59</f>
        <v>0</v>
      </c>
    </row>
    <row r="104" spans="2:5" x14ac:dyDescent="0.25">
      <c r="B104" s="29" t="s">
        <v>208</v>
      </c>
      <c r="E104" s="98">
        <f>+Water!E102</f>
        <v>0.01</v>
      </c>
    </row>
    <row r="105" spans="2:5" x14ac:dyDescent="0.25">
      <c r="B105" s="29" t="s">
        <v>209</v>
      </c>
      <c r="E105" s="34">
        <f>+E74</f>
        <v>441330.03467269422</v>
      </c>
    </row>
    <row r="106" spans="2:5" x14ac:dyDescent="0.25">
      <c r="B106" s="29" t="s">
        <v>210</v>
      </c>
      <c r="E106" s="19">
        <v>435114.88327667402</v>
      </c>
    </row>
    <row r="107" spans="2:5" x14ac:dyDescent="0.25">
      <c r="B107" s="29" t="s">
        <v>211</v>
      </c>
      <c r="E107" s="34">
        <f>+(E106*E104)*(1/(1-E104))</f>
        <v>4395.0998310775158</v>
      </c>
    </row>
    <row r="108" spans="2:5" x14ac:dyDescent="0.25">
      <c r="B108" s="29" t="s">
        <v>212</v>
      </c>
      <c r="E108" s="34">
        <f>+E107-E103</f>
        <v>4395.0998310775158</v>
      </c>
    </row>
  </sheetData>
  <mergeCells count="2">
    <mergeCell ref="G51:H51"/>
    <mergeCell ref="J51:K51"/>
  </mergeCells>
  <pageMargins left="0.7" right="0.7" top="0.75" bottom="0.75" header="0.3" footer="0.3"/>
  <pageSetup scale="90" fitToHeight="0" orientation="portrait" r:id="rId1"/>
  <headerFooter>
    <oddHeader>&amp;R&amp;A
DRAFT - NOT FOR PUBLIC DISTRIBUTION</oddHeader>
    <oddFooter>&amp;CPage &amp;P of &amp;N</oddFooter>
  </headerFooter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2E418-41A6-43E3-A058-7E3F9E8EDA64}">
  <sheetPr codeName="Sheet23">
    <pageSetUpPr fitToPage="1"/>
  </sheetPr>
  <dimension ref="A1:S108"/>
  <sheetViews>
    <sheetView topLeftCell="A29" workbookViewId="0">
      <selection activeCell="G14" sqref="G14:G15"/>
    </sheetView>
  </sheetViews>
  <sheetFormatPr defaultColWidth="9.140625" defaultRowHeight="15" x14ac:dyDescent="0.25"/>
  <cols>
    <col min="1" max="1" width="9.140625" style="5"/>
    <col min="2" max="2" width="45.5703125" style="5" bestFit="1" customWidth="1"/>
    <col min="3" max="3" width="14.28515625" style="5" bestFit="1" customWidth="1"/>
    <col min="4" max="4" width="14.28515625" style="5" customWidth="1"/>
    <col min="5" max="5" width="14.42578125" style="5" customWidth="1"/>
    <col min="6" max="6" width="2.42578125" style="5" customWidth="1"/>
    <col min="7" max="8" width="10.5703125" style="5" customWidth="1"/>
    <col min="9" max="9" width="2.42578125" style="5" customWidth="1"/>
    <col min="10" max="11" width="14.42578125" style="5" customWidth="1"/>
    <col min="12" max="14" width="9.140625" style="5"/>
    <col min="15" max="15" width="42" bestFit="1" customWidth="1"/>
    <col min="16" max="17" width="17.140625" customWidth="1"/>
    <col min="18" max="16384" width="9.140625" style="5"/>
  </cols>
  <sheetData>
    <row r="1" spans="1:17" s="2" customFormat="1" x14ac:dyDescent="0.25">
      <c r="A1" s="1" t="s">
        <v>53</v>
      </c>
      <c r="B1" s="1"/>
      <c r="O1" s="1" t="s">
        <v>53</v>
      </c>
      <c r="P1"/>
      <c r="Q1"/>
    </row>
    <row r="2" spans="1:17" s="2" customFormat="1" x14ac:dyDescent="0.25">
      <c r="A2" s="1" t="s">
        <v>216</v>
      </c>
      <c r="B2" s="1"/>
      <c r="O2" s="1" t="s">
        <v>216</v>
      </c>
      <c r="P2"/>
      <c r="Q2"/>
    </row>
    <row r="3" spans="1:17" s="2" customFormat="1" x14ac:dyDescent="0.25">
      <c r="A3" s="1" t="s">
        <v>54</v>
      </c>
      <c r="B3" s="1"/>
      <c r="O3" s="1" t="s">
        <v>82</v>
      </c>
      <c r="P3"/>
      <c r="Q3"/>
    </row>
    <row r="4" spans="1:17" s="2" customFormat="1" ht="12.75" x14ac:dyDescent="0.2">
      <c r="A4" s="1"/>
      <c r="B4" s="1"/>
    </row>
    <row r="5" spans="1:17" s="2" customFormat="1" ht="12.75" x14ac:dyDescent="0.2">
      <c r="A5" s="1" t="s">
        <v>151</v>
      </c>
      <c r="B5" s="62" t="s">
        <v>156</v>
      </c>
    </row>
    <row r="6" spans="1:17" s="2" customFormat="1" ht="12.75" x14ac:dyDescent="0.2">
      <c r="B6" s="1"/>
    </row>
    <row r="7" spans="1:17" s="3" customFormat="1" ht="12.75" x14ac:dyDescent="0.2">
      <c r="A7" s="3" t="s">
        <v>0</v>
      </c>
    </row>
    <row r="8" spans="1:17" s="3" customFormat="1" ht="12.75" x14ac:dyDescent="0.2">
      <c r="A8" s="3" t="s">
        <v>1</v>
      </c>
      <c r="B8" s="3" t="s">
        <v>2</v>
      </c>
      <c r="C8" s="3" t="s">
        <v>3</v>
      </c>
      <c r="D8" s="4" t="s">
        <v>55</v>
      </c>
      <c r="E8" s="4" t="s">
        <v>56</v>
      </c>
    </row>
    <row r="9" spans="1:17" ht="12.75" x14ac:dyDescent="0.2">
      <c r="B9" s="6"/>
      <c r="C9" s="7"/>
      <c r="D9" s="7" t="s">
        <v>114</v>
      </c>
      <c r="O9" s="5"/>
      <c r="P9" s="5"/>
      <c r="Q9" s="5"/>
    </row>
    <row r="10" spans="1:17" x14ac:dyDescent="0.25">
      <c r="C10" s="7" t="s">
        <v>4</v>
      </c>
      <c r="D10" s="7" t="s">
        <v>5</v>
      </c>
      <c r="E10" s="7" t="s">
        <v>6</v>
      </c>
      <c r="P10" s="44" t="s">
        <v>105</v>
      </c>
      <c r="Q10" s="44" t="s">
        <v>106</v>
      </c>
    </row>
    <row r="11" spans="1:17" x14ac:dyDescent="0.25">
      <c r="C11" s="8" t="s">
        <v>8</v>
      </c>
      <c r="D11" s="8" t="s">
        <v>9</v>
      </c>
      <c r="E11" s="8" t="s">
        <v>8</v>
      </c>
      <c r="P11" s="48" t="s">
        <v>84</v>
      </c>
      <c r="Q11" s="48" t="s">
        <v>107</v>
      </c>
    </row>
    <row r="12" spans="1:17" x14ac:dyDescent="0.25">
      <c r="A12" s="3">
        <v>1</v>
      </c>
      <c r="B12" s="9" t="s">
        <v>10</v>
      </c>
      <c r="C12" s="63">
        <v>262309.42133971292</v>
      </c>
      <c r="D12" s="63">
        <v>58970.26</v>
      </c>
      <c r="E12" s="10">
        <f>C12+D12</f>
        <v>321279.68133971293</v>
      </c>
      <c r="G12" s="39"/>
      <c r="O12" s="1" t="s">
        <v>83</v>
      </c>
      <c r="P12" s="55">
        <f>+IF(P43=0,1,K75)</f>
        <v>0.62259202362611576</v>
      </c>
    </row>
    <row r="13" spans="1:17" x14ac:dyDescent="0.25">
      <c r="A13" s="3">
        <f>A12+1</f>
        <v>2</v>
      </c>
      <c r="B13" s="9" t="s">
        <v>11</v>
      </c>
      <c r="C13" s="66">
        <v>0</v>
      </c>
      <c r="D13" s="11"/>
      <c r="E13" s="11">
        <f>C13+D13</f>
        <v>0</v>
      </c>
    </row>
    <row r="14" spans="1:17" x14ac:dyDescent="0.25">
      <c r="A14" s="3">
        <f>A13+1</f>
        <v>3</v>
      </c>
      <c r="B14" s="9" t="s">
        <v>12</v>
      </c>
      <c r="C14" s="64">
        <v>-1355.4830143540701</v>
      </c>
      <c r="D14" s="13"/>
      <c r="E14" s="13">
        <f>C14+D14</f>
        <v>-1355.4830143540701</v>
      </c>
      <c r="O14" s="41" t="s">
        <v>84</v>
      </c>
    </row>
    <row r="15" spans="1:17" x14ac:dyDescent="0.25">
      <c r="A15" s="3">
        <f t="shared" ref="A15:A78" si="0">A14+1</f>
        <v>4</v>
      </c>
      <c r="B15" s="9" t="s">
        <v>13</v>
      </c>
      <c r="C15" s="10">
        <f>SUM(C12:C14)</f>
        <v>260953.93832535885</v>
      </c>
      <c r="D15" s="10">
        <f>SUM(D12:D14)</f>
        <v>58970.26</v>
      </c>
      <c r="E15" s="10">
        <f>SUM(E12:E14)</f>
        <v>319924.19832535886</v>
      </c>
      <c r="O15" s="42" t="s">
        <v>94</v>
      </c>
    </row>
    <row r="16" spans="1:17" x14ac:dyDescent="0.25">
      <c r="A16" s="3">
        <f t="shared" si="0"/>
        <v>5</v>
      </c>
      <c r="B16" s="14"/>
      <c r="O16" s="43" t="s">
        <v>85</v>
      </c>
      <c r="P16" s="50">
        <f>ROUND((E74*P12)/((SUMPRODUCT(P31:P40,Q31:Q40)*12)),2)</f>
        <v>48.25</v>
      </c>
    </row>
    <row r="17" spans="1:19" x14ac:dyDescent="0.25">
      <c r="A17" s="3">
        <f t="shared" si="0"/>
        <v>6</v>
      </c>
      <c r="B17" s="15" t="s">
        <v>14</v>
      </c>
      <c r="O17" s="43" t="s">
        <v>86</v>
      </c>
      <c r="P17" s="45">
        <f t="shared" ref="P17:P24" si="1">ROUND($P$16*Q32,2)</f>
        <v>48.25</v>
      </c>
    </row>
    <row r="18" spans="1:19" x14ac:dyDescent="0.25">
      <c r="A18" s="3">
        <f t="shared" si="0"/>
        <v>7</v>
      </c>
      <c r="B18" s="16" t="s">
        <v>13</v>
      </c>
      <c r="C18" s="76">
        <f>C15</f>
        <v>260953.93832535885</v>
      </c>
      <c r="D18" s="10"/>
      <c r="E18" s="10">
        <f>E15</f>
        <v>319924.19832535886</v>
      </c>
      <c r="O18" s="43" t="s">
        <v>87</v>
      </c>
      <c r="P18" s="45">
        <f t="shared" si="1"/>
        <v>80.58</v>
      </c>
    </row>
    <row r="19" spans="1:19" x14ac:dyDescent="0.25">
      <c r="A19" s="3">
        <f t="shared" si="0"/>
        <v>8</v>
      </c>
      <c r="B19" s="16" t="s">
        <v>15</v>
      </c>
      <c r="C19" s="17"/>
      <c r="D19" s="17"/>
      <c r="E19" s="17"/>
      <c r="O19" s="43" t="s">
        <v>88</v>
      </c>
      <c r="P19" s="45">
        <f t="shared" si="1"/>
        <v>160.66999999999999</v>
      </c>
    </row>
    <row r="20" spans="1:19" x14ac:dyDescent="0.25">
      <c r="A20" s="3">
        <f t="shared" si="0"/>
        <v>9</v>
      </c>
      <c r="B20" s="16" t="s">
        <v>16</v>
      </c>
      <c r="C20" s="17"/>
      <c r="D20" s="17"/>
      <c r="E20" s="17"/>
      <c r="O20" s="43" t="s">
        <v>89</v>
      </c>
      <c r="P20" s="45">
        <f t="shared" si="1"/>
        <v>257.17</v>
      </c>
    </row>
    <row r="21" spans="1:19" x14ac:dyDescent="0.25">
      <c r="A21" s="3">
        <f t="shared" si="0"/>
        <v>10</v>
      </c>
      <c r="B21" s="18" t="s">
        <v>17</v>
      </c>
      <c r="C21" s="17"/>
      <c r="D21" s="17"/>
      <c r="E21" s="17">
        <f>((1/12)*E64)-E23</f>
        <v>9873.0914292746365</v>
      </c>
      <c r="O21" s="43" t="s">
        <v>90</v>
      </c>
      <c r="P21" s="45">
        <f t="shared" si="1"/>
        <v>482.5</v>
      </c>
    </row>
    <row r="22" spans="1:19" x14ac:dyDescent="0.25">
      <c r="A22" s="3">
        <f t="shared" si="0"/>
        <v>11</v>
      </c>
      <c r="B22" s="18" t="s">
        <v>18</v>
      </c>
      <c r="C22" s="11"/>
      <c r="D22" s="17"/>
      <c r="E22" s="17">
        <f>C22+D22</f>
        <v>0</v>
      </c>
      <c r="O22" s="43" t="s">
        <v>91</v>
      </c>
      <c r="P22" s="45">
        <f t="shared" si="1"/>
        <v>804.33</v>
      </c>
    </row>
    <row r="23" spans="1:19" x14ac:dyDescent="0.25">
      <c r="A23" s="3">
        <f t="shared" si="0"/>
        <v>12</v>
      </c>
      <c r="B23" s="18" t="s">
        <v>19</v>
      </c>
      <c r="C23" s="82">
        <f>+Water!C21*(C64/Water!C62)</f>
        <v>242.85579351765739</v>
      </c>
      <c r="D23" s="17"/>
      <c r="E23" s="17">
        <f>C23+D23</f>
        <v>242.85579351765739</v>
      </c>
      <c r="O23" s="43" t="s">
        <v>92</v>
      </c>
      <c r="P23" s="45">
        <f t="shared" si="1"/>
        <v>1608.17</v>
      </c>
    </row>
    <row r="24" spans="1:19" x14ac:dyDescent="0.25">
      <c r="A24" s="3">
        <f t="shared" si="0"/>
        <v>13</v>
      </c>
      <c r="B24" s="18" t="s">
        <v>120</v>
      </c>
      <c r="C24" s="11"/>
      <c r="D24" s="65">
        <v>273347.79019501555</v>
      </c>
      <c r="E24" s="17">
        <f>C24+D24</f>
        <v>273347.79019501555</v>
      </c>
      <c r="O24" s="43" t="s">
        <v>93</v>
      </c>
      <c r="P24" s="45">
        <f t="shared" si="1"/>
        <v>2573.17</v>
      </c>
    </row>
    <row r="25" spans="1:19" x14ac:dyDescent="0.25">
      <c r="A25" s="3">
        <f t="shared" si="0"/>
        <v>14</v>
      </c>
      <c r="B25" s="16" t="s">
        <v>20</v>
      </c>
      <c r="C25" s="17"/>
      <c r="D25" s="17"/>
      <c r="E25" s="17"/>
      <c r="O25" s="43" t="s">
        <v>152</v>
      </c>
      <c r="P25" s="45">
        <f ca="1">+P16+P27*Q25/1000</f>
        <v>77.17</v>
      </c>
      <c r="Q25" s="74">
        <v>6000</v>
      </c>
      <c r="R25" t="s">
        <v>153</v>
      </c>
      <c r="S25"/>
    </row>
    <row r="26" spans="1:19" x14ac:dyDescent="0.25">
      <c r="A26" s="3">
        <f t="shared" si="0"/>
        <v>15</v>
      </c>
      <c r="B26" s="18" t="s">
        <v>21</v>
      </c>
      <c r="C26" s="17"/>
      <c r="D26" s="17"/>
      <c r="E26" s="17">
        <v>0</v>
      </c>
    </row>
    <row r="27" spans="1:19" x14ac:dyDescent="0.25">
      <c r="A27" s="3">
        <f t="shared" si="0"/>
        <v>16</v>
      </c>
      <c r="B27" s="18" t="s">
        <v>22</v>
      </c>
      <c r="C27" s="17"/>
      <c r="D27" s="17"/>
      <c r="E27" s="17">
        <v>0</v>
      </c>
      <c r="O27" s="42" t="s">
        <v>95</v>
      </c>
      <c r="P27" s="50">
        <f ca="1">IF(P43=0,0,ROUND((E74-P57)/(P43/1000),2))</f>
        <v>4.82</v>
      </c>
    </row>
    <row r="28" spans="1:19" x14ac:dyDescent="0.25">
      <c r="A28" s="3">
        <f t="shared" si="0"/>
        <v>17</v>
      </c>
      <c r="B28" s="18" t="s">
        <v>23</v>
      </c>
      <c r="C28" s="17"/>
      <c r="D28" s="17"/>
      <c r="E28" s="17">
        <v>0</v>
      </c>
    </row>
    <row r="29" spans="1:19" x14ac:dyDescent="0.25">
      <c r="A29" s="3">
        <f t="shared" si="0"/>
        <v>18</v>
      </c>
      <c r="B29" s="18" t="s">
        <v>24</v>
      </c>
      <c r="C29" s="20"/>
      <c r="D29" s="20"/>
      <c r="E29" s="20">
        <v>0</v>
      </c>
      <c r="O29" s="41" t="s">
        <v>96</v>
      </c>
    </row>
    <row r="30" spans="1:19" x14ac:dyDescent="0.25">
      <c r="A30" s="3">
        <f t="shared" si="0"/>
        <v>19</v>
      </c>
      <c r="B30" s="16" t="s">
        <v>25</v>
      </c>
      <c r="C30" s="10">
        <f>SUM(C18:C29)</f>
        <v>261196.79411887651</v>
      </c>
      <c r="D30" s="10">
        <f>SUM(D18:D29)</f>
        <v>273347.79019501555</v>
      </c>
      <c r="E30" s="10">
        <f>SUM(E18:E29)</f>
        <v>603387.93574316672</v>
      </c>
      <c r="O30" s="42" t="s">
        <v>97</v>
      </c>
    </row>
    <row r="31" spans="1:19" x14ac:dyDescent="0.25">
      <c r="A31" s="3">
        <f t="shared" si="0"/>
        <v>20</v>
      </c>
      <c r="B31" s="16"/>
      <c r="O31" s="43" t="s">
        <v>85</v>
      </c>
      <c r="P31" s="77">
        <v>232</v>
      </c>
      <c r="Q31" s="49">
        <v>1</v>
      </c>
    </row>
    <row r="32" spans="1:19" x14ac:dyDescent="0.25">
      <c r="A32" s="3">
        <f t="shared" si="0"/>
        <v>21</v>
      </c>
      <c r="B32" s="5" t="s">
        <v>26</v>
      </c>
      <c r="O32" s="43" t="s">
        <v>86</v>
      </c>
      <c r="P32" s="77">
        <v>5</v>
      </c>
      <c r="Q32" s="49">
        <v>1</v>
      </c>
    </row>
    <row r="33" spans="1:17" x14ac:dyDescent="0.25">
      <c r="A33" s="3">
        <f t="shared" si="0"/>
        <v>22</v>
      </c>
      <c r="B33" s="16" t="s">
        <v>27</v>
      </c>
      <c r="O33" s="43" t="s">
        <v>87</v>
      </c>
      <c r="P33" s="77">
        <v>1</v>
      </c>
      <c r="Q33" s="49">
        <v>1.67</v>
      </c>
    </row>
    <row r="34" spans="1:17" x14ac:dyDescent="0.25">
      <c r="A34" s="3">
        <f t="shared" si="0"/>
        <v>23</v>
      </c>
      <c r="B34" s="18" t="s">
        <v>28</v>
      </c>
      <c r="C34" s="21"/>
      <c r="D34" s="22"/>
      <c r="E34" s="21">
        <f>+Water!E32</f>
        <v>0.45</v>
      </c>
      <c r="O34" s="43" t="s">
        <v>88</v>
      </c>
      <c r="P34" s="77">
        <v>0</v>
      </c>
      <c r="Q34" s="49">
        <v>3.33</v>
      </c>
    </row>
    <row r="35" spans="1:17" x14ac:dyDescent="0.25">
      <c r="A35" s="3">
        <f t="shared" si="0"/>
        <v>24</v>
      </c>
      <c r="B35" s="18" t="s">
        <v>29</v>
      </c>
      <c r="C35" s="23"/>
      <c r="D35" s="24"/>
      <c r="E35" s="21">
        <f>+Water!E33</f>
        <v>0.55000000000000004</v>
      </c>
      <c r="O35" s="43" t="s">
        <v>89</v>
      </c>
      <c r="P35" s="77">
        <v>0</v>
      </c>
      <c r="Q35" s="49">
        <v>5.33</v>
      </c>
    </row>
    <row r="36" spans="1:17" x14ac:dyDescent="0.25">
      <c r="A36" s="3">
        <f t="shared" si="0"/>
        <v>25</v>
      </c>
      <c r="B36" s="3" t="s">
        <v>30</v>
      </c>
      <c r="C36" s="25"/>
      <c r="D36" s="25"/>
      <c r="E36" s="68">
        <f>E34+E35</f>
        <v>1</v>
      </c>
      <c r="O36" s="43" t="s">
        <v>90</v>
      </c>
      <c r="P36" s="77"/>
      <c r="Q36" s="49">
        <v>10</v>
      </c>
    </row>
    <row r="37" spans="1:17" x14ac:dyDescent="0.25">
      <c r="A37" s="3">
        <f t="shared" si="0"/>
        <v>26</v>
      </c>
      <c r="B37" s="16" t="s">
        <v>31</v>
      </c>
      <c r="O37" s="43" t="s">
        <v>91</v>
      </c>
      <c r="P37" s="77"/>
      <c r="Q37" s="49">
        <v>16.670000000000002</v>
      </c>
    </row>
    <row r="38" spans="1:17" x14ac:dyDescent="0.25">
      <c r="A38" s="3">
        <f t="shared" si="0"/>
        <v>27</v>
      </c>
      <c r="B38" s="18" t="s">
        <v>28</v>
      </c>
      <c r="C38" s="26"/>
      <c r="D38" s="26"/>
      <c r="E38" s="21">
        <f>+Water!E36</f>
        <v>6.5199999999999994E-2</v>
      </c>
      <c r="O38" s="43" t="s">
        <v>92</v>
      </c>
      <c r="P38" s="77"/>
      <c r="Q38" s="49">
        <v>33.33</v>
      </c>
    </row>
    <row r="39" spans="1:17" x14ac:dyDescent="0.25">
      <c r="A39" s="3">
        <f t="shared" si="0"/>
        <v>28</v>
      </c>
      <c r="B39" s="18" t="s">
        <v>29</v>
      </c>
      <c r="C39" s="27"/>
      <c r="D39" s="27"/>
      <c r="E39" s="21">
        <f>+Water!E37</f>
        <v>0.1215</v>
      </c>
      <c r="O39" s="43" t="s">
        <v>93</v>
      </c>
      <c r="P39" s="83"/>
      <c r="Q39" s="49">
        <v>53.33</v>
      </c>
    </row>
    <row r="40" spans="1:17" x14ac:dyDescent="0.25">
      <c r="A40" s="3">
        <f t="shared" si="0"/>
        <v>29</v>
      </c>
      <c r="B40" s="16" t="s">
        <v>32</v>
      </c>
      <c r="C40" s="26"/>
      <c r="D40" s="26"/>
      <c r="E40" s="67">
        <f>ROUND((E34*E38)+(E35*E39),4)</f>
        <v>9.6199999999999994E-2</v>
      </c>
      <c r="O40" s="43" t="s">
        <v>152</v>
      </c>
      <c r="P40" s="84">
        <v>0</v>
      </c>
      <c r="Q40" s="49">
        <v>1</v>
      </c>
    </row>
    <row r="41" spans="1:17" x14ac:dyDescent="0.25">
      <c r="A41" s="3">
        <f t="shared" si="0"/>
        <v>30</v>
      </c>
      <c r="B41" s="16" t="s">
        <v>33</v>
      </c>
      <c r="C41" s="10"/>
      <c r="D41" s="10"/>
      <c r="E41" s="10">
        <f>E30*E40</f>
        <v>58045.919418492631</v>
      </c>
      <c r="O41" s="44" t="s">
        <v>30</v>
      </c>
      <c r="P41" s="73">
        <f>SUM(P31:P40)</f>
        <v>238</v>
      </c>
    </row>
    <row r="42" spans="1:17" x14ac:dyDescent="0.25">
      <c r="A42" s="3">
        <f t="shared" si="0"/>
        <v>31</v>
      </c>
      <c r="B42" s="28"/>
    </row>
    <row r="43" spans="1:17" x14ac:dyDescent="0.25">
      <c r="A43" s="3">
        <f t="shared" si="0"/>
        <v>32</v>
      </c>
      <c r="B43" s="29" t="s">
        <v>34</v>
      </c>
      <c r="O43" s="42" t="s">
        <v>104</v>
      </c>
      <c r="P43" s="77">
        <v>17389034.313805114</v>
      </c>
    </row>
    <row r="44" spans="1:17" x14ac:dyDescent="0.25">
      <c r="A44" s="3">
        <f t="shared" si="0"/>
        <v>33</v>
      </c>
      <c r="B44" s="16" t="s">
        <v>25</v>
      </c>
      <c r="C44" s="10"/>
      <c r="D44" s="10"/>
      <c r="E44" s="10">
        <f t="shared" ref="E44" si="2">E30</f>
        <v>603387.93574316672</v>
      </c>
    </row>
    <row r="45" spans="1:17" x14ac:dyDescent="0.25">
      <c r="A45" s="3">
        <f t="shared" si="0"/>
        <v>34</v>
      </c>
      <c r="B45" s="16" t="s">
        <v>35</v>
      </c>
      <c r="C45" s="27"/>
      <c r="D45" s="27"/>
      <c r="E45" s="27">
        <f t="shared" ref="E45" si="3">(E34*E38)</f>
        <v>2.9339999999999998E-2</v>
      </c>
      <c r="O45" s="41" t="s">
        <v>98</v>
      </c>
    </row>
    <row r="46" spans="1:17" x14ac:dyDescent="0.25">
      <c r="A46" s="3">
        <f t="shared" si="0"/>
        <v>35</v>
      </c>
      <c r="B46" s="16" t="s">
        <v>36</v>
      </c>
      <c r="C46" s="10"/>
      <c r="D46" s="10"/>
      <c r="E46" s="10">
        <f t="shared" ref="E46" si="4">E44*E45</f>
        <v>17703.402034704512</v>
      </c>
      <c r="O46" s="42" t="s">
        <v>99</v>
      </c>
    </row>
    <row r="47" spans="1:17" x14ac:dyDescent="0.25">
      <c r="A47" s="3">
        <f t="shared" si="0"/>
        <v>36</v>
      </c>
      <c r="B47" s="16"/>
      <c r="O47" s="43" t="s">
        <v>85</v>
      </c>
      <c r="P47" s="51">
        <f t="shared" ref="P47:P54" si="5">P16*P31*12</f>
        <v>134328</v>
      </c>
    </row>
    <row r="48" spans="1:17" x14ac:dyDescent="0.25">
      <c r="A48" s="3">
        <f t="shared" si="0"/>
        <v>37</v>
      </c>
      <c r="B48" s="16" t="s">
        <v>37</v>
      </c>
      <c r="C48" s="10"/>
      <c r="D48" s="10"/>
      <c r="E48" s="10">
        <f t="shared" ref="E48" si="6">E41-E46</f>
        <v>40342.517383788116</v>
      </c>
      <c r="O48" s="43" t="s">
        <v>86</v>
      </c>
      <c r="P48" s="46">
        <f t="shared" si="5"/>
        <v>2895</v>
      </c>
    </row>
    <row r="49" spans="1:16" x14ac:dyDescent="0.25">
      <c r="A49" s="3">
        <f t="shared" si="0"/>
        <v>38</v>
      </c>
      <c r="B49" s="16" t="s">
        <v>38</v>
      </c>
      <c r="C49" s="24"/>
      <c r="D49" s="24"/>
      <c r="E49" s="24">
        <v>0.21</v>
      </c>
      <c r="O49" s="43" t="s">
        <v>87</v>
      </c>
      <c r="P49" s="46">
        <f t="shared" si="5"/>
        <v>966.96</v>
      </c>
    </row>
    <row r="50" spans="1:16" x14ac:dyDescent="0.25">
      <c r="A50" s="3">
        <f t="shared" si="0"/>
        <v>39</v>
      </c>
      <c r="B50" s="16" t="s">
        <v>39</v>
      </c>
      <c r="C50" s="10"/>
      <c r="D50" s="10"/>
      <c r="E50" s="10">
        <f>(E48*E49)*(1/(1-E49))</f>
        <v>10723.960317209498</v>
      </c>
      <c r="O50" s="43" t="s">
        <v>88</v>
      </c>
      <c r="P50" s="46">
        <f t="shared" si="5"/>
        <v>0</v>
      </c>
    </row>
    <row r="51" spans="1:16" x14ac:dyDescent="0.25">
      <c r="A51" s="3">
        <f t="shared" si="0"/>
        <v>40</v>
      </c>
      <c r="B51" s="28"/>
      <c r="E51" s="30"/>
      <c r="G51" s="105" t="s">
        <v>118</v>
      </c>
      <c r="H51" s="106"/>
      <c r="J51" s="105" t="s">
        <v>119</v>
      </c>
      <c r="K51" s="106"/>
      <c r="O51" s="43" t="s">
        <v>89</v>
      </c>
      <c r="P51" s="46">
        <f t="shared" si="5"/>
        <v>0</v>
      </c>
    </row>
    <row r="52" spans="1:16" x14ac:dyDescent="0.25">
      <c r="A52" s="3">
        <f t="shared" si="0"/>
        <v>41</v>
      </c>
      <c r="B52" s="31" t="s">
        <v>40</v>
      </c>
      <c r="G52" s="28" t="s">
        <v>117</v>
      </c>
      <c r="H52" s="28" t="s">
        <v>116</v>
      </c>
      <c r="J52" s="28" t="s">
        <v>117</v>
      </c>
      <c r="K52" s="28" t="s">
        <v>116</v>
      </c>
      <c r="O52" s="43" t="s">
        <v>90</v>
      </c>
      <c r="P52" s="46">
        <f t="shared" si="5"/>
        <v>0</v>
      </c>
    </row>
    <row r="53" spans="1:16" x14ac:dyDescent="0.25">
      <c r="A53" s="3">
        <f t="shared" si="0"/>
        <v>42</v>
      </c>
      <c r="B53" s="32" t="s">
        <v>57</v>
      </c>
      <c r="C53" s="63">
        <v>0</v>
      </c>
      <c r="D53" s="63">
        <f>-C53</f>
        <v>0</v>
      </c>
      <c r="E53" s="10">
        <f t="shared" ref="E53:E63" si="7">C53+D53</f>
        <v>0</v>
      </c>
      <c r="G53" s="56">
        <f>+Water!G51</f>
        <v>1</v>
      </c>
      <c r="H53" s="56">
        <f>+Water!H51</f>
        <v>0</v>
      </c>
      <c r="J53" s="10">
        <f>$E53*G53</f>
        <v>0</v>
      </c>
      <c r="K53" s="10">
        <f>$E53*H53</f>
        <v>0</v>
      </c>
      <c r="L53" s="29" t="str">
        <f>IF((SUM(J53:K53)=E53), "OK", "CHECK")</f>
        <v>OK</v>
      </c>
      <c r="O53" s="43" t="s">
        <v>91</v>
      </c>
      <c r="P53" s="46">
        <f t="shared" si="5"/>
        <v>0</v>
      </c>
    </row>
    <row r="54" spans="1:16" x14ac:dyDescent="0.25">
      <c r="A54" s="3">
        <f t="shared" si="0"/>
        <v>43</v>
      </c>
      <c r="B54" s="32" t="s">
        <v>58</v>
      </c>
      <c r="C54" s="66">
        <v>1205.21</v>
      </c>
      <c r="D54" s="66">
        <v>9588.6820671307032</v>
      </c>
      <c r="E54" s="11">
        <f>C54+D54</f>
        <v>10793.892067130702</v>
      </c>
      <c r="G54" s="56">
        <f>+Water!G52</f>
        <v>1</v>
      </c>
      <c r="H54" s="56">
        <f>+Water!H52</f>
        <v>0</v>
      </c>
      <c r="J54" s="11">
        <f t="shared" ref="J54:K63" si="8">$E54*G54</f>
        <v>10793.892067130702</v>
      </c>
      <c r="K54" s="11">
        <f t="shared" si="8"/>
        <v>0</v>
      </c>
      <c r="L54" s="29" t="str">
        <f t="shared" ref="L54:L64" si="9">IF((SUM(J54:K54)=E54), "OK", "CHECK")</f>
        <v>OK</v>
      </c>
      <c r="O54" s="43" t="s">
        <v>92</v>
      </c>
      <c r="P54" s="46">
        <f t="shared" si="5"/>
        <v>0</v>
      </c>
    </row>
    <row r="55" spans="1:16" x14ac:dyDescent="0.25">
      <c r="A55" s="3">
        <f t="shared" si="0"/>
        <v>44</v>
      </c>
      <c r="B55" s="32" t="s">
        <v>59</v>
      </c>
      <c r="C55" s="65">
        <v>234.2</v>
      </c>
      <c r="D55" s="65">
        <v>4676.487128437213</v>
      </c>
      <c r="E55" s="17">
        <f t="shared" si="7"/>
        <v>4910.6871284372128</v>
      </c>
      <c r="G55" s="56">
        <f>+Water!G53</f>
        <v>1</v>
      </c>
      <c r="H55" s="56">
        <f>+Water!H53</f>
        <v>0</v>
      </c>
      <c r="J55" s="17">
        <f t="shared" si="8"/>
        <v>4910.6871284372128</v>
      </c>
      <c r="K55" s="17">
        <f t="shared" si="8"/>
        <v>0</v>
      </c>
      <c r="L55" s="29" t="str">
        <f t="shared" si="9"/>
        <v>OK</v>
      </c>
      <c r="O55" s="43" t="s">
        <v>93</v>
      </c>
      <c r="P55" s="46">
        <f t="shared" ref="P55:P56" si="10">P24*P39*12</f>
        <v>0</v>
      </c>
    </row>
    <row r="56" spans="1:16" x14ac:dyDescent="0.25">
      <c r="A56" s="3">
        <f t="shared" si="0"/>
        <v>45</v>
      </c>
      <c r="B56" s="32" t="s">
        <v>113</v>
      </c>
      <c r="C56" s="65">
        <v>0</v>
      </c>
      <c r="D56" s="17"/>
      <c r="E56" s="17">
        <f t="shared" si="7"/>
        <v>0</v>
      </c>
      <c r="G56" s="56">
        <f>+Water!G54</f>
        <v>0.33</v>
      </c>
      <c r="H56" s="56">
        <f>+Water!H54</f>
        <v>0.66999999999999993</v>
      </c>
      <c r="J56" s="17">
        <f t="shared" si="8"/>
        <v>0</v>
      </c>
      <c r="K56" s="17">
        <f t="shared" si="8"/>
        <v>0</v>
      </c>
      <c r="L56" s="29" t="str">
        <f t="shared" si="9"/>
        <v>OK</v>
      </c>
      <c r="O56" s="43" t="s">
        <v>152</v>
      </c>
      <c r="P56" s="46">
        <f t="shared" ca="1" si="10"/>
        <v>0</v>
      </c>
    </row>
    <row r="57" spans="1:16" x14ac:dyDescent="0.25">
      <c r="A57" s="3">
        <f t="shared" si="0"/>
        <v>46</v>
      </c>
      <c r="B57" s="32" t="s">
        <v>60</v>
      </c>
      <c r="C57" s="65">
        <v>13892.04</v>
      </c>
      <c r="D57" s="65">
        <v>62803.650000000009</v>
      </c>
      <c r="E57" s="17">
        <f t="shared" si="7"/>
        <v>76695.69</v>
      </c>
      <c r="G57" s="56">
        <f>+Water!G55</f>
        <v>0.33</v>
      </c>
      <c r="H57" s="56">
        <f>+Water!H55</f>
        <v>0.66999999999999993</v>
      </c>
      <c r="J57" s="17">
        <f t="shared" si="8"/>
        <v>25309.577700000002</v>
      </c>
      <c r="K57" s="17">
        <f t="shared" si="8"/>
        <v>51386.112299999993</v>
      </c>
      <c r="L57" s="29" t="str">
        <f t="shared" si="9"/>
        <v>OK</v>
      </c>
      <c r="O57" s="44" t="s">
        <v>30</v>
      </c>
      <c r="P57" s="75">
        <f ca="1">SUM(P47:P56)</f>
        <v>138189.96</v>
      </c>
    </row>
    <row r="58" spans="1:16" x14ac:dyDescent="0.25">
      <c r="A58" s="3">
        <f t="shared" si="0"/>
        <v>47</v>
      </c>
      <c r="B58" s="32" t="s">
        <v>61</v>
      </c>
      <c r="C58" s="65">
        <v>0</v>
      </c>
      <c r="D58" s="17"/>
      <c r="E58" s="17">
        <f t="shared" si="7"/>
        <v>0</v>
      </c>
      <c r="G58" s="56">
        <f>+Water!G56</f>
        <v>0.33</v>
      </c>
      <c r="H58" s="56">
        <f>+Water!H56</f>
        <v>0.66999999999999993</v>
      </c>
      <c r="J58" s="17">
        <f t="shared" si="8"/>
        <v>0</v>
      </c>
      <c r="K58" s="17">
        <f t="shared" si="8"/>
        <v>0</v>
      </c>
      <c r="L58" s="29" t="str">
        <f t="shared" si="9"/>
        <v>OK</v>
      </c>
    </row>
    <row r="59" spans="1:16" x14ac:dyDescent="0.25">
      <c r="A59" s="3">
        <f t="shared" si="0"/>
        <v>48</v>
      </c>
      <c r="B59" s="32" t="s">
        <v>62</v>
      </c>
      <c r="C59" s="65">
        <v>0</v>
      </c>
      <c r="D59" s="17">
        <f>+E108</f>
        <v>2208.2753535866259</v>
      </c>
      <c r="E59" s="17">
        <f t="shared" si="7"/>
        <v>2208.2753535866259</v>
      </c>
      <c r="G59" s="56">
        <f>+Water!G57</f>
        <v>0.33</v>
      </c>
      <c r="H59" s="56">
        <f>+Water!H57</f>
        <v>0.66999999999999993</v>
      </c>
      <c r="J59" s="17">
        <f t="shared" si="8"/>
        <v>728.73086668358656</v>
      </c>
      <c r="K59" s="17">
        <f t="shared" si="8"/>
        <v>1479.5444869030391</v>
      </c>
      <c r="L59" s="29" t="str">
        <f t="shared" si="9"/>
        <v>OK</v>
      </c>
      <c r="O59" s="42" t="s">
        <v>100</v>
      </c>
      <c r="P59" s="51">
        <f ca="1">P27*(P43/1000)</f>
        <v>83815.145392540653</v>
      </c>
    </row>
    <row r="60" spans="1:16" x14ac:dyDescent="0.25">
      <c r="A60" s="3">
        <f t="shared" si="0"/>
        <v>49</v>
      </c>
      <c r="B60" s="32" t="s">
        <v>115</v>
      </c>
      <c r="C60" s="65">
        <v>11.70770337576093</v>
      </c>
      <c r="D60" s="17"/>
      <c r="E60" s="17">
        <f t="shared" si="7"/>
        <v>11.70770337576093</v>
      </c>
      <c r="G60" s="56">
        <f>+Water!G58</f>
        <v>0.33</v>
      </c>
      <c r="H60" s="56">
        <f>+Water!H58</f>
        <v>0.66999999999999993</v>
      </c>
      <c r="J60" s="17">
        <f t="shared" si="8"/>
        <v>3.863542114001107</v>
      </c>
      <c r="K60" s="17">
        <f t="shared" si="8"/>
        <v>7.8441612617598224</v>
      </c>
      <c r="L60" s="29" t="str">
        <f t="shared" si="9"/>
        <v>OK</v>
      </c>
    </row>
    <row r="61" spans="1:16" x14ac:dyDescent="0.25">
      <c r="A61" s="3">
        <f t="shared" si="0"/>
        <v>50</v>
      </c>
      <c r="B61" s="32" t="s">
        <v>63</v>
      </c>
      <c r="C61" s="65">
        <v>2597.705779678583</v>
      </c>
      <c r="D61" s="65">
        <v>6484.9386269534061</v>
      </c>
      <c r="E61" s="17">
        <f t="shared" si="7"/>
        <v>9082.6444066319891</v>
      </c>
      <c r="G61" s="56">
        <f>+Water!G59</f>
        <v>0.33</v>
      </c>
      <c r="H61" s="56">
        <f>+Water!H59</f>
        <v>0.66999999999999993</v>
      </c>
      <c r="J61" s="17">
        <f t="shared" si="8"/>
        <v>2997.2726541885568</v>
      </c>
      <c r="K61" s="17">
        <f t="shared" si="8"/>
        <v>6085.3717524434323</v>
      </c>
      <c r="L61" s="29" t="str">
        <f t="shared" si="9"/>
        <v>OK</v>
      </c>
      <c r="O61" t="s">
        <v>101</v>
      </c>
      <c r="P61" s="52">
        <f ca="1">P59+P57</f>
        <v>222005.10539254063</v>
      </c>
    </row>
    <row r="62" spans="1:16" x14ac:dyDescent="0.25">
      <c r="A62" s="3">
        <f t="shared" si="0"/>
        <v>51</v>
      </c>
      <c r="B62" s="32" t="s">
        <v>64</v>
      </c>
      <c r="C62" s="65">
        <v>1306.6754739099356</v>
      </c>
      <c r="D62" s="17"/>
      <c r="E62" s="17">
        <f t="shared" si="7"/>
        <v>1306.6754739099356</v>
      </c>
      <c r="G62" s="56">
        <f>+Water!G60</f>
        <v>0.33</v>
      </c>
      <c r="H62" s="56">
        <f>+Water!H60</f>
        <v>0.66999999999999993</v>
      </c>
      <c r="J62" s="17">
        <f t="shared" si="8"/>
        <v>431.20290639027877</v>
      </c>
      <c r="K62" s="17">
        <f t="shared" si="8"/>
        <v>875.47256751965676</v>
      </c>
      <c r="L62" s="29" t="str">
        <f t="shared" si="9"/>
        <v>OK</v>
      </c>
      <c r="O62" t="s">
        <v>52</v>
      </c>
      <c r="P62" s="47">
        <f>+E74</f>
        <v>221947.20943260624</v>
      </c>
    </row>
    <row r="63" spans="1:16" x14ac:dyDescent="0.25">
      <c r="A63" s="3">
        <f t="shared" si="0"/>
        <v>52</v>
      </c>
      <c r="B63" s="32" t="s">
        <v>65</v>
      </c>
      <c r="C63" s="69">
        <v>7293.0815257585764</v>
      </c>
      <c r="D63" s="69">
        <v>9088.7130146767213</v>
      </c>
      <c r="E63" s="20">
        <f t="shared" si="7"/>
        <v>16381.794540435298</v>
      </c>
      <c r="G63" s="56">
        <f>+Water!G61</f>
        <v>0.33</v>
      </c>
      <c r="H63" s="56">
        <f>+Water!H61</f>
        <v>0.66999999999999993</v>
      </c>
      <c r="J63" s="20">
        <f t="shared" si="8"/>
        <v>5405.9921983436489</v>
      </c>
      <c r="K63" s="20">
        <f t="shared" si="8"/>
        <v>10975.802342091649</v>
      </c>
      <c r="L63" s="29" t="str">
        <f t="shared" si="9"/>
        <v>OK</v>
      </c>
      <c r="O63" t="s">
        <v>102</v>
      </c>
      <c r="P63" s="52">
        <f ca="1">P61-P62</f>
        <v>57.895959934394341</v>
      </c>
    </row>
    <row r="64" spans="1:16" x14ac:dyDescent="0.25">
      <c r="A64" s="3">
        <f t="shared" si="0"/>
        <v>53</v>
      </c>
      <c r="B64" s="33" t="s">
        <v>43</v>
      </c>
      <c r="C64" s="10">
        <f>SUM(C53:C63)</f>
        <v>26540.620482722858</v>
      </c>
      <c r="D64" s="10">
        <f>SUM(D53:D63)</f>
        <v>94850.746190784659</v>
      </c>
      <c r="E64" s="10">
        <f>SUM(E53:E63)</f>
        <v>121391.36667350754</v>
      </c>
      <c r="J64" s="10">
        <f t="shared" ref="J64:K64" si="11">SUM(J53:J63)</f>
        <v>50581.219063287994</v>
      </c>
      <c r="K64" s="10">
        <f t="shared" si="11"/>
        <v>70810.14761021953</v>
      </c>
      <c r="L64" s="29" t="str">
        <f t="shared" si="9"/>
        <v>OK</v>
      </c>
      <c r="O64" t="s">
        <v>103</v>
      </c>
      <c r="P64" s="54">
        <f ca="1">P63/P62</f>
        <v>2.6085464233770563E-4</v>
      </c>
    </row>
    <row r="65" spans="1:16" x14ac:dyDescent="0.25">
      <c r="A65" s="3">
        <f t="shared" si="0"/>
        <v>54</v>
      </c>
      <c r="B65" s="31"/>
      <c r="C65" s="17"/>
      <c r="D65" s="17"/>
      <c r="E65" s="17"/>
      <c r="J65" s="17"/>
      <c r="K65" s="17"/>
    </row>
    <row r="66" spans="1:16" x14ac:dyDescent="0.25">
      <c r="A66" s="3">
        <f t="shared" si="0"/>
        <v>55</v>
      </c>
      <c r="B66" s="9" t="s">
        <v>44</v>
      </c>
      <c r="C66" s="63">
        <v>2779.8169728238963</v>
      </c>
      <c r="D66" s="63">
        <f>(13831.8627926568-C66)+2358.8104+14437.3805844831</f>
        <v>27848.236804316002</v>
      </c>
      <c r="E66" s="10">
        <f>C66+D66</f>
        <v>30628.053777139899</v>
      </c>
      <c r="G66" s="56">
        <f>+Water!G64</f>
        <v>0.33</v>
      </c>
      <c r="H66" s="56">
        <f>+Water!H64</f>
        <v>0.66999999999999993</v>
      </c>
      <c r="J66" s="10">
        <f>$E66*G66</f>
        <v>10107.257746456167</v>
      </c>
      <c r="K66" s="10">
        <f>$E66*H66</f>
        <v>20520.79603068373</v>
      </c>
      <c r="L66" s="29" t="str">
        <f t="shared" ref="L66:L71" si="12">IF((SUM(J66:K66)=E66), "OK", "CHECK")</f>
        <v>OK</v>
      </c>
    </row>
    <row r="67" spans="1:16" x14ac:dyDescent="0.25">
      <c r="A67" s="3">
        <f t="shared" si="0"/>
        <v>56</v>
      </c>
      <c r="B67" s="9" t="s">
        <v>45</v>
      </c>
      <c r="C67" s="66">
        <v>59.32</v>
      </c>
      <c r="D67" s="17">
        <f>+E100</f>
        <v>1098.589246256663</v>
      </c>
      <c r="E67" s="11">
        <f>C67+D67</f>
        <v>1157.909246256663</v>
      </c>
      <c r="G67" s="56">
        <f>+Water!G65</f>
        <v>0.33</v>
      </c>
      <c r="H67" s="56">
        <f>+Water!H65</f>
        <v>0.66999999999999993</v>
      </c>
      <c r="J67" s="11">
        <f t="shared" ref="J67:K70" si="13">$E67*G67</f>
        <v>382.11005126469882</v>
      </c>
      <c r="K67" s="11">
        <f t="shared" si="13"/>
        <v>775.7991949919641</v>
      </c>
      <c r="L67" s="29" t="str">
        <f t="shared" si="12"/>
        <v>OK</v>
      </c>
      <c r="O67" t="s">
        <v>108</v>
      </c>
    </row>
    <row r="68" spans="1:16" x14ac:dyDescent="0.25">
      <c r="A68" s="3">
        <f t="shared" si="0"/>
        <v>57</v>
      </c>
      <c r="B68" s="9" t="s">
        <v>46</v>
      </c>
      <c r="C68" s="17"/>
      <c r="D68" s="17"/>
      <c r="E68" s="17">
        <f>E50</f>
        <v>10723.960317209498</v>
      </c>
      <c r="G68" s="56">
        <f>+Water!G66</f>
        <v>0.33</v>
      </c>
      <c r="H68" s="56">
        <f>+Water!H66</f>
        <v>0.66999999999999993</v>
      </c>
      <c r="J68" s="17">
        <f t="shared" si="13"/>
        <v>3538.9069046791342</v>
      </c>
      <c r="K68" s="17">
        <f t="shared" si="13"/>
        <v>7185.0534125303629</v>
      </c>
      <c r="L68" s="29" t="str">
        <f t="shared" si="12"/>
        <v>OK</v>
      </c>
      <c r="O68" s="42" t="s">
        <v>109</v>
      </c>
      <c r="P68" s="53">
        <f ca="1">P16+(P27*5)</f>
        <v>72.349999999999994</v>
      </c>
    </row>
    <row r="69" spans="1:16" x14ac:dyDescent="0.25">
      <c r="A69" s="3">
        <f t="shared" si="0"/>
        <v>58</v>
      </c>
      <c r="B69" s="9" t="s">
        <v>47</v>
      </c>
      <c r="C69" s="17"/>
      <c r="D69" s="17"/>
      <c r="E69" s="17">
        <f>E41</f>
        <v>58045.919418492631</v>
      </c>
      <c r="G69" s="56">
        <f>+Water!G67</f>
        <v>0.33</v>
      </c>
      <c r="H69" s="56">
        <f>+Water!H67</f>
        <v>0.66999999999999993</v>
      </c>
      <c r="J69" s="17">
        <f t="shared" si="13"/>
        <v>19155.153408102567</v>
      </c>
      <c r="K69" s="17">
        <f t="shared" si="13"/>
        <v>38890.766010390056</v>
      </c>
      <c r="L69" s="29" t="str">
        <f t="shared" si="12"/>
        <v>OK</v>
      </c>
      <c r="O69" s="42" t="s">
        <v>110</v>
      </c>
      <c r="P69" s="53">
        <f ca="1">P16+(P27*10)</f>
        <v>96.45</v>
      </c>
    </row>
    <row r="70" spans="1:16" x14ac:dyDescent="0.25">
      <c r="A70" s="3">
        <f t="shared" si="0"/>
        <v>59</v>
      </c>
      <c r="B70" s="9" t="s">
        <v>48</v>
      </c>
      <c r="C70" s="20"/>
      <c r="D70" s="20"/>
      <c r="E70" s="20"/>
      <c r="G70" s="56">
        <f>+Water!G68</f>
        <v>0.33</v>
      </c>
      <c r="H70" s="56">
        <f>+Water!H68</f>
        <v>0.66999999999999993</v>
      </c>
      <c r="J70" s="20">
        <f t="shared" si="13"/>
        <v>0</v>
      </c>
      <c r="K70" s="20">
        <f t="shared" si="13"/>
        <v>0</v>
      </c>
      <c r="L70" s="29" t="str">
        <f t="shared" si="12"/>
        <v>OK</v>
      </c>
    </row>
    <row r="71" spans="1:16" x14ac:dyDescent="0.25">
      <c r="A71" s="3">
        <f t="shared" si="0"/>
        <v>60</v>
      </c>
      <c r="B71" s="33" t="s">
        <v>49</v>
      </c>
      <c r="C71" s="34">
        <f>SUM(C64:C70)</f>
        <v>29379.757455546754</v>
      </c>
      <c r="D71" s="34">
        <f>SUM(D64:D70)</f>
        <v>123797.57224135734</v>
      </c>
      <c r="E71" s="34">
        <f>SUM(E64:E70)</f>
        <v>221947.20943260624</v>
      </c>
      <c r="J71" s="34">
        <f t="shared" ref="J71:K71" si="14">SUM(J64:J70)</f>
        <v>83764.647173790552</v>
      </c>
      <c r="K71" s="34">
        <f t="shared" si="14"/>
        <v>138182.56225881565</v>
      </c>
      <c r="L71" s="29" t="str">
        <f t="shared" si="12"/>
        <v>OK</v>
      </c>
    </row>
    <row r="72" spans="1:16" x14ac:dyDescent="0.25">
      <c r="A72" s="3">
        <f t="shared" si="0"/>
        <v>61</v>
      </c>
      <c r="B72" s="9" t="s">
        <v>50</v>
      </c>
    </row>
    <row r="73" spans="1:16" x14ac:dyDescent="0.25">
      <c r="A73" s="3">
        <f t="shared" si="0"/>
        <v>62</v>
      </c>
      <c r="B73" s="32" t="s">
        <v>51</v>
      </c>
      <c r="C73" s="64">
        <v>0</v>
      </c>
      <c r="D73" s="13"/>
      <c r="E73" s="13">
        <f>C73+D73</f>
        <v>0</v>
      </c>
      <c r="G73" s="56">
        <f>+Water!G71</f>
        <v>0.33</v>
      </c>
      <c r="H73" s="56">
        <f>+Water!H71</f>
        <v>0.66999999999999993</v>
      </c>
      <c r="J73" s="13">
        <f t="shared" ref="J73:K73" si="15">$E73*G73</f>
        <v>0</v>
      </c>
      <c r="K73" s="13">
        <f t="shared" si="15"/>
        <v>0</v>
      </c>
      <c r="L73" s="29" t="str">
        <f t="shared" ref="L73:L74" si="16">IF((SUM(J73:K73)=E73), "OK", "CHECK")</f>
        <v>OK</v>
      </c>
    </row>
    <row r="74" spans="1:16" x14ac:dyDescent="0.25">
      <c r="A74" s="3">
        <f t="shared" si="0"/>
        <v>63</v>
      </c>
      <c r="B74" s="33" t="s">
        <v>52</v>
      </c>
      <c r="C74" s="34">
        <f>C71+C73</f>
        <v>29379.757455546754</v>
      </c>
      <c r="D74" s="34">
        <f>D71+D73</f>
        <v>123797.57224135734</v>
      </c>
      <c r="E74" s="34">
        <f>E71+E73</f>
        <v>221947.20943260624</v>
      </c>
      <c r="J74" s="34">
        <f t="shared" ref="J74:K74" si="17">J71+J73</f>
        <v>83764.647173790552</v>
      </c>
      <c r="K74" s="34">
        <f t="shared" si="17"/>
        <v>138182.56225881565</v>
      </c>
      <c r="L74" s="29" t="str">
        <f t="shared" si="16"/>
        <v>OK</v>
      </c>
    </row>
    <row r="75" spans="1:16" x14ac:dyDescent="0.25">
      <c r="A75" s="3">
        <f t="shared" si="0"/>
        <v>64</v>
      </c>
      <c r="B75" s="9"/>
      <c r="J75" s="39">
        <f>J74/E74</f>
        <v>0.37740797637388407</v>
      </c>
      <c r="K75" s="39">
        <f>K74/E74</f>
        <v>0.62259202362611576</v>
      </c>
    </row>
    <row r="76" spans="1:16" x14ac:dyDescent="0.25">
      <c r="A76" s="3">
        <f t="shared" si="0"/>
        <v>65</v>
      </c>
      <c r="B76" s="31" t="s">
        <v>66</v>
      </c>
      <c r="E76" s="35"/>
    </row>
    <row r="77" spans="1:16" x14ac:dyDescent="0.25">
      <c r="A77" s="3">
        <f t="shared" si="0"/>
        <v>66</v>
      </c>
      <c r="B77" s="38" t="s">
        <v>67</v>
      </c>
      <c r="E77" s="70">
        <v>16784.57</v>
      </c>
    </row>
    <row r="78" spans="1:16" x14ac:dyDescent="0.25">
      <c r="A78" s="3">
        <f t="shared" si="0"/>
        <v>67</v>
      </c>
      <c r="B78" s="38" t="s">
        <v>68</v>
      </c>
      <c r="E78" s="11">
        <f>-C73</f>
        <v>0</v>
      </c>
    </row>
    <row r="79" spans="1:16" x14ac:dyDescent="0.25">
      <c r="A79" s="3">
        <f t="shared" ref="A79:A92" si="18">A78+1</f>
        <v>68</v>
      </c>
      <c r="B79" s="38" t="s">
        <v>72</v>
      </c>
      <c r="E79" s="64">
        <v>0</v>
      </c>
    </row>
    <row r="80" spans="1:16" x14ac:dyDescent="0.25">
      <c r="A80" s="3">
        <f t="shared" si="18"/>
        <v>69</v>
      </c>
      <c r="B80" s="38" t="s">
        <v>7</v>
      </c>
      <c r="E80" s="40">
        <f>SUM(E77:E79)</f>
        <v>16784.57</v>
      </c>
    </row>
    <row r="81" spans="1:5" x14ac:dyDescent="0.25">
      <c r="A81" s="3">
        <f t="shared" si="18"/>
        <v>70</v>
      </c>
      <c r="B81" s="36"/>
      <c r="E81" s="12"/>
    </row>
    <row r="82" spans="1:5" x14ac:dyDescent="0.25">
      <c r="A82" s="3">
        <f t="shared" si="18"/>
        <v>71</v>
      </c>
      <c r="B82" s="38" t="s">
        <v>69</v>
      </c>
      <c r="E82" s="19">
        <f>E74-E80</f>
        <v>205162.63943260623</v>
      </c>
    </row>
    <row r="83" spans="1:5" x14ac:dyDescent="0.25">
      <c r="A83" s="3">
        <f t="shared" si="18"/>
        <v>72</v>
      </c>
      <c r="B83" s="38" t="s">
        <v>70</v>
      </c>
      <c r="E83" s="39">
        <f>E82/E80</f>
        <v>12.223288379303504</v>
      </c>
    </row>
    <row r="84" spans="1:5" x14ac:dyDescent="0.25">
      <c r="A84" s="3">
        <f t="shared" si="18"/>
        <v>73</v>
      </c>
      <c r="B84" s="37"/>
    </row>
    <row r="85" spans="1:5" x14ac:dyDescent="0.25">
      <c r="A85" s="3">
        <f t="shared" si="18"/>
        <v>74</v>
      </c>
      <c r="B85" s="31" t="s">
        <v>71</v>
      </c>
    </row>
    <row r="86" spans="1:5" x14ac:dyDescent="0.25">
      <c r="A86" s="3">
        <f t="shared" si="18"/>
        <v>75</v>
      </c>
      <c r="B86" s="38" t="s">
        <v>67</v>
      </c>
      <c r="E86" s="70">
        <v>154287.63465710558</v>
      </c>
    </row>
    <row r="87" spans="1:5" x14ac:dyDescent="0.25">
      <c r="A87" s="3">
        <f t="shared" si="18"/>
        <v>76</v>
      </c>
      <c r="B87" s="38" t="s">
        <v>68</v>
      </c>
      <c r="E87" s="11">
        <f>-E73</f>
        <v>0</v>
      </c>
    </row>
    <row r="88" spans="1:5" x14ac:dyDescent="0.25">
      <c r="A88" s="3">
        <f t="shared" si="18"/>
        <v>77</v>
      </c>
      <c r="B88" s="38" t="s">
        <v>72</v>
      </c>
      <c r="E88" s="13">
        <v>0</v>
      </c>
    </row>
    <row r="89" spans="1:5" x14ac:dyDescent="0.25">
      <c r="A89" s="3">
        <f t="shared" si="18"/>
        <v>78</v>
      </c>
      <c r="B89" s="38" t="s">
        <v>7</v>
      </c>
      <c r="E89" s="40">
        <f>SUM(E86:E88)</f>
        <v>154287.63465710558</v>
      </c>
    </row>
    <row r="90" spans="1:5" x14ac:dyDescent="0.25">
      <c r="A90" s="3">
        <f t="shared" si="18"/>
        <v>79</v>
      </c>
      <c r="B90" s="36"/>
      <c r="E90" s="12"/>
    </row>
    <row r="91" spans="1:5" x14ac:dyDescent="0.25">
      <c r="A91" s="3">
        <f t="shared" si="18"/>
        <v>80</v>
      </c>
      <c r="B91" s="38" t="s">
        <v>69</v>
      </c>
      <c r="E91" s="19">
        <f>E74-E89</f>
        <v>67659.57477550066</v>
      </c>
    </row>
    <row r="92" spans="1:5" x14ac:dyDescent="0.25">
      <c r="A92" s="3">
        <f t="shared" si="18"/>
        <v>81</v>
      </c>
      <c r="B92" s="38" t="s">
        <v>70</v>
      </c>
      <c r="E92" s="39">
        <f>E91/E89</f>
        <v>0.43852882264913678</v>
      </c>
    </row>
    <row r="93" spans="1:5" x14ac:dyDescent="0.25">
      <c r="E93" s="39"/>
    </row>
    <row r="94" spans="1:5" x14ac:dyDescent="0.25">
      <c r="B94" s="5" t="s">
        <v>207</v>
      </c>
      <c r="E94" s="34"/>
    </row>
    <row r="95" spans="1:5" x14ac:dyDescent="0.25">
      <c r="B95" s="29" t="s">
        <v>8</v>
      </c>
      <c r="E95" s="97">
        <v>0</v>
      </c>
    </row>
    <row r="96" spans="1:5" x14ac:dyDescent="0.25">
      <c r="B96" s="29" t="s">
        <v>208</v>
      </c>
      <c r="E96" s="98">
        <f>+Water!E94</f>
        <v>5.0000000000000001E-3</v>
      </c>
    </row>
    <row r="97" spans="2:5" x14ac:dyDescent="0.25">
      <c r="B97" s="29" t="s">
        <v>209</v>
      </c>
      <c r="E97" s="34">
        <f>+E74</f>
        <v>221947.20943260624</v>
      </c>
    </row>
    <row r="98" spans="2:5" x14ac:dyDescent="0.25">
      <c r="B98" s="29" t="s">
        <v>210</v>
      </c>
      <c r="E98" s="19">
        <v>218619.26000507598</v>
      </c>
    </row>
    <row r="99" spans="2:5" x14ac:dyDescent="0.25">
      <c r="B99" s="29" t="s">
        <v>207</v>
      </c>
      <c r="E99" s="34">
        <f>+(E98*E96)*(1/(1-E96))</f>
        <v>1098.589246256663</v>
      </c>
    </row>
    <row r="100" spans="2:5" x14ac:dyDescent="0.25">
      <c r="B100" s="29" t="s">
        <v>212</v>
      </c>
      <c r="E100" s="34">
        <f>+E99-E95</f>
        <v>1098.589246256663</v>
      </c>
    </row>
    <row r="102" spans="2:5" x14ac:dyDescent="0.25">
      <c r="B102" s="5" t="s">
        <v>211</v>
      </c>
    </row>
    <row r="103" spans="2:5" x14ac:dyDescent="0.25">
      <c r="B103" s="29" t="s">
        <v>8</v>
      </c>
      <c r="E103" s="19">
        <f>+C59</f>
        <v>0</v>
      </c>
    </row>
    <row r="104" spans="2:5" x14ac:dyDescent="0.25">
      <c r="B104" s="29" t="s">
        <v>208</v>
      </c>
      <c r="E104" s="98">
        <f>+Water!E102</f>
        <v>0.01</v>
      </c>
    </row>
    <row r="105" spans="2:5" x14ac:dyDescent="0.25">
      <c r="B105" s="29" t="s">
        <v>209</v>
      </c>
      <c r="E105" s="34">
        <f>+E74</f>
        <v>221947.20943260624</v>
      </c>
    </row>
    <row r="106" spans="2:5" x14ac:dyDescent="0.25">
      <c r="B106" s="29" t="s">
        <v>210</v>
      </c>
      <c r="E106" s="19">
        <v>218619.26000507598</v>
      </c>
    </row>
    <row r="107" spans="2:5" x14ac:dyDescent="0.25">
      <c r="B107" s="29" t="s">
        <v>211</v>
      </c>
      <c r="E107" s="34">
        <f>+(E106*E104)*(1/(1-E104))</f>
        <v>2208.2753535866259</v>
      </c>
    </row>
    <row r="108" spans="2:5" x14ac:dyDescent="0.25">
      <c r="B108" s="29" t="s">
        <v>212</v>
      </c>
      <c r="E108" s="34">
        <f>+E107-E103</f>
        <v>2208.2753535866259</v>
      </c>
    </row>
  </sheetData>
  <mergeCells count="2">
    <mergeCell ref="G51:H51"/>
    <mergeCell ref="J51:K51"/>
  </mergeCells>
  <pageMargins left="0.7" right="0.7" top="0.75" bottom="0.75" header="0.3" footer="0.3"/>
  <pageSetup scale="90" fitToHeight="0" orientation="portrait" r:id="rId1"/>
  <headerFooter>
    <oddHeader>&amp;R&amp;A
DRAFT - NOT FOR PUBLIC DISTRIBUTION</oddHeader>
    <oddFooter>&amp;CPage &amp;P of &amp;N</oddFooter>
  </headerFooter>
  <rowBreaks count="1" manualBreakCount="1">
    <brk id="51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C37B2-E9CD-4C87-B686-E3AD9CFD7890}">
  <sheetPr codeName="Sheet24">
    <pageSetUpPr fitToPage="1"/>
  </sheetPr>
  <dimension ref="A1:S108"/>
  <sheetViews>
    <sheetView topLeftCell="A29" workbookViewId="0">
      <selection activeCell="G14" sqref="G14:G15"/>
    </sheetView>
  </sheetViews>
  <sheetFormatPr defaultColWidth="9.140625" defaultRowHeight="15" x14ac:dyDescent="0.25"/>
  <cols>
    <col min="1" max="1" width="9.140625" style="5"/>
    <col min="2" max="2" width="45.5703125" style="5" bestFit="1" customWidth="1"/>
    <col min="3" max="3" width="14.28515625" style="5" bestFit="1" customWidth="1"/>
    <col min="4" max="4" width="14.28515625" style="5" customWidth="1"/>
    <col min="5" max="5" width="14.42578125" style="5" customWidth="1"/>
    <col min="6" max="6" width="2.42578125" style="5" customWidth="1"/>
    <col min="7" max="8" width="10.5703125" style="5" customWidth="1"/>
    <col min="9" max="9" width="2.42578125" style="5" customWidth="1"/>
    <col min="10" max="11" width="14.42578125" style="5" customWidth="1"/>
    <col min="12" max="14" width="9.140625" style="5"/>
    <col min="15" max="15" width="42" bestFit="1" customWidth="1"/>
    <col min="16" max="17" width="17.140625" customWidth="1"/>
    <col min="18" max="16384" width="9.140625" style="5"/>
  </cols>
  <sheetData>
    <row r="1" spans="1:17" s="2" customFormat="1" x14ac:dyDescent="0.25">
      <c r="A1" s="1" t="s">
        <v>53</v>
      </c>
      <c r="B1" s="1"/>
      <c r="O1" s="1" t="s">
        <v>53</v>
      </c>
      <c r="P1"/>
      <c r="Q1"/>
    </row>
    <row r="2" spans="1:17" s="2" customFormat="1" x14ac:dyDescent="0.25">
      <c r="A2" s="1" t="s">
        <v>216</v>
      </c>
      <c r="B2" s="1"/>
      <c r="O2" s="1" t="s">
        <v>216</v>
      </c>
      <c r="P2"/>
      <c r="Q2"/>
    </row>
    <row r="3" spans="1:17" s="2" customFormat="1" x14ac:dyDescent="0.25">
      <c r="A3" s="1" t="s">
        <v>54</v>
      </c>
      <c r="B3" s="1"/>
      <c r="O3" s="1" t="s">
        <v>82</v>
      </c>
      <c r="P3"/>
      <c r="Q3"/>
    </row>
    <row r="4" spans="1:17" s="2" customFormat="1" ht="12.75" x14ac:dyDescent="0.2">
      <c r="A4" s="1"/>
      <c r="B4" s="1"/>
    </row>
    <row r="5" spans="1:17" s="2" customFormat="1" ht="12.75" x14ac:dyDescent="0.2">
      <c r="A5" s="1" t="s">
        <v>151</v>
      </c>
      <c r="B5" s="62" t="s">
        <v>180</v>
      </c>
    </row>
    <row r="6" spans="1:17" s="2" customFormat="1" ht="12.75" x14ac:dyDescent="0.2">
      <c r="B6" s="1"/>
    </row>
    <row r="7" spans="1:17" s="3" customFormat="1" ht="12.75" x14ac:dyDescent="0.2">
      <c r="A7" s="3" t="s">
        <v>0</v>
      </c>
    </row>
    <row r="8" spans="1:17" s="3" customFormat="1" ht="12.75" x14ac:dyDescent="0.2">
      <c r="A8" s="3" t="s">
        <v>1</v>
      </c>
      <c r="B8" s="3" t="s">
        <v>2</v>
      </c>
      <c r="C8" s="3" t="s">
        <v>3</v>
      </c>
      <c r="D8" s="4" t="s">
        <v>55</v>
      </c>
      <c r="E8" s="4" t="s">
        <v>56</v>
      </c>
    </row>
    <row r="9" spans="1:17" ht="12.75" x14ac:dyDescent="0.2">
      <c r="B9" s="6"/>
      <c r="C9" s="7"/>
      <c r="D9" s="7" t="s">
        <v>114</v>
      </c>
      <c r="O9" s="5"/>
      <c r="P9" s="5"/>
      <c r="Q9" s="5"/>
    </row>
    <row r="10" spans="1:17" x14ac:dyDescent="0.25">
      <c r="C10" s="7" t="s">
        <v>4</v>
      </c>
      <c r="D10" s="7" t="s">
        <v>5</v>
      </c>
      <c r="E10" s="7" t="s">
        <v>6</v>
      </c>
      <c r="P10" s="44" t="s">
        <v>105</v>
      </c>
      <c r="Q10" s="44" t="s">
        <v>106</v>
      </c>
    </row>
    <row r="11" spans="1:17" x14ac:dyDescent="0.25">
      <c r="C11" s="8" t="s">
        <v>8</v>
      </c>
      <c r="D11" s="8" t="s">
        <v>9</v>
      </c>
      <c r="E11" s="8" t="s">
        <v>8</v>
      </c>
      <c r="P11" s="48" t="s">
        <v>84</v>
      </c>
      <c r="Q11" s="48" t="s">
        <v>107</v>
      </c>
    </row>
    <row r="12" spans="1:17" x14ac:dyDescent="0.25">
      <c r="A12" s="3">
        <v>1</v>
      </c>
      <c r="B12" s="9" t="s">
        <v>10</v>
      </c>
      <c r="C12" s="63">
        <v>3630.8932507739942</v>
      </c>
      <c r="D12" s="63">
        <v>0</v>
      </c>
      <c r="E12" s="10">
        <f>C12+D12</f>
        <v>3630.8932507739942</v>
      </c>
      <c r="G12" s="39"/>
      <c r="O12" s="1" t="s">
        <v>83</v>
      </c>
      <c r="P12" s="55">
        <f>+IF(P43=0,1,K75)</f>
        <v>0.60636537781275057</v>
      </c>
    </row>
    <row r="13" spans="1:17" x14ac:dyDescent="0.25">
      <c r="A13" s="3">
        <f>A12+1</f>
        <v>2</v>
      </c>
      <c r="B13" s="9" t="s">
        <v>11</v>
      </c>
      <c r="C13" s="66">
        <v>0</v>
      </c>
      <c r="D13" s="11"/>
      <c r="E13" s="11">
        <f>C13+D13</f>
        <v>0</v>
      </c>
    </row>
    <row r="14" spans="1:17" x14ac:dyDescent="0.25">
      <c r="A14" s="3">
        <f>A13+1</f>
        <v>3</v>
      </c>
      <c r="B14" s="9" t="s">
        <v>12</v>
      </c>
      <c r="C14" s="64">
        <v>-3.81834365325077</v>
      </c>
      <c r="D14" s="13"/>
      <c r="E14" s="13">
        <f>C14+D14</f>
        <v>-3.81834365325077</v>
      </c>
      <c r="O14" s="41" t="s">
        <v>84</v>
      </c>
    </row>
    <row r="15" spans="1:17" x14ac:dyDescent="0.25">
      <c r="A15" s="3">
        <f t="shared" ref="A15:A78" si="0">A14+1</f>
        <v>4</v>
      </c>
      <c r="B15" s="9" t="s">
        <v>13</v>
      </c>
      <c r="C15" s="10">
        <f>SUM(C12:C14)</f>
        <v>3627.0749071207433</v>
      </c>
      <c r="D15" s="10">
        <f>SUM(D12:D14)</f>
        <v>0</v>
      </c>
      <c r="E15" s="10">
        <f>SUM(E12:E14)</f>
        <v>3627.0749071207433</v>
      </c>
      <c r="O15" s="42" t="s">
        <v>94</v>
      </c>
    </row>
    <row r="16" spans="1:17" x14ac:dyDescent="0.25">
      <c r="A16" s="3">
        <f t="shared" si="0"/>
        <v>5</v>
      </c>
      <c r="B16" s="14"/>
      <c r="O16" s="43" t="s">
        <v>85</v>
      </c>
      <c r="P16" s="50">
        <f>ROUND((E74*P12)/((SUMPRODUCT(P31:P40,Q31:Q40)*12)),2)</f>
        <v>35.11</v>
      </c>
    </row>
    <row r="17" spans="1:19" x14ac:dyDescent="0.25">
      <c r="A17" s="3">
        <f t="shared" si="0"/>
        <v>6</v>
      </c>
      <c r="B17" s="15" t="s">
        <v>14</v>
      </c>
      <c r="O17" s="43" t="s">
        <v>86</v>
      </c>
      <c r="P17" s="45">
        <f t="shared" ref="P17:P24" si="1">ROUND($P$16*Q32,2)</f>
        <v>35.11</v>
      </c>
    </row>
    <row r="18" spans="1:19" x14ac:dyDescent="0.25">
      <c r="A18" s="3">
        <f t="shared" si="0"/>
        <v>7</v>
      </c>
      <c r="B18" s="16" t="s">
        <v>13</v>
      </c>
      <c r="C18" s="76">
        <f>C15</f>
        <v>3627.0749071207433</v>
      </c>
      <c r="D18" s="10"/>
      <c r="E18" s="10">
        <f>E15</f>
        <v>3627.0749071207433</v>
      </c>
      <c r="O18" s="43" t="s">
        <v>87</v>
      </c>
      <c r="P18" s="45">
        <f t="shared" si="1"/>
        <v>58.63</v>
      </c>
    </row>
    <row r="19" spans="1:19" x14ac:dyDescent="0.25">
      <c r="A19" s="3">
        <f t="shared" si="0"/>
        <v>8</v>
      </c>
      <c r="B19" s="16" t="s">
        <v>15</v>
      </c>
      <c r="C19" s="17"/>
      <c r="D19" s="17"/>
      <c r="E19" s="17"/>
      <c r="O19" s="43" t="s">
        <v>88</v>
      </c>
      <c r="P19" s="45">
        <f t="shared" si="1"/>
        <v>116.92</v>
      </c>
    </row>
    <row r="20" spans="1:19" x14ac:dyDescent="0.25">
      <c r="A20" s="3">
        <f t="shared" si="0"/>
        <v>9</v>
      </c>
      <c r="B20" s="16" t="s">
        <v>16</v>
      </c>
      <c r="C20" s="17"/>
      <c r="D20" s="17"/>
      <c r="E20" s="17"/>
      <c r="O20" s="43" t="s">
        <v>89</v>
      </c>
      <c r="P20" s="45">
        <f t="shared" si="1"/>
        <v>187.14</v>
      </c>
    </row>
    <row r="21" spans="1:19" x14ac:dyDescent="0.25">
      <c r="A21" s="3">
        <f t="shared" si="0"/>
        <v>10</v>
      </c>
      <c r="B21" s="18" t="s">
        <v>17</v>
      </c>
      <c r="C21" s="17"/>
      <c r="D21" s="17"/>
      <c r="E21" s="17">
        <f>((1/12)*E64)-E23</f>
        <v>2732.6257716514638</v>
      </c>
      <c r="O21" s="43" t="s">
        <v>90</v>
      </c>
      <c r="P21" s="45">
        <f t="shared" si="1"/>
        <v>351.1</v>
      </c>
    </row>
    <row r="22" spans="1:19" x14ac:dyDescent="0.25">
      <c r="A22" s="3">
        <f t="shared" si="0"/>
        <v>11</v>
      </c>
      <c r="B22" s="18" t="s">
        <v>18</v>
      </c>
      <c r="C22" s="11"/>
      <c r="D22" s="17"/>
      <c r="E22" s="17">
        <f>C22+D22</f>
        <v>0</v>
      </c>
      <c r="O22" s="43" t="s">
        <v>91</v>
      </c>
      <c r="P22" s="45">
        <f t="shared" si="1"/>
        <v>585.28</v>
      </c>
    </row>
    <row r="23" spans="1:19" x14ac:dyDescent="0.25">
      <c r="A23" s="3">
        <f t="shared" si="0"/>
        <v>12</v>
      </c>
      <c r="B23" s="18" t="s">
        <v>19</v>
      </c>
      <c r="C23" s="82">
        <f>+Water!C21*(C64/Water!C62)</f>
        <v>86.112163374865801</v>
      </c>
      <c r="D23" s="17"/>
      <c r="E23" s="17">
        <f>C23+D23</f>
        <v>86.112163374865801</v>
      </c>
      <c r="O23" s="43" t="s">
        <v>92</v>
      </c>
      <c r="P23" s="45">
        <f t="shared" si="1"/>
        <v>1170.22</v>
      </c>
    </row>
    <row r="24" spans="1:19" x14ac:dyDescent="0.25">
      <c r="A24" s="3">
        <f t="shared" si="0"/>
        <v>13</v>
      </c>
      <c r="B24" s="18" t="s">
        <v>120</v>
      </c>
      <c r="C24" s="11"/>
      <c r="D24" s="65">
        <v>21516.094352655015</v>
      </c>
      <c r="E24" s="17">
        <f>C24+D24</f>
        <v>21516.094352655015</v>
      </c>
      <c r="O24" s="43" t="s">
        <v>93</v>
      </c>
      <c r="P24" s="45">
        <f t="shared" si="1"/>
        <v>1872.42</v>
      </c>
    </row>
    <row r="25" spans="1:19" x14ac:dyDescent="0.25">
      <c r="A25" s="3">
        <f t="shared" si="0"/>
        <v>14</v>
      </c>
      <c r="B25" s="16" t="s">
        <v>20</v>
      </c>
      <c r="C25" s="17"/>
      <c r="D25" s="17"/>
      <c r="E25" s="17"/>
      <c r="O25" s="43" t="s">
        <v>152</v>
      </c>
      <c r="P25" s="45">
        <f ca="1">+P16+P27*Q25/1000</f>
        <v>57.55</v>
      </c>
      <c r="Q25" s="74">
        <v>6000</v>
      </c>
      <c r="R25" t="s">
        <v>153</v>
      </c>
      <c r="S25"/>
    </row>
    <row r="26" spans="1:19" x14ac:dyDescent="0.25">
      <c r="A26" s="3">
        <f t="shared" si="0"/>
        <v>15</v>
      </c>
      <c r="B26" s="18" t="s">
        <v>21</v>
      </c>
      <c r="C26" s="17"/>
      <c r="D26" s="17"/>
      <c r="E26" s="17">
        <v>0</v>
      </c>
    </row>
    <row r="27" spans="1:19" x14ac:dyDescent="0.25">
      <c r="A27" s="3">
        <f t="shared" si="0"/>
        <v>16</v>
      </c>
      <c r="B27" s="18" t="s">
        <v>22</v>
      </c>
      <c r="C27" s="17"/>
      <c r="D27" s="17"/>
      <c r="E27" s="17">
        <v>0</v>
      </c>
      <c r="O27" s="42" t="s">
        <v>95</v>
      </c>
      <c r="P27" s="50">
        <f ca="1">IF(P43=0,0,ROUND((E74-P57)/(P43/1000),2))</f>
        <v>3.74</v>
      </c>
    </row>
    <row r="28" spans="1:19" x14ac:dyDescent="0.25">
      <c r="A28" s="3">
        <f t="shared" si="0"/>
        <v>17</v>
      </c>
      <c r="B28" s="18" t="s">
        <v>23</v>
      </c>
      <c r="C28" s="17"/>
      <c r="D28" s="17"/>
      <c r="E28" s="17">
        <v>0</v>
      </c>
    </row>
    <row r="29" spans="1:19" x14ac:dyDescent="0.25">
      <c r="A29" s="3">
        <f t="shared" si="0"/>
        <v>18</v>
      </c>
      <c r="B29" s="18" t="s">
        <v>24</v>
      </c>
      <c r="C29" s="20"/>
      <c r="D29" s="20"/>
      <c r="E29" s="20">
        <v>0</v>
      </c>
      <c r="O29" s="41" t="s">
        <v>96</v>
      </c>
    </row>
    <row r="30" spans="1:19" x14ac:dyDescent="0.25">
      <c r="A30" s="3">
        <f t="shared" si="0"/>
        <v>19</v>
      </c>
      <c r="B30" s="16" t="s">
        <v>25</v>
      </c>
      <c r="C30" s="10">
        <f>SUM(C18:C29)</f>
        <v>3713.1870704956091</v>
      </c>
      <c r="D30" s="10">
        <f>SUM(D18:D29)</f>
        <v>21516.094352655015</v>
      </c>
      <c r="E30" s="10">
        <f>SUM(E18:E29)</f>
        <v>27961.907194802086</v>
      </c>
      <c r="O30" s="42" t="s">
        <v>97</v>
      </c>
    </row>
    <row r="31" spans="1:19" x14ac:dyDescent="0.25">
      <c r="A31" s="3">
        <f t="shared" si="0"/>
        <v>20</v>
      </c>
      <c r="B31" s="16"/>
      <c r="O31" s="43" t="s">
        <v>85</v>
      </c>
      <c r="P31" s="77">
        <v>55</v>
      </c>
      <c r="Q31" s="49">
        <v>1</v>
      </c>
    </row>
    <row r="32" spans="1:19" x14ac:dyDescent="0.25">
      <c r="A32" s="3">
        <f t="shared" si="0"/>
        <v>21</v>
      </c>
      <c r="B32" s="5" t="s">
        <v>26</v>
      </c>
      <c r="O32" s="43" t="s">
        <v>86</v>
      </c>
      <c r="P32" s="77">
        <v>0</v>
      </c>
      <c r="Q32" s="49">
        <v>1</v>
      </c>
    </row>
    <row r="33" spans="1:17" x14ac:dyDescent="0.25">
      <c r="A33" s="3">
        <f t="shared" si="0"/>
        <v>22</v>
      </c>
      <c r="B33" s="16" t="s">
        <v>27</v>
      </c>
      <c r="O33" s="43" t="s">
        <v>87</v>
      </c>
      <c r="P33" s="77">
        <v>0</v>
      </c>
      <c r="Q33" s="49">
        <v>1.67</v>
      </c>
    </row>
    <row r="34" spans="1:17" x14ac:dyDescent="0.25">
      <c r="A34" s="3">
        <f t="shared" si="0"/>
        <v>23</v>
      </c>
      <c r="B34" s="18" t="s">
        <v>28</v>
      </c>
      <c r="C34" s="21"/>
      <c r="D34" s="22"/>
      <c r="E34" s="21">
        <f>+Water!E32</f>
        <v>0.45</v>
      </c>
      <c r="O34" s="43" t="s">
        <v>88</v>
      </c>
      <c r="P34" s="77">
        <v>0</v>
      </c>
      <c r="Q34" s="49">
        <v>3.33</v>
      </c>
    </row>
    <row r="35" spans="1:17" x14ac:dyDescent="0.25">
      <c r="A35" s="3">
        <f t="shared" si="0"/>
        <v>24</v>
      </c>
      <c r="B35" s="18" t="s">
        <v>29</v>
      </c>
      <c r="C35" s="23"/>
      <c r="D35" s="24"/>
      <c r="E35" s="21">
        <f>+Water!E33</f>
        <v>0.55000000000000004</v>
      </c>
      <c r="O35" s="43" t="s">
        <v>89</v>
      </c>
      <c r="P35" s="77">
        <v>0</v>
      </c>
      <c r="Q35" s="49">
        <v>5.33</v>
      </c>
    </row>
    <row r="36" spans="1:17" x14ac:dyDescent="0.25">
      <c r="A36" s="3">
        <f t="shared" si="0"/>
        <v>25</v>
      </c>
      <c r="B36" s="3" t="s">
        <v>30</v>
      </c>
      <c r="C36" s="25"/>
      <c r="D36" s="25"/>
      <c r="E36" s="68">
        <f>E34+E35</f>
        <v>1</v>
      </c>
      <c r="O36" s="43" t="s">
        <v>90</v>
      </c>
      <c r="P36" s="71"/>
      <c r="Q36" s="49">
        <v>10</v>
      </c>
    </row>
    <row r="37" spans="1:17" x14ac:dyDescent="0.25">
      <c r="A37" s="3">
        <f t="shared" si="0"/>
        <v>26</v>
      </c>
      <c r="B37" s="16" t="s">
        <v>31</v>
      </c>
      <c r="O37" s="43" t="s">
        <v>91</v>
      </c>
      <c r="P37" s="71"/>
      <c r="Q37" s="49">
        <v>16.670000000000002</v>
      </c>
    </row>
    <row r="38" spans="1:17" x14ac:dyDescent="0.25">
      <c r="A38" s="3">
        <f t="shared" si="0"/>
        <v>27</v>
      </c>
      <c r="B38" s="18" t="s">
        <v>28</v>
      </c>
      <c r="C38" s="26"/>
      <c r="D38" s="26"/>
      <c r="E38" s="21">
        <f>+Water!E36</f>
        <v>6.5199999999999994E-2</v>
      </c>
      <c r="O38" s="43" t="s">
        <v>92</v>
      </c>
      <c r="P38" s="71"/>
      <c r="Q38" s="49">
        <v>33.33</v>
      </c>
    </row>
    <row r="39" spans="1:17" x14ac:dyDescent="0.25">
      <c r="A39" s="3">
        <f t="shared" si="0"/>
        <v>28</v>
      </c>
      <c r="B39" s="18" t="s">
        <v>29</v>
      </c>
      <c r="C39" s="27"/>
      <c r="D39" s="27"/>
      <c r="E39" s="21">
        <f>+Water!E37</f>
        <v>0.1215</v>
      </c>
      <c r="O39" s="43" t="s">
        <v>93</v>
      </c>
      <c r="P39" s="46"/>
      <c r="Q39" s="49">
        <v>53.33</v>
      </c>
    </row>
    <row r="40" spans="1:17" x14ac:dyDescent="0.25">
      <c r="A40" s="3">
        <f t="shared" si="0"/>
        <v>29</v>
      </c>
      <c r="B40" s="16" t="s">
        <v>32</v>
      </c>
      <c r="C40" s="26"/>
      <c r="D40" s="26"/>
      <c r="E40" s="67">
        <f>ROUND((E34*E38)+(E35*E39),4)</f>
        <v>9.6199999999999994E-2</v>
      </c>
      <c r="O40" s="43" t="s">
        <v>152</v>
      </c>
      <c r="P40" s="84">
        <v>0</v>
      </c>
      <c r="Q40" s="49">
        <v>1</v>
      </c>
    </row>
    <row r="41" spans="1:17" x14ac:dyDescent="0.25">
      <c r="A41" s="3">
        <f t="shared" si="0"/>
        <v>30</v>
      </c>
      <c r="B41" s="16" t="s">
        <v>33</v>
      </c>
      <c r="C41" s="10"/>
      <c r="D41" s="10"/>
      <c r="E41" s="10">
        <f>E30*E40</f>
        <v>2689.9354721399604</v>
      </c>
      <c r="O41" s="44" t="s">
        <v>30</v>
      </c>
      <c r="P41" s="73">
        <f>SUM(P31:P40)</f>
        <v>55</v>
      </c>
    </row>
    <row r="42" spans="1:17" x14ac:dyDescent="0.25">
      <c r="A42" s="3">
        <f t="shared" si="0"/>
        <v>31</v>
      </c>
      <c r="B42" s="28"/>
    </row>
    <row r="43" spans="1:17" x14ac:dyDescent="0.25">
      <c r="A43" s="3">
        <f t="shared" si="0"/>
        <v>32</v>
      </c>
      <c r="B43" s="29" t="s">
        <v>34</v>
      </c>
      <c r="O43" s="42" t="s">
        <v>104</v>
      </c>
      <c r="P43" s="77">
        <v>4018474.3162154681</v>
      </c>
    </row>
    <row r="44" spans="1:17" x14ac:dyDescent="0.25">
      <c r="A44" s="3">
        <f t="shared" si="0"/>
        <v>33</v>
      </c>
      <c r="B44" s="16" t="s">
        <v>25</v>
      </c>
      <c r="C44" s="10"/>
      <c r="D44" s="10"/>
      <c r="E44" s="10">
        <f t="shared" ref="E44" si="2">E30</f>
        <v>27961.907194802086</v>
      </c>
    </row>
    <row r="45" spans="1:17" x14ac:dyDescent="0.25">
      <c r="A45" s="3">
        <f t="shared" si="0"/>
        <v>34</v>
      </c>
      <c r="B45" s="16" t="s">
        <v>35</v>
      </c>
      <c r="C45" s="27"/>
      <c r="D45" s="27"/>
      <c r="E45" s="27">
        <f t="shared" ref="E45" si="3">(E34*E38)</f>
        <v>2.9339999999999998E-2</v>
      </c>
      <c r="O45" s="41" t="s">
        <v>98</v>
      </c>
    </row>
    <row r="46" spans="1:17" x14ac:dyDescent="0.25">
      <c r="A46" s="3">
        <f t="shared" si="0"/>
        <v>35</v>
      </c>
      <c r="B46" s="16" t="s">
        <v>36</v>
      </c>
      <c r="C46" s="10"/>
      <c r="D46" s="10"/>
      <c r="E46" s="10">
        <f t="shared" ref="E46" si="4">E44*E45</f>
        <v>820.40235709549313</v>
      </c>
      <c r="O46" s="42" t="s">
        <v>99</v>
      </c>
    </row>
    <row r="47" spans="1:17" x14ac:dyDescent="0.25">
      <c r="A47" s="3">
        <f t="shared" si="0"/>
        <v>36</v>
      </c>
      <c r="B47" s="16"/>
      <c r="O47" s="43" t="s">
        <v>85</v>
      </c>
      <c r="P47" s="51">
        <f t="shared" ref="P47:P54" si="5">P16*P31*12</f>
        <v>23172.6</v>
      </c>
    </row>
    <row r="48" spans="1:17" x14ac:dyDescent="0.25">
      <c r="A48" s="3">
        <f t="shared" si="0"/>
        <v>37</v>
      </c>
      <c r="B48" s="16" t="s">
        <v>37</v>
      </c>
      <c r="C48" s="10"/>
      <c r="D48" s="10"/>
      <c r="E48" s="10">
        <f t="shared" ref="E48" si="6">E41-E46</f>
        <v>1869.5331150444672</v>
      </c>
      <c r="O48" s="43" t="s">
        <v>86</v>
      </c>
      <c r="P48" s="46">
        <f t="shared" si="5"/>
        <v>0</v>
      </c>
    </row>
    <row r="49" spans="1:16" x14ac:dyDescent="0.25">
      <c r="A49" s="3">
        <f t="shared" si="0"/>
        <v>38</v>
      </c>
      <c r="B49" s="16" t="s">
        <v>38</v>
      </c>
      <c r="C49" s="24"/>
      <c r="D49" s="24"/>
      <c r="E49" s="24">
        <v>0.21</v>
      </c>
      <c r="O49" s="43" t="s">
        <v>87</v>
      </c>
      <c r="P49" s="46">
        <f t="shared" si="5"/>
        <v>0</v>
      </c>
    </row>
    <row r="50" spans="1:16" x14ac:dyDescent="0.25">
      <c r="A50" s="3">
        <f t="shared" si="0"/>
        <v>39</v>
      </c>
      <c r="B50" s="16" t="s">
        <v>39</v>
      </c>
      <c r="C50" s="10"/>
      <c r="D50" s="10"/>
      <c r="E50" s="10">
        <f>(E48*E49)*(1/(1-E49))</f>
        <v>496.96449893587095</v>
      </c>
      <c r="O50" s="43" t="s">
        <v>88</v>
      </c>
      <c r="P50" s="46">
        <f t="shared" si="5"/>
        <v>0</v>
      </c>
    </row>
    <row r="51" spans="1:16" x14ac:dyDescent="0.25">
      <c r="A51" s="3">
        <f t="shared" si="0"/>
        <v>40</v>
      </c>
      <c r="B51" s="28"/>
      <c r="E51" s="30"/>
      <c r="G51" s="105" t="s">
        <v>118</v>
      </c>
      <c r="H51" s="106"/>
      <c r="J51" s="105" t="s">
        <v>119</v>
      </c>
      <c r="K51" s="106"/>
      <c r="O51" s="43" t="s">
        <v>89</v>
      </c>
      <c r="P51" s="46">
        <f t="shared" si="5"/>
        <v>0</v>
      </c>
    </row>
    <row r="52" spans="1:16" x14ac:dyDescent="0.25">
      <c r="A52" s="3">
        <f t="shared" si="0"/>
        <v>41</v>
      </c>
      <c r="B52" s="31" t="s">
        <v>40</v>
      </c>
      <c r="G52" s="28" t="s">
        <v>117</v>
      </c>
      <c r="H52" s="28" t="s">
        <v>116</v>
      </c>
      <c r="J52" s="28" t="s">
        <v>117</v>
      </c>
      <c r="K52" s="28" t="s">
        <v>116</v>
      </c>
      <c r="O52" s="43" t="s">
        <v>90</v>
      </c>
      <c r="P52" s="46">
        <f t="shared" si="5"/>
        <v>0</v>
      </c>
    </row>
    <row r="53" spans="1:16" x14ac:dyDescent="0.25">
      <c r="A53" s="3">
        <f t="shared" si="0"/>
        <v>42</v>
      </c>
      <c r="B53" s="32" t="s">
        <v>57</v>
      </c>
      <c r="C53" s="63">
        <v>0</v>
      </c>
      <c r="D53" s="63">
        <f>-C53</f>
        <v>0</v>
      </c>
      <c r="E53" s="10">
        <f t="shared" ref="E53:E63" si="7">C53+D53</f>
        <v>0</v>
      </c>
      <c r="G53" s="56">
        <f>+Water!G51</f>
        <v>1</v>
      </c>
      <c r="H53" s="56">
        <f>+Water!H51</f>
        <v>0</v>
      </c>
      <c r="J53" s="10">
        <f>$E53*G53</f>
        <v>0</v>
      </c>
      <c r="K53" s="10">
        <f>$E53*H53</f>
        <v>0</v>
      </c>
      <c r="L53" s="29" t="str">
        <f>IF((SUM(J53:K53)=E53), "OK", "CHECK")</f>
        <v>OK</v>
      </c>
      <c r="O53" s="43" t="s">
        <v>91</v>
      </c>
      <c r="P53" s="46">
        <f t="shared" si="5"/>
        <v>0</v>
      </c>
    </row>
    <row r="54" spans="1:16" x14ac:dyDescent="0.25">
      <c r="A54" s="3">
        <f t="shared" si="0"/>
        <v>43</v>
      </c>
      <c r="B54" s="32" t="s">
        <v>58</v>
      </c>
      <c r="C54" s="66">
        <v>221.37</v>
      </c>
      <c r="D54" s="66">
        <v>2273.0168222360871</v>
      </c>
      <c r="E54" s="11">
        <f>C54+D54</f>
        <v>2494.386822236087</v>
      </c>
      <c r="G54" s="56">
        <f>+Water!G52</f>
        <v>1</v>
      </c>
      <c r="H54" s="56">
        <f>+Water!H52</f>
        <v>0</v>
      </c>
      <c r="J54" s="11">
        <f t="shared" ref="J54:K63" si="8">$E54*G54</f>
        <v>2494.386822236087</v>
      </c>
      <c r="K54" s="11">
        <f t="shared" si="8"/>
        <v>0</v>
      </c>
      <c r="L54" s="29" t="str">
        <f t="shared" ref="L54:L64" si="9">IF((SUM(J54:K54)=E54), "OK", "CHECK")</f>
        <v>OK</v>
      </c>
      <c r="O54" s="43" t="s">
        <v>92</v>
      </c>
      <c r="P54" s="46">
        <f t="shared" si="5"/>
        <v>0</v>
      </c>
    </row>
    <row r="55" spans="1:16" x14ac:dyDescent="0.25">
      <c r="A55" s="3">
        <f t="shared" si="0"/>
        <v>44</v>
      </c>
      <c r="B55" s="32" t="s">
        <v>59</v>
      </c>
      <c r="C55" s="65">
        <v>0</v>
      </c>
      <c r="D55" s="65">
        <v>1134.8226557312887</v>
      </c>
      <c r="E55" s="17">
        <f t="shared" si="7"/>
        <v>1134.8226557312887</v>
      </c>
      <c r="G55" s="56">
        <f>+Water!G53</f>
        <v>1</v>
      </c>
      <c r="H55" s="56">
        <f>+Water!H53</f>
        <v>0</v>
      </c>
      <c r="J55" s="17">
        <f t="shared" si="8"/>
        <v>1134.8226557312887</v>
      </c>
      <c r="K55" s="17">
        <f t="shared" si="8"/>
        <v>0</v>
      </c>
      <c r="L55" s="29" t="str">
        <f t="shared" si="9"/>
        <v>OK</v>
      </c>
      <c r="O55" s="43" t="s">
        <v>93</v>
      </c>
      <c r="P55" s="46">
        <f t="shared" ref="P55:P56" si="10">P24*P39*12</f>
        <v>0</v>
      </c>
    </row>
    <row r="56" spans="1:16" x14ac:dyDescent="0.25">
      <c r="A56" s="3">
        <f t="shared" si="0"/>
        <v>45</v>
      </c>
      <c r="B56" s="32" t="s">
        <v>113</v>
      </c>
      <c r="C56" s="65">
        <v>0</v>
      </c>
      <c r="D56" s="17"/>
      <c r="E56" s="17">
        <f t="shared" si="7"/>
        <v>0</v>
      </c>
      <c r="G56" s="56">
        <f>+Water!G54</f>
        <v>0.33</v>
      </c>
      <c r="H56" s="56">
        <f>+Water!H54</f>
        <v>0.66999999999999993</v>
      </c>
      <c r="J56" s="17">
        <f t="shared" si="8"/>
        <v>0</v>
      </c>
      <c r="K56" s="17">
        <f t="shared" si="8"/>
        <v>0</v>
      </c>
      <c r="L56" s="29" t="str">
        <f t="shared" si="9"/>
        <v>OK</v>
      </c>
      <c r="O56" s="43" t="s">
        <v>152</v>
      </c>
      <c r="P56" s="46">
        <f t="shared" ca="1" si="10"/>
        <v>0</v>
      </c>
    </row>
    <row r="57" spans="1:16" x14ac:dyDescent="0.25">
      <c r="A57" s="3">
        <f t="shared" si="0"/>
        <v>46</v>
      </c>
      <c r="B57" s="32" t="s">
        <v>60</v>
      </c>
      <c r="C57" s="65">
        <v>4629.96</v>
      </c>
      <c r="D57" s="65">
        <v>14200.250000000004</v>
      </c>
      <c r="E57" s="17">
        <f t="shared" si="7"/>
        <v>18830.210000000003</v>
      </c>
      <c r="G57" s="56">
        <f>+Water!G55</f>
        <v>0.33</v>
      </c>
      <c r="H57" s="56">
        <f>+Water!H55</f>
        <v>0.66999999999999993</v>
      </c>
      <c r="J57" s="17">
        <f t="shared" si="8"/>
        <v>6213.9693000000016</v>
      </c>
      <c r="K57" s="17">
        <f t="shared" si="8"/>
        <v>12616.2407</v>
      </c>
      <c r="L57" s="29" t="str">
        <f t="shared" si="9"/>
        <v>OK</v>
      </c>
      <c r="O57" s="44" t="s">
        <v>30</v>
      </c>
      <c r="P57" s="75">
        <f ca="1">SUM(P47:P56)</f>
        <v>23172.6</v>
      </c>
    </row>
    <row r="58" spans="1:16" x14ac:dyDescent="0.25">
      <c r="A58" s="3">
        <f t="shared" si="0"/>
        <v>47</v>
      </c>
      <c r="B58" s="32" t="s">
        <v>61</v>
      </c>
      <c r="C58" s="65">
        <v>0</v>
      </c>
      <c r="D58" s="17"/>
      <c r="E58" s="17">
        <f t="shared" si="7"/>
        <v>0</v>
      </c>
      <c r="G58" s="56">
        <f>+Water!G56</f>
        <v>0.33</v>
      </c>
      <c r="H58" s="56">
        <f>+Water!H56</f>
        <v>0.66999999999999993</v>
      </c>
      <c r="J58" s="17">
        <f t="shared" si="8"/>
        <v>0</v>
      </c>
      <c r="K58" s="17">
        <f t="shared" si="8"/>
        <v>0</v>
      </c>
      <c r="L58" s="29" t="str">
        <f t="shared" si="9"/>
        <v>OK</v>
      </c>
    </row>
    <row r="59" spans="1:16" x14ac:dyDescent="0.25">
      <c r="A59" s="3">
        <f t="shared" si="0"/>
        <v>48</v>
      </c>
      <c r="B59" s="32" t="s">
        <v>62</v>
      </c>
      <c r="C59" s="65">
        <v>0</v>
      </c>
      <c r="D59" s="17">
        <f>+E108</f>
        <v>380.18662218296845</v>
      </c>
      <c r="E59" s="17">
        <f t="shared" si="7"/>
        <v>380.18662218296845</v>
      </c>
      <c r="G59" s="56">
        <f>+Water!G57</f>
        <v>0.33</v>
      </c>
      <c r="H59" s="56">
        <f>+Water!H57</f>
        <v>0.66999999999999993</v>
      </c>
      <c r="J59" s="17">
        <f t="shared" si="8"/>
        <v>125.4615853203796</v>
      </c>
      <c r="K59" s="17">
        <f t="shared" si="8"/>
        <v>254.72503686258884</v>
      </c>
      <c r="L59" s="29" t="str">
        <f t="shared" si="9"/>
        <v>OK</v>
      </c>
      <c r="O59" s="42" t="s">
        <v>100</v>
      </c>
      <c r="P59" s="51">
        <f ca="1">P27*(P43/1000)</f>
        <v>15029.093942645852</v>
      </c>
    </row>
    <row r="60" spans="1:16" x14ac:dyDescent="0.25">
      <c r="A60" s="3">
        <f t="shared" si="0"/>
        <v>49</v>
      </c>
      <c r="B60" s="32" t="s">
        <v>115</v>
      </c>
      <c r="C60" s="65">
        <v>2.7055617044825677</v>
      </c>
      <c r="D60" s="17"/>
      <c r="E60" s="17">
        <f t="shared" si="7"/>
        <v>2.7055617044825677</v>
      </c>
      <c r="G60" s="56">
        <f>+Water!G58</f>
        <v>0.33</v>
      </c>
      <c r="H60" s="56">
        <f>+Water!H58</f>
        <v>0.66999999999999993</v>
      </c>
      <c r="J60" s="17">
        <f t="shared" si="8"/>
        <v>0.89283536247924744</v>
      </c>
      <c r="K60" s="17">
        <f t="shared" si="8"/>
        <v>1.8127263420033202</v>
      </c>
      <c r="L60" s="29" t="str">
        <f t="shared" si="9"/>
        <v>OK</v>
      </c>
    </row>
    <row r="61" spans="1:16" x14ac:dyDescent="0.25">
      <c r="A61" s="3">
        <f t="shared" si="0"/>
        <v>50</v>
      </c>
      <c r="B61" s="32" t="s">
        <v>63</v>
      </c>
      <c r="C61" s="65">
        <v>245.09566337110112</v>
      </c>
      <c r="D61" s="65">
        <v>4325.4341522791483</v>
      </c>
      <c r="E61" s="17">
        <f t="shared" si="7"/>
        <v>4570.5298156502495</v>
      </c>
      <c r="G61" s="56">
        <f>+Water!G59</f>
        <v>0.33</v>
      </c>
      <c r="H61" s="56">
        <f>+Water!H59</f>
        <v>0.66999999999999993</v>
      </c>
      <c r="J61" s="17">
        <f t="shared" si="8"/>
        <v>1508.2748391645823</v>
      </c>
      <c r="K61" s="17">
        <f t="shared" si="8"/>
        <v>3062.2549764856667</v>
      </c>
      <c r="L61" s="29" t="str">
        <f t="shared" si="9"/>
        <v>OK</v>
      </c>
      <c r="O61" t="s">
        <v>101</v>
      </c>
      <c r="P61" s="52">
        <f ca="1">P59+P57</f>
        <v>38201.693942645848</v>
      </c>
    </row>
    <row r="62" spans="1:16" x14ac:dyDescent="0.25">
      <c r="A62" s="3">
        <f t="shared" si="0"/>
        <v>51</v>
      </c>
      <c r="B62" s="32" t="s">
        <v>64</v>
      </c>
      <c r="C62" s="65">
        <v>886.52332380271628</v>
      </c>
      <c r="D62" s="17"/>
      <c r="E62" s="17">
        <f t="shared" si="7"/>
        <v>886.52332380271628</v>
      </c>
      <c r="G62" s="56">
        <f>+Water!G60</f>
        <v>0.33</v>
      </c>
      <c r="H62" s="56">
        <f>+Water!H60</f>
        <v>0.66999999999999993</v>
      </c>
      <c r="J62" s="17">
        <f t="shared" si="8"/>
        <v>292.5526968548964</v>
      </c>
      <c r="K62" s="17">
        <f t="shared" si="8"/>
        <v>593.97062694781982</v>
      </c>
      <c r="L62" s="29" t="str">
        <f t="shared" si="9"/>
        <v>OK</v>
      </c>
      <c r="O62" t="s">
        <v>52</v>
      </c>
      <c r="P62" s="47">
        <f>+E74</f>
        <v>38211.436898031272</v>
      </c>
    </row>
    <row r="63" spans="1:16" x14ac:dyDescent="0.25">
      <c r="A63" s="3">
        <f t="shared" si="0"/>
        <v>52</v>
      </c>
      <c r="B63" s="32" t="s">
        <v>65</v>
      </c>
      <c r="C63" s="69">
        <v>3425.1575794820237</v>
      </c>
      <c r="D63" s="69">
        <v>2100.3328395261328</v>
      </c>
      <c r="E63" s="20">
        <f t="shared" si="7"/>
        <v>5525.4904190081561</v>
      </c>
      <c r="G63" s="56">
        <f>+Water!G61</f>
        <v>0.33</v>
      </c>
      <c r="H63" s="56">
        <f>+Water!H61</f>
        <v>0.66999999999999993</v>
      </c>
      <c r="J63" s="20">
        <f t="shared" si="8"/>
        <v>1823.4118382726915</v>
      </c>
      <c r="K63" s="20">
        <f t="shared" si="8"/>
        <v>3702.0785807354641</v>
      </c>
      <c r="L63" s="29" t="str">
        <f t="shared" si="9"/>
        <v>OK</v>
      </c>
      <c r="O63" t="s">
        <v>102</v>
      </c>
      <c r="P63" s="52">
        <f ca="1">P61-P62</f>
        <v>-9.7429553854235564</v>
      </c>
    </row>
    <row r="64" spans="1:16" x14ac:dyDescent="0.25">
      <c r="A64" s="3">
        <f t="shared" si="0"/>
        <v>53</v>
      </c>
      <c r="B64" s="33" t="s">
        <v>43</v>
      </c>
      <c r="C64" s="10">
        <f>SUM(C53:C63)</f>
        <v>9410.8121283603232</v>
      </c>
      <c r="D64" s="10">
        <f>SUM(D53:D63)</f>
        <v>24414.043091955631</v>
      </c>
      <c r="E64" s="10">
        <f>SUM(E53:E63)</f>
        <v>33824.855220315956</v>
      </c>
      <c r="J64" s="10">
        <f t="shared" ref="J64:K64" si="11">SUM(J53:J63)</f>
        <v>13593.772572942407</v>
      </c>
      <c r="K64" s="10">
        <f t="shared" si="11"/>
        <v>20231.082647373543</v>
      </c>
      <c r="L64" s="29" t="str">
        <f t="shared" si="9"/>
        <v>CHECK</v>
      </c>
      <c r="O64" t="s">
        <v>103</v>
      </c>
      <c r="P64" s="54">
        <f ca="1">P63/P62</f>
        <v>-2.5497484984464251E-4</v>
      </c>
    </row>
    <row r="65" spans="1:16" x14ac:dyDescent="0.25">
      <c r="A65" s="3">
        <f t="shared" si="0"/>
        <v>54</v>
      </c>
      <c r="B65" s="31"/>
      <c r="C65" s="17"/>
      <c r="D65" s="17"/>
      <c r="E65" s="17"/>
      <c r="J65" s="17"/>
      <c r="K65" s="17"/>
    </row>
    <row r="66" spans="1:16" x14ac:dyDescent="0.25">
      <c r="A66" s="3">
        <f t="shared" si="0"/>
        <v>55</v>
      </c>
      <c r="B66" s="9" t="s">
        <v>44</v>
      </c>
      <c r="C66" s="63">
        <v>0.92135926602644858</v>
      </c>
      <c r="D66" s="63">
        <f>+(12.9498545643842-C66)+997.593783752926</f>
        <v>1009.6222790512837</v>
      </c>
      <c r="E66" s="10">
        <f>C66+D66</f>
        <v>1010.5436383173102</v>
      </c>
      <c r="G66" s="56">
        <f>+Water!G64</f>
        <v>0.33</v>
      </c>
      <c r="H66" s="56">
        <f>+Water!H64</f>
        <v>0.66999999999999993</v>
      </c>
      <c r="J66" s="10">
        <f>$E66*G66</f>
        <v>333.47940064471237</v>
      </c>
      <c r="K66" s="10">
        <f>$E66*H66</f>
        <v>677.06423767259776</v>
      </c>
      <c r="L66" s="29" t="str">
        <f t="shared" ref="L66:L71" si="12">IF((SUM(J66:K66)=E66), "OK", "CHECK")</f>
        <v>OK</v>
      </c>
    </row>
    <row r="67" spans="1:16" x14ac:dyDescent="0.25">
      <c r="A67" s="3">
        <f t="shared" si="0"/>
        <v>56</v>
      </c>
      <c r="B67" s="9" t="s">
        <v>45</v>
      </c>
      <c r="C67" s="66">
        <v>0</v>
      </c>
      <c r="D67" s="17">
        <f>+E100</f>
        <v>189.13806832218026</v>
      </c>
      <c r="E67" s="11">
        <f>C67+D67</f>
        <v>189.13806832218026</v>
      </c>
      <c r="G67" s="56">
        <f>+Water!G65</f>
        <v>0.33</v>
      </c>
      <c r="H67" s="56">
        <f>+Water!H65</f>
        <v>0.66999999999999993</v>
      </c>
      <c r="J67" s="11">
        <f t="shared" ref="J67:K70" si="13">$E67*G67</f>
        <v>62.415562546319485</v>
      </c>
      <c r="K67" s="11">
        <f t="shared" si="13"/>
        <v>126.72250577586077</v>
      </c>
      <c r="L67" s="29" t="str">
        <f t="shared" si="12"/>
        <v>OK</v>
      </c>
      <c r="O67" t="s">
        <v>108</v>
      </c>
    </row>
    <row r="68" spans="1:16" x14ac:dyDescent="0.25">
      <c r="A68" s="3">
        <f t="shared" si="0"/>
        <v>57</v>
      </c>
      <c r="B68" s="9" t="s">
        <v>46</v>
      </c>
      <c r="C68" s="17"/>
      <c r="D68" s="17"/>
      <c r="E68" s="17">
        <f>E50</f>
        <v>496.96449893587095</v>
      </c>
      <c r="G68" s="56">
        <f>+Water!G66</f>
        <v>0.33</v>
      </c>
      <c r="H68" s="56">
        <f>+Water!H66</f>
        <v>0.66999999999999993</v>
      </c>
      <c r="J68" s="17">
        <f t="shared" si="13"/>
        <v>163.99828464883743</v>
      </c>
      <c r="K68" s="17">
        <f t="shared" si="13"/>
        <v>332.96621428703349</v>
      </c>
      <c r="L68" s="29" t="str">
        <f t="shared" si="12"/>
        <v>OK</v>
      </c>
      <c r="O68" s="42" t="s">
        <v>109</v>
      </c>
      <c r="P68" s="53">
        <f ca="1">P16+(P27*5)</f>
        <v>53.81</v>
      </c>
    </row>
    <row r="69" spans="1:16" x14ac:dyDescent="0.25">
      <c r="A69" s="3">
        <f t="shared" si="0"/>
        <v>58</v>
      </c>
      <c r="B69" s="9" t="s">
        <v>47</v>
      </c>
      <c r="C69" s="17"/>
      <c r="D69" s="17"/>
      <c r="E69" s="17">
        <f>E41</f>
        <v>2689.9354721399604</v>
      </c>
      <c r="G69" s="56">
        <f>+Water!G67</f>
        <v>0.33</v>
      </c>
      <c r="H69" s="56">
        <f>+Water!H67</f>
        <v>0.66999999999999993</v>
      </c>
      <c r="J69" s="17">
        <f t="shared" si="13"/>
        <v>887.67870580618694</v>
      </c>
      <c r="K69" s="17">
        <f t="shared" si="13"/>
        <v>1802.2567663337734</v>
      </c>
      <c r="L69" s="29" t="str">
        <f t="shared" si="12"/>
        <v>OK</v>
      </c>
      <c r="O69" s="42" t="s">
        <v>110</v>
      </c>
      <c r="P69" s="53">
        <f ca="1">P16+(P27*10)</f>
        <v>72.510000000000005</v>
      </c>
    </row>
    <row r="70" spans="1:16" x14ac:dyDescent="0.25">
      <c r="A70" s="3">
        <f t="shared" si="0"/>
        <v>59</v>
      </c>
      <c r="B70" s="9" t="s">
        <v>48</v>
      </c>
      <c r="C70" s="20"/>
      <c r="D70" s="20"/>
      <c r="E70" s="20"/>
      <c r="G70" s="56">
        <f>+Water!G68</f>
        <v>0.33</v>
      </c>
      <c r="H70" s="56">
        <f>+Water!H68</f>
        <v>0.66999999999999993</v>
      </c>
      <c r="J70" s="20">
        <f t="shared" si="13"/>
        <v>0</v>
      </c>
      <c r="K70" s="20">
        <f t="shared" si="13"/>
        <v>0</v>
      </c>
      <c r="L70" s="29" t="str">
        <f t="shared" si="12"/>
        <v>OK</v>
      </c>
    </row>
    <row r="71" spans="1:16" x14ac:dyDescent="0.25">
      <c r="A71" s="3">
        <f t="shared" si="0"/>
        <v>60</v>
      </c>
      <c r="B71" s="33" t="s">
        <v>49</v>
      </c>
      <c r="C71" s="34">
        <f>SUM(C64:C70)</f>
        <v>9411.7334876263503</v>
      </c>
      <c r="D71" s="34">
        <f>SUM(D64:D70)</f>
        <v>25612.803439329095</v>
      </c>
      <c r="E71" s="34">
        <f>SUM(E64:E70)</f>
        <v>38211.436898031272</v>
      </c>
      <c r="J71" s="34">
        <f t="shared" ref="J71:K71" si="14">SUM(J64:J70)</f>
        <v>15041.344526588464</v>
      </c>
      <c r="K71" s="34">
        <f t="shared" si="14"/>
        <v>23170.09237144281</v>
      </c>
      <c r="L71" s="29" t="str">
        <f t="shared" si="12"/>
        <v>OK</v>
      </c>
    </row>
    <row r="72" spans="1:16" x14ac:dyDescent="0.25">
      <c r="A72" s="3">
        <f t="shared" si="0"/>
        <v>61</v>
      </c>
      <c r="B72" s="9" t="s">
        <v>50</v>
      </c>
    </row>
    <row r="73" spans="1:16" x14ac:dyDescent="0.25">
      <c r="A73" s="3">
        <f t="shared" si="0"/>
        <v>62</v>
      </c>
      <c r="B73" s="32" t="s">
        <v>51</v>
      </c>
      <c r="C73" s="64">
        <v>0</v>
      </c>
      <c r="D73" s="13"/>
      <c r="E73" s="13">
        <f>C73+D73</f>
        <v>0</v>
      </c>
      <c r="G73" s="56">
        <f>+Water!G71</f>
        <v>0.33</v>
      </c>
      <c r="H73" s="56">
        <f>+Water!H71</f>
        <v>0.66999999999999993</v>
      </c>
      <c r="J73" s="13">
        <f t="shared" ref="J73:K73" si="15">$E73*G73</f>
        <v>0</v>
      </c>
      <c r="K73" s="13">
        <f t="shared" si="15"/>
        <v>0</v>
      </c>
      <c r="L73" s="29" t="str">
        <f t="shared" ref="L73:L74" si="16">IF((SUM(J73:K73)=E73), "OK", "CHECK")</f>
        <v>OK</v>
      </c>
    </row>
    <row r="74" spans="1:16" x14ac:dyDescent="0.25">
      <c r="A74" s="3">
        <f t="shared" si="0"/>
        <v>63</v>
      </c>
      <c r="B74" s="33" t="s">
        <v>52</v>
      </c>
      <c r="C74" s="34">
        <f>C71+C73</f>
        <v>9411.7334876263503</v>
      </c>
      <c r="D74" s="34">
        <f>D71+D73</f>
        <v>25612.803439329095</v>
      </c>
      <c r="E74" s="34">
        <f>E71+E73</f>
        <v>38211.436898031272</v>
      </c>
      <c r="J74" s="34">
        <f t="shared" ref="J74:K74" si="17">J71+J73</f>
        <v>15041.344526588464</v>
      </c>
      <c r="K74" s="34">
        <f t="shared" si="17"/>
        <v>23170.09237144281</v>
      </c>
      <c r="L74" s="29" t="str">
        <f t="shared" si="16"/>
        <v>OK</v>
      </c>
    </row>
    <row r="75" spans="1:16" x14ac:dyDescent="0.25">
      <c r="A75" s="3">
        <f t="shared" si="0"/>
        <v>64</v>
      </c>
      <c r="B75" s="9"/>
      <c r="J75" s="39">
        <f>J74/E74</f>
        <v>0.39363462218724948</v>
      </c>
      <c r="K75" s="39">
        <f>K74/E74</f>
        <v>0.60636537781275057</v>
      </c>
    </row>
    <row r="76" spans="1:16" x14ac:dyDescent="0.25">
      <c r="A76" s="3">
        <f t="shared" si="0"/>
        <v>65</v>
      </c>
      <c r="B76" s="31" t="s">
        <v>66</v>
      </c>
      <c r="E76" s="35"/>
    </row>
    <row r="77" spans="1:16" x14ac:dyDescent="0.25">
      <c r="A77" s="3">
        <f t="shared" si="0"/>
        <v>66</v>
      </c>
      <c r="B77" s="38" t="s">
        <v>67</v>
      </c>
      <c r="E77" s="70">
        <v>3989.72</v>
      </c>
    </row>
    <row r="78" spans="1:16" x14ac:dyDescent="0.25">
      <c r="A78" s="3">
        <f t="shared" si="0"/>
        <v>67</v>
      </c>
      <c r="B78" s="38" t="s">
        <v>68</v>
      </c>
      <c r="E78" s="11">
        <f>-C73</f>
        <v>0</v>
      </c>
    </row>
    <row r="79" spans="1:16" x14ac:dyDescent="0.25">
      <c r="A79" s="3">
        <f t="shared" ref="A79:A92" si="18">A78+1</f>
        <v>68</v>
      </c>
      <c r="B79" s="38" t="s">
        <v>72</v>
      </c>
      <c r="E79" s="64">
        <v>0</v>
      </c>
    </row>
    <row r="80" spans="1:16" x14ac:dyDescent="0.25">
      <c r="A80" s="3">
        <f t="shared" si="18"/>
        <v>69</v>
      </c>
      <c r="B80" s="38" t="s">
        <v>7</v>
      </c>
      <c r="E80" s="40">
        <f>SUM(E77:E79)</f>
        <v>3989.72</v>
      </c>
    </row>
    <row r="81" spans="1:5" x14ac:dyDescent="0.25">
      <c r="A81" s="3">
        <f t="shared" si="18"/>
        <v>70</v>
      </c>
      <c r="B81" s="36"/>
      <c r="E81" s="12"/>
    </row>
    <row r="82" spans="1:5" x14ac:dyDescent="0.25">
      <c r="A82" s="3">
        <f t="shared" si="18"/>
        <v>71</v>
      </c>
      <c r="B82" s="38" t="s">
        <v>69</v>
      </c>
      <c r="E82" s="19">
        <f>E74-E80</f>
        <v>34221.716898031271</v>
      </c>
    </row>
    <row r="83" spans="1:5" x14ac:dyDescent="0.25">
      <c r="A83" s="3">
        <f t="shared" si="18"/>
        <v>72</v>
      </c>
      <c r="B83" s="38" t="s">
        <v>70</v>
      </c>
      <c r="E83" s="39">
        <f>E82/E80</f>
        <v>8.5774733309684077</v>
      </c>
    </row>
    <row r="84" spans="1:5" x14ac:dyDescent="0.25">
      <c r="A84" s="3">
        <f t="shared" si="18"/>
        <v>73</v>
      </c>
      <c r="B84" s="37"/>
    </row>
    <row r="85" spans="1:5" x14ac:dyDescent="0.25">
      <c r="A85" s="3">
        <f t="shared" si="18"/>
        <v>74</v>
      </c>
      <c r="B85" s="31" t="s">
        <v>71</v>
      </c>
    </row>
    <row r="86" spans="1:5" x14ac:dyDescent="0.25">
      <c r="A86" s="3">
        <f t="shared" si="18"/>
        <v>75</v>
      </c>
      <c r="B86" s="38" t="s">
        <v>67</v>
      </c>
      <c r="E86" s="70">
        <v>27687.000000000004</v>
      </c>
    </row>
    <row r="87" spans="1:5" x14ac:dyDescent="0.25">
      <c r="A87" s="3">
        <f t="shared" si="18"/>
        <v>76</v>
      </c>
      <c r="B87" s="38" t="s">
        <v>68</v>
      </c>
      <c r="E87" s="11">
        <f>-E73</f>
        <v>0</v>
      </c>
    </row>
    <row r="88" spans="1:5" x14ac:dyDescent="0.25">
      <c r="A88" s="3">
        <f t="shared" si="18"/>
        <v>77</v>
      </c>
      <c r="B88" s="38" t="s">
        <v>72</v>
      </c>
      <c r="E88" s="13">
        <v>0</v>
      </c>
    </row>
    <row r="89" spans="1:5" x14ac:dyDescent="0.25">
      <c r="A89" s="3">
        <f t="shared" si="18"/>
        <v>78</v>
      </c>
      <c r="B89" s="38" t="s">
        <v>7</v>
      </c>
      <c r="E89" s="40">
        <f>SUM(E86:E88)</f>
        <v>27687.000000000004</v>
      </c>
    </row>
    <row r="90" spans="1:5" x14ac:dyDescent="0.25">
      <c r="A90" s="3">
        <f t="shared" si="18"/>
        <v>79</v>
      </c>
      <c r="B90" s="36"/>
      <c r="E90" s="12"/>
    </row>
    <row r="91" spans="1:5" x14ac:dyDescent="0.25">
      <c r="A91" s="3">
        <f t="shared" si="18"/>
        <v>80</v>
      </c>
      <c r="B91" s="38" t="s">
        <v>69</v>
      </c>
      <c r="E91" s="19">
        <f>E74-E89</f>
        <v>10524.436898031268</v>
      </c>
    </row>
    <row r="92" spans="1:5" x14ac:dyDescent="0.25">
      <c r="A92" s="3">
        <f t="shared" si="18"/>
        <v>81</v>
      </c>
      <c r="B92" s="38" t="s">
        <v>70</v>
      </c>
      <c r="E92" s="39">
        <f>E91/E89</f>
        <v>0.38012196691701039</v>
      </c>
    </row>
    <row r="93" spans="1:5" x14ac:dyDescent="0.25">
      <c r="E93" s="39"/>
    </row>
    <row r="94" spans="1:5" x14ac:dyDescent="0.25">
      <c r="B94" s="5" t="s">
        <v>207</v>
      </c>
      <c r="E94" s="34"/>
    </row>
    <row r="95" spans="1:5" x14ac:dyDescent="0.25">
      <c r="B95" s="29" t="s">
        <v>8</v>
      </c>
      <c r="E95" s="97">
        <v>0</v>
      </c>
    </row>
    <row r="96" spans="1:5" x14ac:dyDescent="0.25">
      <c r="B96" s="29" t="s">
        <v>208</v>
      </c>
      <c r="E96" s="98">
        <f>+Water!E94</f>
        <v>5.0000000000000001E-3</v>
      </c>
    </row>
    <row r="97" spans="2:5" x14ac:dyDescent="0.25">
      <c r="B97" s="29" t="s">
        <v>209</v>
      </c>
      <c r="E97" s="34">
        <f>+E74</f>
        <v>38211.436898031272</v>
      </c>
    </row>
    <row r="98" spans="2:5" x14ac:dyDescent="0.25">
      <c r="B98" s="29" t="s">
        <v>210</v>
      </c>
      <c r="E98" s="19">
        <v>37638.475596113873</v>
      </c>
    </row>
    <row r="99" spans="2:5" x14ac:dyDescent="0.25">
      <c r="B99" s="29" t="s">
        <v>207</v>
      </c>
      <c r="E99" s="34">
        <f>+(E98*E96)*(1/(1-E96))</f>
        <v>189.13806832218026</v>
      </c>
    </row>
    <row r="100" spans="2:5" x14ac:dyDescent="0.25">
      <c r="B100" s="29" t="s">
        <v>212</v>
      </c>
      <c r="E100" s="34">
        <f>+E99-E95</f>
        <v>189.13806832218026</v>
      </c>
    </row>
    <row r="102" spans="2:5" x14ac:dyDescent="0.25">
      <c r="B102" s="5" t="s">
        <v>211</v>
      </c>
    </row>
    <row r="103" spans="2:5" x14ac:dyDescent="0.25">
      <c r="B103" s="29" t="s">
        <v>8</v>
      </c>
      <c r="E103" s="19">
        <f>+C59</f>
        <v>0</v>
      </c>
    </row>
    <row r="104" spans="2:5" x14ac:dyDescent="0.25">
      <c r="B104" s="29" t="s">
        <v>208</v>
      </c>
      <c r="E104" s="98">
        <f>+Water!E102</f>
        <v>0.01</v>
      </c>
    </row>
    <row r="105" spans="2:5" x14ac:dyDescent="0.25">
      <c r="B105" s="29" t="s">
        <v>209</v>
      </c>
      <c r="E105" s="34">
        <f>+E74</f>
        <v>38211.436898031272</v>
      </c>
    </row>
    <row r="106" spans="2:5" x14ac:dyDescent="0.25">
      <c r="B106" s="29" t="s">
        <v>210</v>
      </c>
      <c r="E106" s="19">
        <v>37638.475596113873</v>
      </c>
    </row>
    <row r="107" spans="2:5" x14ac:dyDescent="0.25">
      <c r="B107" s="29" t="s">
        <v>211</v>
      </c>
      <c r="E107" s="34">
        <f>+(E106*E104)*(1/(1-E104))</f>
        <v>380.18662218296845</v>
      </c>
    </row>
    <row r="108" spans="2:5" x14ac:dyDescent="0.25">
      <c r="B108" s="29" t="s">
        <v>212</v>
      </c>
      <c r="E108" s="34">
        <f>+E107-E103</f>
        <v>380.18662218296845</v>
      </c>
    </row>
  </sheetData>
  <mergeCells count="2">
    <mergeCell ref="G51:H51"/>
    <mergeCell ref="J51:K51"/>
  </mergeCells>
  <pageMargins left="0.7" right="0.7" top="0.75" bottom="0.75" header="0.3" footer="0.3"/>
  <pageSetup scale="90" fitToHeight="0" orientation="portrait" r:id="rId1"/>
  <headerFooter>
    <oddHeader>&amp;R&amp;A
DRAFT - NOT FOR PUBLIC DISTRIBUTION</oddHeader>
    <oddFooter>&amp;CPage &amp;P of &amp;N</oddFooter>
  </headerFooter>
  <rowBreaks count="1" manualBreakCount="1">
    <brk id="51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26130-A8ED-4D00-87A2-9A9679AB27E7}">
  <sheetPr codeName="Sheet25">
    <pageSetUpPr fitToPage="1"/>
  </sheetPr>
  <dimension ref="A1:S108"/>
  <sheetViews>
    <sheetView topLeftCell="A51" workbookViewId="0">
      <selection activeCell="E88" sqref="E88"/>
    </sheetView>
  </sheetViews>
  <sheetFormatPr defaultColWidth="9.140625" defaultRowHeight="15" x14ac:dyDescent="0.25"/>
  <cols>
    <col min="1" max="1" width="9.140625" style="5"/>
    <col min="2" max="2" width="45.5703125" style="5" bestFit="1" customWidth="1"/>
    <col min="3" max="3" width="14.28515625" style="5" bestFit="1" customWidth="1"/>
    <col min="4" max="4" width="14.28515625" style="5" customWidth="1"/>
    <col min="5" max="5" width="14.42578125" style="5" customWidth="1"/>
    <col min="6" max="6" width="2.42578125" style="5" customWidth="1"/>
    <col min="7" max="8" width="10.5703125" style="5" customWidth="1"/>
    <col min="9" max="9" width="2.42578125" style="5" customWidth="1"/>
    <col min="10" max="11" width="14.42578125" style="5" customWidth="1"/>
    <col min="12" max="14" width="9.140625" style="5"/>
    <col min="15" max="15" width="42" bestFit="1" customWidth="1"/>
    <col min="16" max="17" width="17.140625" customWidth="1"/>
    <col min="18" max="16384" width="9.140625" style="5"/>
  </cols>
  <sheetData>
    <row r="1" spans="1:17" s="2" customFormat="1" x14ac:dyDescent="0.25">
      <c r="A1" s="1" t="s">
        <v>53</v>
      </c>
      <c r="B1" s="1"/>
      <c r="O1" s="1" t="s">
        <v>53</v>
      </c>
      <c r="P1"/>
      <c r="Q1"/>
    </row>
    <row r="2" spans="1:17" s="2" customFormat="1" x14ac:dyDescent="0.25">
      <c r="A2" s="1" t="s">
        <v>216</v>
      </c>
      <c r="B2" s="1"/>
      <c r="O2" s="1" t="s">
        <v>216</v>
      </c>
      <c r="P2"/>
      <c r="Q2"/>
    </row>
    <row r="3" spans="1:17" s="2" customFormat="1" x14ac:dyDescent="0.25">
      <c r="A3" s="1" t="s">
        <v>54</v>
      </c>
      <c r="B3" s="1"/>
      <c r="O3" s="1" t="s">
        <v>82</v>
      </c>
      <c r="P3"/>
      <c r="Q3"/>
    </row>
    <row r="4" spans="1:17" s="2" customFormat="1" ht="12.75" x14ac:dyDescent="0.2">
      <c r="A4" s="1"/>
      <c r="B4" s="1"/>
    </row>
    <row r="5" spans="1:17" s="2" customFormat="1" ht="12.75" x14ac:dyDescent="0.2">
      <c r="A5" s="1" t="s">
        <v>151</v>
      </c>
      <c r="B5" s="62" t="s">
        <v>181</v>
      </c>
    </row>
    <row r="6" spans="1:17" s="2" customFormat="1" ht="12.75" x14ac:dyDescent="0.2">
      <c r="B6" s="1"/>
    </row>
    <row r="7" spans="1:17" s="3" customFormat="1" ht="12.75" x14ac:dyDescent="0.2">
      <c r="A7" s="3" t="s">
        <v>0</v>
      </c>
    </row>
    <row r="8" spans="1:17" s="3" customFormat="1" ht="12.75" x14ac:dyDescent="0.2">
      <c r="A8" s="3" t="s">
        <v>1</v>
      </c>
      <c r="B8" s="3" t="s">
        <v>2</v>
      </c>
      <c r="C8" s="3" t="s">
        <v>3</v>
      </c>
      <c r="D8" s="4" t="s">
        <v>55</v>
      </c>
      <c r="E8" s="4" t="s">
        <v>56</v>
      </c>
    </row>
    <row r="9" spans="1:17" ht="12.75" x14ac:dyDescent="0.2">
      <c r="B9" s="6"/>
      <c r="C9" s="7"/>
      <c r="D9" s="7" t="s">
        <v>114</v>
      </c>
      <c r="O9" s="5"/>
      <c r="P9" s="5"/>
      <c r="Q9" s="5"/>
    </row>
    <row r="10" spans="1:17" x14ac:dyDescent="0.25">
      <c r="C10" s="7" t="s">
        <v>4</v>
      </c>
      <c r="D10" s="7" t="s">
        <v>5</v>
      </c>
      <c r="E10" s="7" t="s">
        <v>6</v>
      </c>
      <c r="P10" s="44" t="s">
        <v>105</v>
      </c>
      <c r="Q10" s="44" t="s">
        <v>106</v>
      </c>
    </row>
    <row r="11" spans="1:17" x14ac:dyDescent="0.25">
      <c r="C11" s="8" t="s">
        <v>8</v>
      </c>
      <c r="D11" s="8" t="s">
        <v>9</v>
      </c>
      <c r="E11" s="8" t="s">
        <v>8</v>
      </c>
      <c r="P11" s="48" t="s">
        <v>84</v>
      </c>
      <c r="Q11" s="48" t="s">
        <v>107</v>
      </c>
    </row>
    <row r="12" spans="1:17" x14ac:dyDescent="0.25">
      <c r="A12" s="3">
        <v>1</v>
      </c>
      <c r="B12" s="9" t="s">
        <v>10</v>
      </c>
      <c r="C12" s="63">
        <v>111565.75611877286</v>
      </c>
      <c r="D12" s="63">
        <v>0</v>
      </c>
      <c r="E12" s="10">
        <f>C12+D12</f>
        <v>111565.75611877286</v>
      </c>
      <c r="G12" s="39"/>
      <c r="O12" s="1" t="s">
        <v>83</v>
      </c>
      <c r="P12" s="55">
        <f>+IF(P43=0,1,K75)</f>
        <v>0.63568925552837219</v>
      </c>
    </row>
    <row r="13" spans="1:17" x14ac:dyDescent="0.25">
      <c r="A13" s="3">
        <f>A12+1</f>
        <v>2</v>
      </c>
      <c r="B13" s="9" t="s">
        <v>11</v>
      </c>
      <c r="C13" s="66">
        <v>-728.125</v>
      </c>
      <c r="D13" s="11"/>
      <c r="E13" s="11">
        <f>C13+D13</f>
        <v>-728.125</v>
      </c>
    </row>
    <row r="14" spans="1:17" x14ac:dyDescent="0.25">
      <c r="A14" s="3">
        <f>A13+1</f>
        <v>3</v>
      </c>
      <c r="B14" s="9" t="s">
        <v>12</v>
      </c>
      <c r="C14" s="64">
        <v>-53308.735826062497</v>
      </c>
      <c r="D14" s="13"/>
      <c r="E14" s="13">
        <f>C14+D14</f>
        <v>-53308.735826062497</v>
      </c>
      <c r="O14" s="41" t="s">
        <v>84</v>
      </c>
    </row>
    <row r="15" spans="1:17" x14ac:dyDescent="0.25">
      <c r="A15" s="3">
        <f t="shared" ref="A15:A78" si="0">A14+1</f>
        <v>4</v>
      </c>
      <c r="B15" s="9" t="s">
        <v>13</v>
      </c>
      <c r="C15" s="10">
        <f>SUM(C12:C14)</f>
        <v>57528.89529271036</v>
      </c>
      <c r="D15" s="10">
        <f>SUM(D12:D14)</f>
        <v>0</v>
      </c>
      <c r="E15" s="10">
        <f>SUM(E12:E14)</f>
        <v>57528.89529271036</v>
      </c>
      <c r="O15" s="42" t="s">
        <v>94</v>
      </c>
    </row>
    <row r="16" spans="1:17" x14ac:dyDescent="0.25">
      <c r="A16" s="3">
        <f t="shared" si="0"/>
        <v>5</v>
      </c>
      <c r="B16" s="14"/>
      <c r="O16" s="43" t="s">
        <v>85</v>
      </c>
      <c r="P16" s="50">
        <f>ROUND((E74*P12)/((SUMPRODUCT(P31:P40,Q31:Q40)*12)),2)</f>
        <v>63.58</v>
      </c>
    </row>
    <row r="17" spans="1:19" x14ac:dyDescent="0.25">
      <c r="A17" s="3">
        <f t="shared" si="0"/>
        <v>6</v>
      </c>
      <c r="B17" s="15" t="s">
        <v>14</v>
      </c>
      <c r="O17" s="43" t="s">
        <v>86</v>
      </c>
      <c r="P17" s="45">
        <f t="shared" ref="P17:P24" si="1">ROUND($P$16*Q32,2)</f>
        <v>63.58</v>
      </c>
    </row>
    <row r="18" spans="1:19" x14ac:dyDescent="0.25">
      <c r="A18" s="3">
        <f t="shared" si="0"/>
        <v>7</v>
      </c>
      <c r="B18" s="16" t="s">
        <v>13</v>
      </c>
      <c r="C18" s="76">
        <f>C15</f>
        <v>57528.89529271036</v>
      </c>
      <c r="D18" s="10"/>
      <c r="E18" s="10">
        <f>E15</f>
        <v>57528.89529271036</v>
      </c>
      <c r="O18" s="43" t="s">
        <v>87</v>
      </c>
      <c r="P18" s="45">
        <f t="shared" si="1"/>
        <v>106.18</v>
      </c>
    </row>
    <row r="19" spans="1:19" x14ac:dyDescent="0.25">
      <c r="A19" s="3">
        <f t="shared" si="0"/>
        <v>8</v>
      </c>
      <c r="B19" s="16" t="s">
        <v>15</v>
      </c>
      <c r="C19" s="17"/>
      <c r="D19" s="17"/>
      <c r="E19" s="17"/>
      <c r="O19" s="43" t="s">
        <v>88</v>
      </c>
      <c r="P19" s="45">
        <f t="shared" si="1"/>
        <v>211.72</v>
      </c>
    </row>
    <row r="20" spans="1:19" x14ac:dyDescent="0.25">
      <c r="A20" s="3">
        <f t="shared" si="0"/>
        <v>9</v>
      </c>
      <c r="B20" s="16" t="s">
        <v>16</v>
      </c>
      <c r="C20" s="17"/>
      <c r="D20" s="17"/>
      <c r="E20" s="17"/>
      <c r="O20" s="43" t="s">
        <v>89</v>
      </c>
      <c r="P20" s="45">
        <f t="shared" si="1"/>
        <v>338.88</v>
      </c>
    </row>
    <row r="21" spans="1:19" x14ac:dyDescent="0.25">
      <c r="A21" s="3">
        <f t="shared" si="0"/>
        <v>10</v>
      </c>
      <c r="B21" s="18" t="s">
        <v>17</v>
      </c>
      <c r="C21" s="17"/>
      <c r="D21" s="17"/>
      <c r="E21" s="17">
        <f>((1/12)*E64)-E23</f>
        <v>3239.9909551091</v>
      </c>
      <c r="O21" s="43" t="s">
        <v>90</v>
      </c>
      <c r="P21" s="45">
        <f t="shared" si="1"/>
        <v>635.79999999999995</v>
      </c>
    </row>
    <row r="22" spans="1:19" x14ac:dyDescent="0.25">
      <c r="A22" s="3">
        <f t="shared" si="0"/>
        <v>11</v>
      </c>
      <c r="B22" s="18" t="s">
        <v>18</v>
      </c>
      <c r="C22" s="11"/>
      <c r="D22" s="17"/>
      <c r="E22" s="17">
        <f>C22+D22</f>
        <v>0</v>
      </c>
      <c r="O22" s="43" t="s">
        <v>91</v>
      </c>
      <c r="P22" s="45">
        <f t="shared" si="1"/>
        <v>1059.8800000000001</v>
      </c>
    </row>
    <row r="23" spans="1:19" x14ac:dyDescent="0.25">
      <c r="A23" s="3">
        <f t="shared" si="0"/>
        <v>12</v>
      </c>
      <c r="B23" s="18" t="s">
        <v>19</v>
      </c>
      <c r="C23" s="82">
        <f>+Water!C21*(C64/Water!C62)</f>
        <v>331.15690897349913</v>
      </c>
      <c r="D23" s="17"/>
      <c r="E23" s="17">
        <f>C23+D23</f>
        <v>331.15690897349913</v>
      </c>
      <c r="O23" s="43" t="s">
        <v>92</v>
      </c>
      <c r="P23" s="45">
        <f t="shared" si="1"/>
        <v>2119.12</v>
      </c>
    </row>
    <row r="24" spans="1:19" x14ac:dyDescent="0.25">
      <c r="A24" s="3">
        <f t="shared" si="0"/>
        <v>13</v>
      </c>
      <c r="B24" s="18" t="s">
        <v>120</v>
      </c>
      <c r="C24" s="11"/>
      <c r="D24" s="65">
        <v>7673.83</v>
      </c>
      <c r="E24" s="17">
        <f>C24+D24</f>
        <v>7673.83</v>
      </c>
      <c r="O24" s="43" t="s">
        <v>93</v>
      </c>
      <c r="P24" s="45">
        <f t="shared" si="1"/>
        <v>3390.72</v>
      </c>
    </row>
    <row r="25" spans="1:19" x14ac:dyDescent="0.25">
      <c r="A25" s="3">
        <f t="shared" si="0"/>
        <v>14</v>
      </c>
      <c r="B25" s="16" t="s">
        <v>20</v>
      </c>
      <c r="C25" s="17"/>
      <c r="D25" s="17"/>
      <c r="E25" s="17"/>
      <c r="O25" s="43" t="s">
        <v>152</v>
      </c>
      <c r="P25" s="45">
        <f ca="1">+P16+P27*Q25/1000</f>
        <v>102.1</v>
      </c>
      <c r="Q25" s="74">
        <v>6000</v>
      </c>
      <c r="R25" t="s">
        <v>153</v>
      </c>
      <c r="S25"/>
    </row>
    <row r="26" spans="1:19" x14ac:dyDescent="0.25">
      <c r="A26" s="3">
        <f t="shared" si="0"/>
        <v>15</v>
      </c>
      <c r="B26" s="18" t="s">
        <v>21</v>
      </c>
      <c r="C26" s="17"/>
      <c r="D26" s="17"/>
      <c r="E26" s="17">
        <v>0</v>
      </c>
    </row>
    <row r="27" spans="1:19" x14ac:dyDescent="0.25">
      <c r="A27" s="3">
        <f t="shared" si="0"/>
        <v>16</v>
      </c>
      <c r="B27" s="18" t="s">
        <v>22</v>
      </c>
      <c r="C27" s="17"/>
      <c r="D27" s="17"/>
      <c r="E27" s="17">
        <v>0</v>
      </c>
      <c r="O27" s="42" t="s">
        <v>95</v>
      </c>
      <c r="P27" s="50">
        <f ca="1">IF(P43=0,0,ROUND((E74-P57)/(P43/1000),2))</f>
        <v>6.42</v>
      </c>
    </row>
    <row r="28" spans="1:19" x14ac:dyDescent="0.25">
      <c r="A28" s="3">
        <f t="shared" si="0"/>
        <v>17</v>
      </c>
      <c r="B28" s="18" t="s">
        <v>23</v>
      </c>
      <c r="C28" s="17"/>
      <c r="D28" s="17"/>
      <c r="E28" s="17">
        <v>0</v>
      </c>
    </row>
    <row r="29" spans="1:19" x14ac:dyDescent="0.25">
      <c r="A29" s="3">
        <f t="shared" si="0"/>
        <v>18</v>
      </c>
      <c r="B29" s="18" t="s">
        <v>24</v>
      </c>
      <c r="C29" s="20"/>
      <c r="D29" s="20"/>
      <c r="E29" s="20">
        <v>0</v>
      </c>
      <c r="O29" s="41" t="s">
        <v>96</v>
      </c>
    </row>
    <row r="30" spans="1:19" x14ac:dyDescent="0.25">
      <c r="A30" s="3">
        <f t="shared" si="0"/>
        <v>19</v>
      </c>
      <c r="B30" s="16" t="s">
        <v>25</v>
      </c>
      <c r="C30" s="10">
        <f>SUM(C18:C29)</f>
        <v>57860.052201683859</v>
      </c>
      <c r="D30" s="10">
        <f>SUM(D18:D29)</f>
        <v>7673.83</v>
      </c>
      <c r="E30" s="10">
        <f>SUM(E18:E29)</f>
        <v>68773.87315679295</v>
      </c>
      <c r="O30" s="42" t="s">
        <v>97</v>
      </c>
    </row>
    <row r="31" spans="1:19" x14ac:dyDescent="0.25">
      <c r="A31" s="3">
        <f t="shared" si="0"/>
        <v>20</v>
      </c>
      <c r="B31" s="16"/>
      <c r="O31" s="43" t="s">
        <v>85</v>
      </c>
      <c r="P31" s="77">
        <v>38</v>
      </c>
      <c r="Q31" s="49">
        <v>1</v>
      </c>
    </row>
    <row r="32" spans="1:19" x14ac:dyDescent="0.25">
      <c r="A32" s="3">
        <f t="shared" si="0"/>
        <v>21</v>
      </c>
      <c r="B32" s="5" t="s">
        <v>26</v>
      </c>
      <c r="O32" s="43" t="s">
        <v>86</v>
      </c>
      <c r="P32" s="77">
        <v>0</v>
      </c>
      <c r="Q32" s="49">
        <v>1</v>
      </c>
    </row>
    <row r="33" spans="1:17" x14ac:dyDescent="0.25">
      <c r="A33" s="3">
        <f t="shared" si="0"/>
        <v>22</v>
      </c>
      <c r="B33" s="16" t="s">
        <v>27</v>
      </c>
      <c r="O33" s="43" t="s">
        <v>87</v>
      </c>
      <c r="P33" s="77">
        <v>4</v>
      </c>
      <c r="Q33" s="49">
        <v>1.67</v>
      </c>
    </row>
    <row r="34" spans="1:17" x14ac:dyDescent="0.25">
      <c r="A34" s="3">
        <f t="shared" si="0"/>
        <v>23</v>
      </c>
      <c r="B34" s="18" t="s">
        <v>28</v>
      </c>
      <c r="C34" s="21"/>
      <c r="D34" s="22"/>
      <c r="E34" s="21">
        <f>+Water!E32</f>
        <v>0.45</v>
      </c>
      <c r="O34" s="43" t="s">
        <v>88</v>
      </c>
      <c r="P34" s="77">
        <v>0</v>
      </c>
      <c r="Q34" s="49">
        <v>3.33</v>
      </c>
    </row>
    <row r="35" spans="1:17" x14ac:dyDescent="0.25">
      <c r="A35" s="3">
        <f t="shared" si="0"/>
        <v>24</v>
      </c>
      <c r="B35" s="18" t="s">
        <v>29</v>
      </c>
      <c r="C35" s="23"/>
      <c r="D35" s="24"/>
      <c r="E35" s="21">
        <f>+Water!E33</f>
        <v>0.55000000000000004</v>
      </c>
      <c r="O35" s="43" t="s">
        <v>89</v>
      </c>
      <c r="P35" s="77">
        <v>0</v>
      </c>
      <c r="Q35" s="49">
        <v>5.33</v>
      </c>
    </row>
    <row r="36" spans="1:17" x14ac:dyDescent="0.25">
      <c r="A36" s="3">
        <f t="shared" si="0"/>
        <v>25</v>
      </c>
      <c r="B36" s="3" t="s">
        <v>30</v>
      </c>
      <c r="C36" s="25"/>
      <c r="D36" s="25"/>
      <c r="E36" s="68">
        <f>E34+E35</f>
        <v>1</v>
      </c>
      <c r="O36" s="43" t="s">
        <v>90</v>
      </c>
      <c r="P36" s="77"/>
      <c r="Q36" s="49">
        <v>10</v>
      </c>
    </row>
    <row r="37" spans="1:17" x14ac:dyDescent="0.25">
      <c r="A37" s="3">
        <f t="shared" si="0"/>
        <v>26</v>
      </c>
      <c r="B37" s="16" t="s">
        <v>31</v>
      </c>
      <c r="O37" s="43" t="s">
        <v>91</v>
      </c>
      <c r="P37" s="77"/>
      <c r="Q37" s="49">
        <v>16.670000000000002</v>
      </c>
    </row>
    <row r="38" spans="1:17" x14ac:dyDescent="0.25">
      <c r="A38" s="3">
        <f t="shared" si="0"/>
        <v>27</v>
      </c>
      <c r="B38" s="18" t="s">
        <v>28</v>
      </c>
      <c r="C38" s="26"/>
      <c r="D38" s="26"/>
      <c r="E38" s="21">
        <f>+Water!E36</f>
        <v>6.5199999999999994E-2</v>
      </c>
      <c r="O38" s="43" t="s">
        <v>92</v>
      </c>
      <c r="P38" s="77"/>
      <c r="Q38" s="49">
        <v>33.33</v>
      </c>
    </row>
    <row r="39" spans="1:17" x14ac:dyDescent="0.25">
      <c r="A39" s="3">
        <f t="shared" si="0"/>
        <v>28</v>
      </c>
      <c r="B39" s="18" t="s">
        <v>29</v>
      </c>
      <c r="C39" s="27"/>
      <c r="D39" s="27"/>
      <c r="E39" s="21">
        <f>+Water!E37</f>
        <v>0.1215</v>
      </c>
      <c r="O39" s="43" t="s">
        <v>93</v>
      </c>
      <c r="P39" s="83"/>
      <c r="Q39" s="49">
        <v>53.33</v>
      </c>
    </row>
    <row r="40" spans="1:17" x14ac:dyDescent="0.25">
      <c r="A40" s="3">
        <f t="shared" si="0"/>
        <v>29</v>
      </c>
      <c r="B40" s="16" t="s">
        <v>32</v>
      </c>
      <c r="C40" s="26"/>
      <c r="D40" s="26"/>
      <c r="E40" s="67">
        <f>ROUND((E34*E38)+(E35*E39),4)</f>
        <v>9.6199999999999994E-2</v>
      </c>
      <c r="O40" s="43" t="s">
        <v>152</v>
      </c>
      <c r="P40" s="84">
        <v>0</v>
      </c>
      <c r="Q40" s="49">
        <v>1</v>
      </c>
    </row>
    <row r="41" spans="1:17" x14ac:dyDescent="0.25">
      <c r="A41" s="3">
        <f t="shared" si="0"/>
        <v>30</v>
      </c>
      <c r="B41" s="16" t="s">
        <v>33</v>
      </c>
      <c r="C41" s="10"/>
      <c r="D41" s="10"/>
      <c r="E41" s="10">
        <f>E30*E40</f>
        <v>6616.0465976834812</v>
      </c>
      <c r="O41" s="44" t="s">
        <v>30</v>
      </c>
      <c r="P41" s="73">
        <f>SUM(P31:P40)</f>
        <v>42</v>
      </c>
    </row>
    <row r="42" spans="1:17" x14ac:dyDescent="0.25">
      <c r="A42" s="3">
        <f t="shared" si="0"/>
        <v>31</v>
      </c>
      <c r="B42" s="28"/>
    </row>
    <row r="43" spans="1:17" x14ac:dyDescent="0.25">
      <c r="A43" s="3">
        <f t="shared" si="0"/>
        <v>32</v>
      </c>
      <c r="B43" s="29" t="s">
        <v>34</v>
      </c>
      <c r="O43" s="42" t="s">
        <v>104</v>
      </c>
      <c r="P43" s="77">
        <v>3040520.2439024393</v>
      </c>
    </row>
    <row r="44" spans="1:17" x14ac:dyDescent="0.25">
      <c r="A44" s="3">
        <f t="shared" si="0"/>
        <v>33</v>
      </c>
      <c r="B44" s="16" t="s">
        <v>25</v>
      </c>
      <c r="C44" s="10"/>
      <c r="D44" s="10"/>
      <c r="E44" s="10">
        <f t="shared" ref="E44" si="2">E30</f>
        <v>68773.87315679295</v>
      </c>
    </row>
    <row r="45" spans="1:17" x14ac:dyDescent="0.25">
      <c r="A45" s="3">
        <f t="shared" si="0"/>
        <v>34</v>
      </c>
      <c r="B45" s="16" t="s">
        <v>35</v>
      </c>
      <c r="C45" s="27"/>
      <c r="D45" s="27"/>
      <c r="E45" s="27">
        <f t="shared" ref="E45" si="3">(E34*E38)</f>
        <v>2.9339999999999998E-2</v>
      </c>
      <c r="O45" s="41" t="s">
        <v>98</v>
      </c>
    </row>
    <row r="46" spans="1:17" x14ac:dyDescent="0.25">
      <c r="A46" s="3">
        <f t="shared" si="0"/>
        <v>35</v>
      </c>
      <c r="B46" s="16" t="s">
        <v>36</v>
      </c>
      <c r="C46" s="10"/>
      <c r="D46" s="10"/>
      <c r="E46" s="10">
        <f t="shared" ref="E46" si="4">E44*E45</f>
        <v>2017.8254384203051</v>
      </c>
      <c r="O46" s="42" t="s">
        <v>99</v>
      </c>
    </row>
    <row r="47" spans="1:17" x14ac:dyDescent="0.25">
      <c r="A47" s="3">
        <f t="shared" si="0"/>
        <v>36</v>
      </c>
      <c r="B47" s="16"/>
      <c r="O47" s="43" t="s">
        <v>85</v>
      </c>
      <c r="P47" s="51">
        <f t="shared" ref="P47:P54" si="5">P16*P31*12</f>
        <v>28992.48</v>
      </c>
    </row>
    <row r="48" spans="1:17" x14ac:dyDescent="0.25">
      <c r="A48" s="3">
        <f t="shared" si="0"/>
        <v>37</v>
      </c>
      <c r="B48" s="16" t="s">
        <v>37</v>
      </c>
      <c r="C48" s="10"/>
      <c r="D48" s="10"/>
      <c r="E48" s="10">
        <f t="shared" ref="E48" si="6">E41-E46</f>
        <v>4598.2211592631757</v>
      </c>
      <c r="O48" s="43" t="s">
        <v>86</v>
      </c>
      <c r="P48" s="46">
        <f t="shared" si="5"/>
        <v>0</v>
      </c>
    </row>
    <row r="49" spans="1:16" x14ac:dyDescent="0.25">
      <c r="A49" s="3">
        <f t="shared" si="0"/>
        <v>38</v>
      </c>
      <c r="B49" s="16" t="s">
        <v>38</v>
      </c>
      <c r="C49" s="24"/>
      <c r="D49" s="24"/>
      <c r="E49" s="24">
        <v>0.21</v>
      </c>
      <c r="O49" s="43" t="s">
        <v>87</v>
      </c>
      <c r="P49" s="46">
        <f t="shared" si="5"/>
        <v>5096.6400000000003</v>
      </c>
    </row>
    <row r="50" spans="1:16" x14ac:dyDescent="0.25">
      <c r="A50" s="3">
        <f t="shared" si="0"/>
        <v>39</v>
      </c>
      <c r="B50" s="16" t="s">
        <v>39</v>
      </c>
      <c r="C50" s="10"/>
      <c r="D50" s="10"/>
      <c r="E50" s="10">
        <f>(E48*E49)*(1/(1-E49))</f>
        <v>1222.3119537281857</v>
      </c>
      <c r="O50" s="43" t="s">
        <v>88</v>
      </c>
      <c r="P50" s="46">
        <f t="shared" si="5"/>
        <v>0</v>
      </c>
    </row>
    <row r="51" spans="1:16" x14ac:dyDescent="0.25">
      <c r="A51" s="3">
        <f t="shared" si="0"/>
        <v>40</v>
      </c>
      <c r="B51" s="28"/>
      <c r="E51" s="30"/>
      <c r="G51" s="105" t="s">
        <v>118</v>
      </c>
      <c r="H51" s="106"/>
      <c r="J51" s="105" t="s">
        <v>119</v>
      </c>
      <c r="K51" s="106"/>
      <c r="O51" s="43" t="s">
        <v>89</v>
      </c>
      <c r="P51" s="46">
        <f t="shared" si="5"/>
        <v>0</v>
      </c>
    </row>
    <row r="52" spans="1:16" x14ac:dyDescent="0.25">
      <c r="A52" s="3">
        <f t="shared" si="0"/>
        <v>41</v>
      </c>
      <c r="B52" s="31" t="s">
        <v>40</v>
      </c>
      <c r="G52" s="28" t="s">
        <v>117</v>
      </c>
      <c r="H52" s="28" t="s">
        <v>116</v>
      </c>
      <c r="J52" s="28" t="s">
        <v>117</v>
      </c>
      <c r="K52" s="28" t="s">
        <v>116</v>
      </c>
      <c r="O52" s="43" t="s">
        <v>90</v>
      </c>
      <c r="P52" s="46">
        <f t="shared" si="5"/>
        <v>0</v>
      </c>
    </row>
    <row r="53" spans="1:16" x14ac:dyDescent="0.25">
      <c r="A53" s="3">
        <f t="shared" si="0"/>
        <v>42</v>
      </c>
      <c r="B53" s="32" t="s">
        <v>57</v>
      </c>
      <c r="C53" s="63">
        <v>0</v>
      </c>
      <c r="D53" s="63">
        <f>-C53</f>
        <v>0</v>
      </c>
      <c r="E53" s="10">
        <f t="shared" ref="E53:E63" si="7">C53+D53</f>
        <v>0</v>
      </c>
      <c r="G53" s="56">
        <f>+Water!G51</f>
        <v>1</v>
      </c>
      <c r="H53" s="56">
        <f>+Water!H51</f>
        <v>0</v>
      </c>
      <c r="J53" s="10">
        <f>$E53*G53</f>
        <v>0</v>
      </c>
      <c r="K53" s="10">
        <f>$E53*H53</f>
        <v>0</v>
      </c>
      <c r="L53" s="29" t="str">
        <f>IF((SUM(J53:K53)=E53), "OK", "CHECK")</f>
        <v>OK</v>
      </c>
      <c r="O53" s="43" t="s">
        <v>91</v>
      </c>
      <c r="P53" s="46">
        <f t="shared" si="5"/>
        <v>0</v>
      </c>
    </row>
    <row r="54" spans="1:16" x14ac:dyDescent="0.25">
      <c r="A54" s="3">
        <f t="shared" si="0"/>
        <v>43</v>
      </c>
      <c r="B54" s="32" t="s">
        <v>58</v>
      </c>
      <c r="C54" s="66">
        <v>1667.9309342907447</v>
      </c>
      <c r="D54" s="66">
        <v>219.41063674485235</v>
      </c>
      <c r="E54" s="11">
        <f>C54+D54</f>
        <v>1887.3415710355971</v>
      </c>
      <c r="G54" s="56">
        <f>+Water!G52</f>
        <v>1</v>
      </c>
      <c r="H54" s="56">
        <f>+Water!H52</f>
        <v>0</v>
      </c>
      <c r="J54" s="11">
        <f t="shared" ref="J54:K63" si="8">$E54*G54</f>
        <v>1887.3415710355971</v>
      </c>
      <c r="K54" s="11">
        <f t="shared" si="8"/>
        <v>0</v>
      </c>
      <c r="L54" s="29" t="str">
        <f t="shared" ref="L54:L64" si="9">IF((SUM(J54:K54)=E54), "OK", "CHECK")</f>
        <v>OK</v>
      </c>
      <c r="O54" s="43" t="s">
        <v>92</v>
      </c>
      <c r="P54" s="46">
        <f t="shared" si="5"/>
        <v>0</v>
      </c>
    </row>
    <row r="55" spans="1:16" x14ac:dyDescent="0.25">
      <c r="A55" s="3">
        <f t="shared" si="0"/>
        <v>44</v>
      </c>
      <c r="B55" s="32" t="s">
        <v>59</v>
      </c>
      <c r="C55" s="65">
        <v>3.5047566683584108E-2</v>
      </c>
      <c r="D55" s="65">
        <v>858.6120374891417</v>
      </c>
      <c r="E55" s="17">
        <f t="shared" si="7"/>
        <v>858.6470850558253</v>
      </c>
      <c r="G55" s="56">
        <f>+Water!G53</f>
        <v>1</v>
      </c>
      <c r="H55" s="56">
        <f>+Water!H53</f>
        <v>0</v>
      </c>
      <c r="J55" s="17">
        <f t="shared" si="8"/>
        <v>858.6470850558253</v>
      </c>
      <c r="K55" s="17">
        <f t="shared" si="8"/>
        <v>0</v>
      </c>
      <c r="L55" s="29" t="str">
        <f t="shared" si="9"/>
        <v>OK</v>
      </c>
      <c r="O55" s="43" t="s">
        <v>93</v>
      </c>
      <c r="P55" s="46">
        <f t="shared" ref="P55:P56" si="10">P24*P39*12</f>
        <v>0</v>
      </c>
    </row>
    <row r="56" spans="1:16" x14ac:dyDescent="0.25">
      <c r="A56" s="3">
        <f t="shared" si="0"/>
        <v>45</v>
      </c>
      <c r="B56" s="32" t="s">
        <v>113</v>
      </c>
      <c r="C56" s="65">
        <v>8.6913541607923861E-2</v>
      </c>
      <c r="D56" s="17"/>
      <c r="E56" s="17">
        <f t="shared" si="7"/>
        <v>8.6913541607923861E-2</v>
      </c>
      <c r="G56" s="56">
        <f>+Water!G54</f>
        <v>0.33</v>
      </c>
      <c r="H56" s="56">
        <f>+Water!H54</f>
        <v>0.66999999999999993</v>
      </c>
      <c r="J56" s="17">
        <f t="shared" si="8"/>
        <v>2.8681468730614876E-2</v>
      </c>
      <c r="K56" s="17">
        <f t="shared" si="8"/>
        <v>5.8232072877308978E-2</v>
      </c>
      <c r="L56" s="29" t="str">
        <f t="shared" si="9"/>
        <v>OK</v>
      </c>
      <c r="O56" s="43" t="s">
        <v>152</v>
      </c>
      <c r="P56" s="46">
        <f t="shared" ca="1" si="10"/>
        <v>0</v>
      </c>
    </row>
    <row r="57" spans="1:16" x14ac:dyDescent="0.25">
      <c r="A57" s="3">
        <f t="shared" si="0"/>
        <v>46</v>
      </c>
      <c r="B57" s="32" t="s">
        <v>60</v>
      </c>
      <c r="C57" s="65">
        <v>20298.805317215738</v>
      </c>
      <c r="D57" s="65">
        <v>1791.6500000000015</v>
      </c>
      <c r="E57" s="17">
        <f t="shared" si="7"/>
        <v>22090.455317215739</v>
      </c>
      <c r="G57" s="56">
        <f>+Water!G55</f>
        <v>0.33</v>
      </c>
      <c r="H57" s="56">
        <f>+Water!H55</f>
        <v>0.66999999999999993</v>
      </c>
      <c r="J57" s="17">
        <f t="shared" si="8"/>
        <v>7289.8502546811942</v>
      </c>
      <c r="K57" s="17">
        <f t="shared" si="8"/>
        <v>14800.605062534543</v>
      </c>
      <c r="L57" s="29" t="str">
        <f t="shared" si="9"/>
        <v>OK</v>
      </c>
      <c r="O57" s="44" t="s">
        <v>30</v>
      </c>
      <c r="P57" s="75">
        <f ca="1">SUM(P47:P56)</f>
        <v>34089.120000000003</v>
      </c>
    </row>
    <row r="58" spans="1:16" x14ac:dyDescent="0.25">
      <c r="A58" s="3">
        <f t="shared" si="0"/>
        <v>47</v>
      </c>
      <c r="B58" s="32" t="s">
        <v>61</v>
      </c>
      <c r="C58" s="65">
        <v>0</v>
      </c>
      <c r="D58" s="17"/>
      <c r="E58" s="17">
        <f t="shared" si="7"/>
        <v>0</v>
      </c>
      <c r="G58" s="56">
        <f>+Water!G56</f>
        <v>0.33</v>
      </c>
      <c r="H58" s="56">
        <f>+Water!H56</f>
        <v>0.66999999999999993</v>
      </c>
      <c r="J58" s="17">
        <f t="shared" si="8"/>
        <v>0</v>
      </c>
      <c r="K58" s="17">
        <f t="shared" si="8"/>
        <v>0</v>
      </c>
      <c r="L58" s="29" t="str">
        <f t="shared" si="9"/>
        <v>OK</v>
      </c>
    </row>
    <row r="59" spans="1:16" x14ac:dyDescent="0.25">
      <c r="A59" s="3">
        <f t="shared" si="0"/>
        <v>48</v>
      </c>
      <c r="B59" s="32" t="s">
        <v>62</v>
      </c>
      <c r="C59" s="65">
        <v>0</v>
      </c>
      <c r="D59" s="17">
        <f>+E108</f>
        <v>534.1924443438345</v>
      </c>
      <c r="E59" s="17">
        <f t="shared" si="7"/>
        <v>534.1924443438345</v>
      </c>
      <c r="G59" s="56">
        <f>+Water!G57</f>
        <v>0.33</v>
      </c>
      <c r="H59" s="56">
        <f>+Water!H57</f>
        <v>0.66999999999999993</v>
      </c>
      <c r="J59" s="17">
        <f t="shared" si="8"/>
        <v>176.28350663346538</v>
      </c>
      <c r="K59" s="17">
        <f t="shared" si="8"/>
        <v>357.90893771036906</v>
      </c>
      <c r="L59" s="29" t="str">
        <f t="shared" si="9"/>
        <v>OK</v>
      </c>
      <c r="O59" s="42" t="s">
        <v>100</v>
      </c>
      <c r="P59" s="51">
        <f ca="1">P27*(P43/1000)</f>
        <v>19520.139965853661</v>
      </c>
    </row>
    <row r="60" spans="1:16" x14ac:dyDescent="0.25">
      <c r="A60" s="3">
        <f t="shared" si="0"/>
        <v>49</v>
      </c>
      <c r="B60" s="32" t="s">
        <v>115</v>
      </c>
      <c r="C60" s="65">
        <v>2.06606530160487</v>
      </c>
      <c r="D60" s="17"/>
      <c r="E60" s="17">
        <f t="shared" si="7"/>
        <v>2.06606530160487</v>
      </c>
      <c r="G60" s="56">
        <f>+Water!G58</f>
        <v>0.33</v>
      </c>
      <c r="H60" s="56">
        <f>+Water!H58</f>
        <v>0.66999999999999993</v>
      </c>
      <c r="J60" s="17">
        <f t="shared" si="8"/>
        <v>0.68180154952960714</v>
      </c>
      <c r="K60" s="17">
        <f t="shared" si="8"/>
        <v>1.3842637520752628</v>
      </c>
      <c r="L60" s="29" t="str">
        <f t="shared" si="9"/>
        <v>OK</v>
      </c>
    </row>
    <row r="61" spans="1:16" x14ac:dyDescent="0.25">
      <c r="A61" s="3">
        <f t="shared" si="0"/>
        <v>50</v>
      </c>
      <c r="B61" s="32" t="s">
        <v>63</v>
      </c>
      <c r="C61" s="65">
        <v>1844.1698391494033</v>
      </c>
      <c r="D61" s="65">
        <v>2537.7166382562414</v>
      </c>
      <c r="E61" s="17">
        <f t="shared" si="7"/>
        <v>4381.8864774056447</v>
      </c>
      <c r="G61" s="56">
        <f>+Water!G59</f>
        <v>0.33</v>
      </c>
      <c r="H61" s="56">
        <f>+Water!H59</f>
        <v>0.66999999999999993</v>
      </c>
      <c r="J61" s="17">
        <f t="shared" si="8"/>
        <v>1446.0225375438629</v>
      </c>
      <c r="K61" s="17">
        <f t="shared" si="8"/>
        <v>2935.8639398617815</v>
      </c>
      <c r="L61" s="29" t="str">
        <f t="shared" si="9"/>
        <v>OK</v>
      </c>
      <c r="O61" t="s">
        <v>101</v>
      </c>
      <c r="P61" s="52">
        <f ca="1">P59+P57</f>
        <v>53609.259965853664</v>
      </c>
    </row>
    <row r="62" spans="1:16" x14ac:dyDescent="0.25">
      <c r="A62" s="3">
        <f t="shared" si="0"/>
        <v>51</v>
      </c>
      <c r="B62" s="32" t="s">
        <v>64</v>
      </c>
      <c r="C62" s="65">
        <v>3355.1223949997998</v>
      </c>
      <c r="D62" s="17"/>
      <c r="E62" s="17">
        <f t="shared" si="7"/>
        <v>3355.1223949997998</v>
      </c>
      <c r="G62" s="56">
        <f>+Water!G60</f>
        <v>0.33</v>
      </c>
      <c r="H62" s="56">
        <f>+Water!H60</f>
        <v>0.66999999999999993</v>
      </c>
      <c r="J62" s="17">
        <f t="shared" si="8"/>
        <v>1107.190390349934</v>
      </c>
      <c r="K62" s="17">
        <f t="shared" si="8"/>
        <v>2247.9320046498656</v>
      </c>
      <c r="L62" s="29" t="str">
        <f t="shared" si="9"/>
        <v>OK</v>
      </c>
      <c r="O62" t="s">
        <v>52</v>
      </c>
      <c r="P62" s="47">
        <f>+E74</f>
        <v>53622.048367462383</v>
      </c>
    </row>
    <row r="63" spans="1:16" x14ac:dyDescent="0.25">
      <c r="A63" s="3">
        <f t="shared" si="0"/>
        <v>52</v>
      </c>
      <c r="B63" s="32" t="s">
        <v>65</v>
      </c>
      <c r="C63" s="69">
        <v>9022.4368546543192</v>
      </c>
      <c r="D63" s="69">
        <v>721.53924543720791</v>
      </c>
      <c r="E63" s="20">
        <f t="shared" si="7"/>
        <v>9743.9761000915278</v>
      </c>
      <c r="G63" s="56">
        <f>+Water!G61</f>
        <v>0.33</v>
      </c>
      <c r="H63" s="56">
        <f>+Water!H61</f>
        <v>0.66999999999999993</v>
      </c>
      <c r="J63" s="20">
        <f t="shared" si="8"/>
        <v>3215.5121130302041</v>
      </c>
      <c r="K63" s="20">
        <f t="shared" si="8"/>
        <v>6528.4639870613228</v>
      </c>
      <c r="L63" s="29" t="str">
        <f t="shared" si="9"/>
        <v>OK</v>
      </c>
      <c r="O63" t="s">
        <v>102</v>
      </c>
      <c r="P63" s="52">
        <f ca="1">P61-P62</f>
        <v>-12.788401608719141</v>
      </c>
    </row>
    <row r="64" spans="1:16" x14ac:dyDescent="0.25">
      <c r="A64" s="3">
        <f t="shared" si="0"/>
        <v>53</v>
      </c>
      <c r="B64" s="33" t="s">
        <v>43</v>
      </c>
      <c r="C64" s="10">
        <f>SUM(C53:C63)</f>
        <v>36190.653366719896</v>
      </c>
      <c r="D64" s="10">
        <f>SUM(D53:D63)</f>
        <v>6663.1210022712794</v>
      </c>
      <c r="E64" s="10">
        <f>SUM(E53:E63)</f>
        <v>42853.774368991188</v>
      </c>
      <c r="J64" s="10">
        <f t="shared" ref="J64:K64" si="11">SUM(J53:J63)</f>
        <v>15981.557941348343</v>
      </c>
      <c r="K64" s="10">
        <f t="shared" si="11"/>
        <v>26872.21642764283</v>
      </c>
      <c r="L64" s="29" t="str">
        <f t="shared" si="9"/>
        <v>OK</v>
      </c>
      <c r="O64" t="s">
        <v>103</v>
      </c>
      <c r="P64" s="54">
        <f ca="1">P63/P62</f>
        <v>-2.3849147874923564E-4</v>
      </c>
    </row>
    <row r="65" spans="1:16" x14ac:dyDescent="0.25">
      <c r="A65" s="3">
        <f t="shared" si="0"/>
        <v>54</v>
      </c>
      <c r="B65" s="31"/>
      <c r="C65" s="17"/>
      <c r="D65" s="17"/>
      <c r="E65" s="17"/>
      <c r="J65" s="17"/>
      <c r="K65" s="17"/>
    </row>
    <row r="66" spans="1:16" x14ac:dyDescent="0.25">
      <c r="A66" s="3">
        <f t="shared" si="0"/>
        <v>55</v>
      </c>
      <c r="B66" s="9" t="s">
        <v>44</v>
      </c>
      <c r="C66" s="63">
        <v>1425.4588558430019</v>
      </c>
      <c r="D66" s="63">
        <f>+(960.138293659984-C66)+65.5151260236407</f>
        <v>-399.80543615937711</v>
      </c>
      <c r="E66" s="10">
        <f>C66+D66</f>
        <v>1025.6534196836246</v>
      </c>
      <c r="G66" s="56">
        <f>+Water!G64</f>
        <v>0.33</v>
      </c>
      <c r="H66" s="56">
        <f>+Water!H64</f>
        <v>0.66999999999999993</v>
      </c>
      <c r="J66" s="10">
        <f>$E66*G66</f>
        <v>338.46562849559615</v>
      </c>
      <c r="K66" s="10">
        <f>$E66*H66</f>
        <v>687.18779118802843</v>
      </c>
      <c r="L66" s="29" t="str">
        <f t="shared" ref="L66:L71" si="12">IF((SUM(J66:K66)=E66), "OK", "CHECK")</f>
        <v>OK</v>
      </c>
    </row>
    <row r="67" spans="1:16" x14ac:dyDescent="0.25">
      <c r="A67" s="3">
        <f t="shared" si="0"/>
        <v>56</v>
      </c>
      <c r="B67" s="9" t="s">
        <v>45</v>
      </c>
      <c r="C67" s="66">
        <v>2007.563342322034</v>
      </c>
      <c r="D67" s="17">
        <f>+E100</f>
        <v>197.71068777866722</v>
      </c>
      <c r="E67" s="11">
        <f>C67+D67</f>
        <v>2205.2740301007011</v>
      </c>
      <c r="G67" s="56">
        <f>+Water!G65</f>
        <v>0.33</v>
      </c>
      <c r="H67" s="56">
        <f>+Water!H65</f>
        <v>0.66999999999999993</v>
      </c>
      <c r="J67" s="11">
        <f t="shared" ref="J67:K70" si="13">$E67*G67</f>
        <v>727.74042993323144</v>
      </c>
      <c r="K67" s="11">
        <f t="shared" si="13"/>
        <v>1477.5336001674696</v>
      </c>
      <c r="L67" s="29" t="str">
        <f t="shared" si="12"/>
        <v>OK</v>
      </c>
      <c r="O67" t="s">
        <v>108</v>
      </c>
    </row>
    <row r="68" spans="1:16" x14ac:dyDescent="0.25">
      <c r="A68" s="3">
        <f t="shared" si="0"/>
        <v>57</v>
      </c>
      <c r="B68" s="9" t="s">
        <v>46</v>
      </c>
      <c r="C68" s="17"/>
      <c r="D68" s="17"/>
      <c r="E68" s="17">
        <f>E50</f>
        <v>1222.3119537281857</v>
      </c>
      <c r="G68" s="56">
        <f>+Water!G66</f>
        <v>0.33</v>
      </c>
      <c r="H68" s="56">
        <f>+Water!H66</f>
        <v>0.66999999999999993</v>
      </c>
      <c r="J68" s="17">
        <f t="shared" si="13"/>
        <v>403.36294473030131</v>
      </c>
      <c r="K68" s="17">
        <f t="shared" si="13"/>
        <v>818.94900899788433</v>
      </c>
      <c r="L68" s="29" t="str">
        <f t="shared" si="12"/>
        <v>OK</v>
      </c>
      <c r="O68" s="42" t="s">
        <v>109</v>
      </c>
      <c r="P68" s="53">
        <f ca="1">P16+(P27*5)</f>
        <v>95.68</v>
      </c>
    </row>
    <row r="69" spans="1:16" x14ac:dyDescent="0.25">
      <c r="A69" s="3">
        <f t="shared" si="0"/>
        <v>58</v>
      </c>
      <c r="B69" s="9" t="s">
        <v>47</v>
      </c>
      <c r="C69" s="17"/>
      <c r="D69" s="17"/>
      <c r="E69" s="17">
        <f>E41</f>
        <v>6616.0465976834812</v>
      </c>
      <c r="G69" s="56">
        <f>+Water!G67</f>
        <v>0.33</v>
      </c>
      <c r="H69" s="56">
        <f>+Water!H67</f>
        <v>0.66999999999999993</v>
      </c>
      <c r="J69" s="17">
        <f t="shared" si="13"/>
        <v>2183.295377235549</v>
      </c>
      <c r="K69" s="17">
        <f t="shared" si="13"/>
        <v>4432.7512204479317</v>
      </c>
      <c r="L69" s="29" t="str">
        <f t="shared" si="12"/>
        <v>OK</v>
      </c>
      <c r="O69" s="42" t="s">
        <v>110</v>
      </c>
      <c r="P69" s="53">
        <f ca="1">P16+(P27*10)</f>
        <v>127.78</v>
      </c>
    </row>
    <row r="70" spans="1:16" x14ac:dyDescent="0.25">
      <c r="A70" s="3">
        <f t="shared" si="0"/>
        <v>59</v>
      </c>
      <c r="B70" s="9" t="s">
        <v>48</v>
      </c>
      <c r="C70" s="20"/>
      <c r="D70" s="20"/>
      <c r="E70" s="20"/>
      <c r="G70" s="56">
        <f>+Water!G68</f>
        <v>0.33</v>
      </c>
      <c r="H70" s="56">
        <f>+Water!H68</f>
        <v>0.66999999999999993</v>
      </c>
      <c r="J70" s="20">
        <f t="shared" si="13"/>
        <v>0</v>
      </c>
      <c r="K70" s="20">
        <f t="shared" si="13"/>
        <v>0</v>
      </c>
      <c r="L70" s="29" t="str">
        <f t="shared" si="12"/>
        <v>OK</v>
      </c>
    </row>
    <row r="71" spans="1:16" x14ac:dyDescent="0.25">
      <c r="A71" s="3">
        <f t="shared" si="0"/>
        <v>60</v>
      </c>
      <c r="B71" s="33" t="s">
        <v>49</v>
      </c>
      <c r="C71" s="34">
        <f>SUM(C64:C70)</f>
        <v>39623.675564884936</v>
      </c>
      <c r="D71" s="34">
        <f>SUM(D64:D70)</f>
        <v>6461.0262538905699</v>
      </c>
      <c r="E71" s="34">
        <f>SUM(E64:E70)</f>
        <v>53923.060370187181</v>
      </c>
      <c r="J71" s="34">
        <f t="shared" ref="J71:K71" si="14">SUM(J64:J70)</f>
        <v>19634.422321743023</v>
      </c>
      <c r="K71" s="34">
        <f t="shared" si="14"/>
        <v>34288.638048444147</v>
      </c>
      <c r="L71" s="29" t="str">
        <f t="shared" si="12"/>
        <v>OK</v>
      </c>
    </row>
    <row r="72" spans="1:16" x14ac:dyDescent="0.25">
      <c r="A72" s="3">
        <f t="shared" si="0"/>
        <v>61</v>
      </c>
      <c r="B72" s="9" t="s">
        <v>50</v>
      </c>
    </row>
    <row r="73" spans="1:16" x14ac:dyDescent="0.25">
      <c r="A73" s="3">
        <f t="shared" si="0"/>
        <v>62</v>
      </c>
      <c r="B73" s="32" t="s">
        <v>51</v>
      </c>
      <c r="C73" s="64">
        <v>-301.01200272479565</v>
      </c>
      <c r="D73" s="13"/>
      <c r="E73" s="13">
        <f>C73+D73</f>
        <v>-301.01200272479565</v>
      </c>
      <c r="G73" s="56">
        <f>+Water!G71</f>
        <v>0.33</v>
      </c>
      <c r="H73" s="56">
        <f>+Water!H71</f>
        <v>0.66999999999999993</v>
      </c>
      <c r="J73" s="13">
        <f t="shared" ref="J73:K73" si="15">$E73*G73</f>
        <v>-99.333960899182571</v>
      </c>
      <c r="K73" s="13">
        <f t="shared" si="15"/>
        <v>-201.67804182561306</v>
      </c>
      <c r="L73" s="29" t="str">
        <f t="shared" ref="L73:L74" si="16">IF((SUM(J73:K73)=E73), "OK", "CHECK")</f>
        <v>OK</v>
      </c>
    </row>
    <row r="74" spans="1:16" x14ac:dyDescent="0.25">
      <c r="A74" s="3">
        <f t="shared" si="0"/>
        <v>63</v>
      </c>
      <c r="B74" s="33" t="s">
        <v>52</v>
      </c>
      <c r="C74" s="34">
        <f>C71+C73</f>
        <v>39322.663562160138</v>
      </c>
      <c r="D74" s="34">
        <f>D71+D73</f>
        <v>6461.0262538905699</v>
      </c>
      <c r="E74" s="34">
        <f>E71+E73</f>
        <v>53622.048367462383</v>
      </c>
      <c r="J74" s="34">
        <f t="shared" ref="J74:K74" si="17">J71+J73</f>
        <v>19535.088360843842</v>
      </c>
      <c r="K74" s="34">
        <f t="shared" si="17"/>
        <v>34086.96000661853</v>
      </c>
      <c r="L74" s="29" t="str">
        <f t="shared" si="16"/>
        <v>OK</v>
      </c>
    </row>
    <row r="75" spans="1:16" x14ac:dyDescent="0.25">
      <c r="A75" s="3">
        <f t="shared" si="0"/>
        <v>64</v>
      </c>
      <c r="B75" s="9"/>
      <c r="J75" s="39">
        <f>J74/E74</f>
        <v>0.36431074447162753</v>
      </c>
      <c r="K75" s="39">
        <f>K74/E74</f>
        <v>0.63568925552837219</v>
      </c>
    </row>
    <row r="76" spans="1:16" x14ac:dyDescent="0.25">
      <c r="A76" s="3">
        <f t="shared" si="0"/>
        <v>65</v>
      </c>
      <c r="B76" s="31" t="s">
        <v>66</v>
      </c>
      <c r="E76" s="35"/>
    </row>
    <row r="77" spans="1:16" x14ac:dyDescent="0.25">
      <c r="A77" s="3">
        <f t="shared" si="0"/>
        <v>66</v>
      </c>
      <c r="B77" s="38" t="s">
        <v>67</v>
      </c>
      <c r="E77" s="70">
        <v>25131.53</v>
      </c>
    </row>
    <row r="78" spans="1:16" x14ac:dyDescent="0.25">
      <c r="A78" s="3">
        <f t="shared" si="0"/>
        <v>67</v>
      </c>
      <c r="B78" s="38" t="s">
        <v>68</v>
      </c>
      <c r="E78" s="11">
        <f>-C73</f>
        <v>301.01200272479565</v>
      </c>
    </row>
    <row r="79" spans="1:16" x14ac:dyDescent="0.25">
      <c r="A79" s="3">
        <f t="shared" ref="A79:A92" si="18">A78+1</f>
        <v>68</v>
      </c>
      <c r="B79" s="38" t="s">
        <v>72</v>
      </c>
      <c r="E79" s="64">
        <v>0</v>
      </c>
    </row>
    <row r="80" spans="1:16" x14ac:dyDescent="0.25">
      <c r="A80" s="3">
        <f t="shared" si="18"/>
        <v>69</v>
      </c>
      <c r="B80" s="38" t="s">
        <v>7</v>
      </c>
      <c r="E80" s="40">
        <f>SUM(E77:E79)</f>
        <v>25432.542002724793</v>
      </c>
    </row>
    <row r="81" spans="1:5" x14ac:dyDescent="0.25">
      <c r="A81" s="3">
        <f t="shared" si="18"/>
        <v>70</v>
      </c>
      <c r="B81" s="36"/>
      <c r="E81" s="12"/>
    </row>
    <row r="82" spans="1:5" x14ac:dyDescent="0.25">
      <c r="A82" s="3">
        <f t="shared" si="18"/>
        <v>71</v>
      </c>
      <c r="B82" s="38" t="s">
        <v>69</v>
      </c>
      <c r="E82" s="19">
        <f>E74-E80</f>
        <v>28189.50636473759</v>
      </c>
    </row>
    <row r="83" spans="1:5" x14ac:dyDescent="0.25">
      <c r="A83" s="3">
        <f t="shared" si="18"/>
        <v>72</v>
      </c>
      <c r="B83" s="38" t="s">
        <v>70</v>
      </c>
      <c r="E83" s="39">
        <f>E82/E80</f>
        <v>1.1084030201038269</v>
      </c>
    </row>
    <row r="84" spans="1:5" x14ac:dyDescent="0.25">
      <c r="A84" s="3">
        <f t="shared" si="18"/>
        <v>73</v>
      </c>
      <c r="B84" s="37"/>
    </row>
    <row r="85" spans="1:5" x14ac:dyDescent="0.25">
      <c r="A85" s="3">
        <f t="shared" si="18"/>
        <v>74</v>
      </c>
      <c r="B85" s="31" t="s">
        <v>71</v>
      </c>
    </row>
    <row r="86" spans="1:5" x14ac:dyDescent="0.25">
      <c r="A86" s="3">
        <f t="shared" si="18"/>
        <v>75</v>
      </c>
      <c r="B86" s="38" t="s">
        <v>67</v>
      </c>
      <c r="E86" s="70">
        <v>27482.380101067993</v>
      </c>
    </row>
    <row r="87" spans="1:5" x14ac:dyDescent="0.25">
      <c r="A87" s="3">
        <f t="shared" si="18"/>
        <v>76</v>
      </c>
      <c r="B87" s="38" t="s">
        <v>68</v>
      </c>
      <c r="E87" s="11">
        <f>-E73</f>
        <v>301.01200272479565</v>
      </c>
    </row>
    <row r="88" spans="1:5" x14ac:dyDescent="0.25">
      <c r="A88" s="3">
        <f t="shared" si="18"/>
        <v>77</v>
      </c>
      <c r="B88" s="38" t="s">
        <v>72</v>
      </c>
      <c r="E88" s="13">
        <v>0</v>
      </c>
    </row>
    <row r="89" spans="1:5" x14ac:dyDescent="0.25">
      <c r="A89" s="3">
        <f t="shared" si="18"/>
        <v>78</v>
      </c>
      <c r="B89" s="38" t="s">
        <v>7</v>
      </c>
      <c r="E89" s="40">
        <f>SUM(E86:E88)</f>
        <v>27783.392103792787</v>
      </c>
    </row>
    <row r="90" spans="1:5" x14ac:dyDescent="0.25">
      <c r="A90" s="3">
        <f t="shared" si="18"/>
        <v>79</v>
      </c>
      <c r="B90" s="36"/>
      <c r="E90" s="12"/>
    </row>
    <row r="91" spans="1:5" x14ac:dyDescent="0.25">
      <c r="A91" s="3">
        <f t="shared" si="18"/>
        <v>80</v>
      </c>
      <c r="B91" s="38" t="s">
        <v>69</v>
      </c>
      <c r="E91" s="19">
        <f>E74-E89</f>
        <v>25838.656263669596</v>
      </c>
    </row>
    <row r="92" spans="1:5" x14ac:dyDescent="0.25">
      <c r="A92" s="3">
        <f t="shared" si="18"/>
        <v>81</v>
      </c>
      <c r="B92" s="38" t="s">
        <v>70</v>
      </c>
      <c r="E92" s="39">
        <f>E91/E89</f>
        <v>0.93000365711796185</v>
      </c>
    </row>
    <row r="93" spans="1:5" x14ac:dyDescent="0.25">
      <c r="E93" s="39"/>
    </row>
    <row r="94" spans="1:5" x14ac:dyDescent="0.25">
      <c r="B94" s="5" t="s">
        <v>207</v>
      </c>
      <c r="E94" s="34"/>
    </row>
    <row r="95" spans="1:5" x14ac:dyDescent="0.25">
      <c r="B95" s="29" t="s">
        <v>8</v>
      </c>
      <c r="E95" s="97">
        <v>68.043342322034306</v>
      </c>
    </row>
    <row r="96" spans="1:5" x14ac:dyDescent="0.25">
      <c r="B96" s="29" t="s">
        <v>208</v>
      </c>
      <c r="E96" s="98">
        <f>+Water!E94</f>
        <v>5.0000000000000001E-3</v>
      </c>
    </row>
    <row r="97" spans="2:5" x14ac:dyDescent="0.25">
      <c r="B97" s="29" t="s">
        <v>209</v>
      </c>
      <c r="E97" s="34">
        <f>+E74</f>
        <v>53622.048367462383</v>
      </c>
    </row>
    <row r="98" spans="2:5" x14ac:dyDescent="0.25">
      <c r="B98" s="29" t="s">
        <v>210</v>
      </c>
      <c r="E98" s="19">
        <v>52885.05199003961</v>
      </c>
    </row>
    <row r="99" spans="2:5" x14ac:dyDescent="0.25">
      <c r="B99" s="29" t="s">
        <v>207</v>
      </c>
      <c r="E99" s="34">
        <f>+(E98*E96)*(1/(1-E96))</f>
        <v>265.75403010070153</v>
      </c>
    </row>
    <row r="100" spans="2:5" x14ac:dyDescent="0.25">
      <c r="B100" s="29" t="s">
        <v>212</v>
      </c>
      <c r="E100" s="34">
        <f>+E99-E95</f>
        <v>197.71068777866722</v>
      </c>
    </row>
    <row r="102" spans="2:5" x14ac:dyDescent="0.25">
      <c r="B102" s="5" t="s">
        <v>211</v>
      </c>
    </row>
    <row r="103" spans="2:5" x14ac:dyDescent="0.25">
      <c r="B103" s="29" t="s">
        <v>8</v>
      </c>
      <c r="E103" s="19">
        <f>+C59</f>
        <v>0</v>
      </c>
    </row>
    <row r="104" spans="2:5" x14ac:dyDescent="0.25">
      <c r="B104" s="29" t="s">
        <v>208</v>
      </c>
      <c r="E104" s="98">
        <f>+Water!E102</f>
        <v>0.01</v>
      </c>
    </row>
    <row r="105" spans="2:5" x14ac:dyDescent="0.25">
      <c r="B105" s="29" t="s">
        <v>209</v>
      </c>
      <c r="E105" s="34">
        <f>+E74</f>
        <v>53622.048367462383</v>
      </c>
    </row>
    <row r="106" spans="2:5" x14ac:dyDescent="0.25">
      <c r="B106" s="29" t="s">
        <v>210</v>
      </c>
      <c r="E106" s="19">
        <v>52885.05199003961</v>
      </c>
    </row>
    <row r="107" spans="2:5" x14ac:dyDescent="0.25">
      <c r="B107" s="29" t="s">
        <v>211</v>
      </c>
      <c r="E107" s="34">
        <f>+(E106*E104)*(1/(1-E104))</f>
        <v>534.1924443438345</v>
      </c>
    </row>
    <row r="108" spans="2:5" x14ac:dyDescent="0.25">
      <c r="B108" s="29" t="s">
        <v>212</v>
      </c>
      <c r="E108" s="34">
        <f>+E107-E103</f>
        <v>534.1924443438345</v>
      </c>
    </row>
  </sheetData>
  <mergeCells count="2">
    <mergeCell ref="G51:H51"/>
    <mergeCell ref="J51:K51"/>
  </mergeCells>
  <pageMargins left="0.7" right="0.7" top="0.75" bottom="0.75" header="0.3" footer="0.3"/>
  <pageSetup scale="90" fitToHeight="0" orientation="portrait" r:id="rId1"/>
  <headerFooter>
    <oddHeader>&amp;R&amp;A
DRAFT - NOT FOR PUBLIC DISTRIBUTION</oddHeader>
    <oddFooter>&amp;CPage &amp;P of &amp;N</oddFooter>
  </headerFooter>
  <rowBreaks count="1" manualBreakCount="1">
    <brk id="51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C4261-B181-4D69-B205-1E80D134EC1D}">
  <sheetPr codeName="Sheet26">
    <pageSetUpPr fitToPage="1"/>
  </sheetPr>
  <dimension ref="A1:S108"/>
  <sheetViews>
    <sheetView topLeftCell="A29" workbookViewId="0">
      <selection activeCell="D66" sqref="D66"/>
    </sheetView>
  </sheetViews>
  <sheetFormatPr defaultColWidth="9.140625" defaultRowHeight="15" x14ac:dyDescent="0.25"/>
  <cols>
    <col min="1" max="1" width="9.140625" style="5"/>
    <col min="2" max="2" width="45.5703125" style="5" bestFit="1" customWidth="1"/>
    <col min="3" max="3" width="14.28515625" style="5" bestFit="1" customWidth="1"/>
    <col min="4" max="4" width="14.28515625" style="5" customWidth="1"/>
    <col min="5" max="5" width="14.42578125" style="5" customWidth="1"/>
    <col min="6" max="6" width="2.42578125" style="5" customWidth="1"/>
    <col min="7" max="8" width="10.5703125" style="5" customWidth="1"/>
    <col min="9" max="9" width="2.42578125" style="5" customWidth="1"/>
    <col min="10" max="11" width="14.42578125" style="5" customWidth="1"/>
    <col min="12" max="14" width="9.140625" style="5"/>
    <col min="15" max="15" width="42" bestFit="1" customWidth="1"/>
    <col min="16" max="17" width="17.140625" customWidth="1"/>
    <col min="18" max="16384" width="9.140625" style="5"/>
  </cols>
  <sheetData>
    <row r="1" spans="1:17" s="2" customFormat="1" x14ac:dyDescent="0.25">
      <c r="A1" s="1" t="s">
        <v>53</v>
      </c>
      <c r="B1" s="1"/>
      <c r="O1" s="1" t="s">
        <v>53</v>
      </c>
      <c r="P1"/>
      <c r="Q1"/>
    </row>
    <row r="2" spans="1:17" s="2" customFormat="1" x14ac:dyDescent="0.25">
      <c r="A2" s="1" t="s">
        <v>216</v>
      </c>
      <c r="B2" s="1"/>
      <c r="O2" s="1" t="s">
        <v>216</v>
      </c>
      <c r="P2"/>
      <c r="Q2"/>
    </row>
    <row r="3" spans="1:17" s="2" customFormat="1" x14ac:dyDescent="0.25">
      <c r="A3" s="1" t="s">
        <v>54</v>
      </c>
      <c r="B3" s="1"/>
      <c r="O3" s="1" t="s">
        <v>82</v>
      </c>
      <c r="P3"/>
      <c r="Q3"/>
    </row>
    <row r="4" spans="1:17" s="2" customFormat="1" ht="12.75" x14ac:dyDescent="0.2">
      <c r="A4" s="1"/>
      <c r="B4" s="1"/>
    </row>
    <row r="5" spans="1:17" s="2" customFormat="1" ht="12.75" x14ac:dyDescent="0.2">
      <c r="A5" s="1" t="s">
        <v>151</v>
      </c>
      <c r="B5" s="62" t="s">
        <v>182</v>
      </c>
    </row>
    <row r="6" spans="1:17" s="2" customFormat="1" ht="12.75" x14ac:dyDescent="0.2">
      <c r="B6" s="1"/>
    </row>
    <row r="7" spans="1:17" s="3" customFormat="1" ht="12.75" x14ac:dyDescent="0.2">
      <c r="A7" s="3" t="s">
        <v>0</v>
      </c>
    </row>
    <row r="8" spans="1:17" s="3" customFormat="1" ht="12.75" x14ac:dyDescent="0.2">
      <c r="A8" s="3" t="s">
        <v>1</v>
      </c>
      <c r="B8" s="3" t="s">
        <v>2</v>
      </c>
      <c r="C8" s="3" t="s">
        <v>3</v>
      </c>
      <c r="D8" s="4" t="s">
        <v>55</v>
      </c>
      <c r="E8" s="4" t="s">
        <v>56</v>
      </c>
    </row>
    <row r="9" spans="1:17" ht="12.75" x14ac:dyDescent="0.2">
      <c r="B9" s="6"/>
      <c r="C9" s="7"/>
      <c r="D9" s="7" t="s">
        <v>114</v>
      </c>
      <c r="O9" s="5"/>
      <c r="P9" s="5"/>
      <c r="Q9" s="5"/>
    </row>
    <row r="10" spans="1:17" x14ac:dyDescent="0.25">
      <c r="C10" s="7" t="s">
        <v>4</v>
      </c>
      <c r="D10" s="7" t="s">
        <v>5</v>
      </c>
      <c r="E10" s="7" t="s">
        <v>6</v>
      </c>
      <c r="P10" s="44" t="s">
        <v>105</v>
      </c>
      <c r="Q10" s="44" t="s">
        <v>106</v>
      </c>
    </row>
    <row r="11" spans="1:17" x14ac:dyDescent="0.25">
      <c r="C11" s="8" t="s">
        <v>8</v>
      </c>
      <c r="D11" s="8" t="s">
        <v>9</v>
      </c>
      <c r="E11" s="8" t="s">
        <v>8</v>
      </c>
      <c r="P11" s="48" t="s">
        <v>84</v>
      </c>
      <c r="Q11" s="48" t="s">
        <v>107</v>
      </c>
    </row>
    <row r="12" spans="1:17" x14ac:dyDescent="0.25">
      <c r="A12" s="3">
        <v>1</v>
      </c>
      <c r="B12" s="9" t="s">
        <v>10</v>
      </c>
      <c r="C12" s="63">
        <v>123806.74529693217</v>
      </c>
      <c r="D12" s="63">
        <v>0</v>
      </c>
      <c r="E12" s="10">
        <f>C12+D12</f>
        <v>123806.74529693217</v>
      </c>
      <c r="G12" s="39"/>
      <c r="O12" s="1" t="s">
        <v>83</v>
      </c>
      <c r="P12" s="55">
        <f>+IF(P43=0,1,K75)</f>
        <v>0.63148111806199125</v>
      </c>
    </row>
    <row r="13" spans="1:17" x14ac:dyDescent="0.25">
      <c r="A13" s="3">
        <f>A12+1</f>
        <v>2</v>
      </c>
      <c r="B13" s="9" t="s">
        <v>11</v>
      </c>
      <c r="C13" s="66">
        <v>0</v>
      </c>
      <c r="D13" s="11"/>
      <c r="E13" s="11">
        <f>C13+D13</f>
        <v>0</v>
      </c>
    </row>
    <row r="14" spans="1:17" x14ac:dyDescent="0.25">
      <c r="A14" s="3">
        <f>A13+1</f>
        <v>3</v>
      </c>
      <c r="B14" s="9" t="s">
        <v>12</v>
      </c>
      <c r="C14" s="64">
        <v>-103.929565156206</v>
      </c>
      <c r="D14" s="13"/>
      <c r="E14" s="13">
        <f>C14+D14</f>
        <v>-103.929565156206</v>
      </c>
      <c r="O14" s="41" t="s">
        <v>84</v>
      </c>
    </row>
    <row r="15" spans="1:17" x14ac:dyDescent="0.25">
      <c r="A15" s="3">
        <f t="shared" ref="A15:A78" si="0">A14+1</f>
        <v>4</v>
      </c>
      <c r="B15" s="9" t="s">
        <v>13</v>
      </c>
      <c r="C15" s="10">
        <f>SUM(C12:C14)</f>
        <v>123702.81573177598</v>
      </c>
      <c r="D15" s="10">
        <f>SUM(D12:D14)</f>
        <v>0</v>
      </c>
      <c r="E15" s="10">
        <f>SUM(E12:E14)</f>
        <v>123702.81573177598</v>
      </c>
      <c r="O15" s="42" t="s">
        <v>94</v>
      </c>
    </row>
    <row r="16" spans="1:17" x14ac:dyDescent="0.25">
      <c r="A16" s="3">
        <f t="shared" si="0"/>
        <v>5</v>
      </c>
      <c r="B16" s="14"/>
      <c r="O16" s="43" t="s">
        <v>85</v>
      </c>
      <c r="P16" s="50">
        <f>ROUND((E74*P12)/((SUMPRODUCT(P31:P40,Q31:Q40)*12)),2)</f>
        <v>74.02</v>
      </c>
    </row>
    <row r="17" spans="1:19" x14ac:dyDescent="0.25">
      <c r="A17" s="3">
        <f t="shared" si="0"/>
        <v>6</v>
      </c>
      <c r="B17" s="15" t="s">
        <v>14</v>
      </c>
      <c r="O17" s="43" t="s">
        <v>86</v>
      </c>
      <c r="P17" s="45">
        <f t="shared" ref="P17:P24" si="1">ROUND($P$16*Q32,2)</f>
        <v>74.02</v>
      </c>
    </row>
    <row r="18" spans="1:19" x14ac:dyDescent="0.25">
      <c r="A18" s="3">
        <f t="shared" si="0"/>
        <v>7</v>
      </c>
      <c r="B18" s="16" t="s">
        <v>13</v>
      </c>
      <c r="C18" s="76">
        <f>C15</f>
        <v>123702.81573177598</v>
      </c>
      <c r="D18" s="10"/>
      <c r="E18" s="10">
        <f>E15</f>
        <v>123702.81573177598</v>
      </c>
      <c r="O18" s="43" t="s">
        <v>87</v>
      </c>
      <c r="P18" s="45">
        <f t="shared" si="1"/>
        <v>123.61</v>
      </c>
    </row>
    <row r="19" spans="1:19" x14ac:dyDescent="0.25">
      <c r="A19" s="3">
        <f t="shared" si="0"/>
        <v>8</v>
      </c>
      <c r="B19" s="16" t="s">
        <v>15</v>
      </c>
      <c r="C19" s="17"/>
      <c r="D19" s="17"/>
      <c r="E19" s="17"/>
      <c r="O19" s="43" t="s">
        <v>88</v>
      </c>
      <c r="P19" s="45">
        <f t="shared" si="1"/>
        <v>246.49</v>
      </c>
    </row>
    <row r="20" spans="1:19" x14ac:dyDescent="0.25">
      <c r="A20" s="3">
        <f t="shared" si="0"/>
        <v>9</v>
      </c>
      <c r="B20" s="16" t="s">
        <v>16</v>
      </c>
      <c r="C20" s="17"/>
      <c r="D20" s="17"/>
      <c r="E20" s="17"/>
      <c r="O20" s="43" t="s">
        <v>89</v>
      </c>
      <c r="P20" s="45">
        <f t="shared" si="1"/>
        <v>394.53</v>
      </c>
    </row>
    <row r="21" spans="1:19" x14ac:dyDescent="0.25">
      <c r="A21" s="3">
        <f t="shared" si="0"/>
        <v>10</v>
      </c>
      <c r="B21" s="18" t="s">
        <v>17</v>
      </c>
      <c r="C21" s="17"/>
      <c r="D21" s="17"/>
      <c r="E21" s="17">
        <f>((1/12)*E64)-E23</f>
        <v>10301.295559732425</v>
      </c>
      <c r="O21" s="43" t="s">
        <v>90</v>
      </c>
      <c r="P21" s="45">
        <f t="shared" si="1"/>
        <v>740.2</v>
      </c>
    </row>
    <row r="22" spans="1:19" x14ac:dyDescent="0.25">
      <c r="A22" s="3">
        <f t="shared" si="0"/>
        <v>11</v>
      </c>
      <c r="B22" s="18" t="s">
        <v>18</v>
      </c>
      <c r="C22" s="11"/>
      <c r="D22" s="17"/>
      <c r="E22" s="17">
        <f>C22+D22</f>
        <v>0</v>
      </c>
      <c r="O22" s="43" t="s">
        <v>91</v>
      </c>
      <c r="P22" s="45">
        <f t="shared" si="1"/>
        <v>1233.9100000000001</v>
      </c>
    </row>
    <row r="23" spans="1:19" x14ac:dyDescent="0.25">
      <c r="A23" s="3">
        <f t="shared" si="0"/>
        <v>12</v>
      </c>
      <c r="B23" s="18" t="s">
        <v>19</v>
      </c>
      <c r="C23" s="82">
        <f>+Water!C21*(C64/Water!C62)</f>
        <v>1252.0396337170637</v>
      </c>
      <c r="D23" s="17"/>
      <c r="E23" s="17">
        <f>C23+D23</f>
        <v>1252.0396337170637</v>
      </c>
      <c r="O23" s="43" t="s">
        <v>92</v>
      </c>
      <c r="P23" s="45">
        <f t="shared" si="1"/>
        <v>2467.09</v>
      </c>
    </row>
    <row r="24" spans="1:19" x14ac:dyDescent="0.25">
      <c r="A24" s="3">
        <f t="shared" si="0"/>
        <v>13</v>
      </c>
      <c r="B24" s="18" t="s">
        <v>120</v>
      </c>
      <c r="C24" s="11"/>
      <c r="D24" s="65">
        <v>0</v>
      </c>
      <c r="E24" s="17">
        <f>C24+D24</f>
        <v>0</v>
      </c>
      <c r="O24" s="43" t="s">
        <v>93</v>
      </c>
      <c r="P24" s="45">
        <f t="shared" si="1"/>
        <v>3947.49</v>
      </c>
    </row>
    <row r="25" spans="1:19" x14ac:dyDescent="0.25">
      <c r="A25" s="3">
        <f t="shared" si="0"/>
        <v>14</v>
      </c>
      <c r="B25" s="16" t="s">
        <v>20</v>
      </c>
      <c r="C25" s="17"/>
      <c r="D25" s="17"/>
      <c r="E25" s="17"/>
      <c r="O25" s="43" t="s">
        <v>152</v>
      </c>
      <c r="P25" s="45">
        <f ca="1">+P16+P27*Q25/1000</f>
        <v>101.44</v>
      </c>
      <c r="Q25" s="74">
        <v>6000</v>
      </c>
      <c r="R25" t="s">
        <v>153</v>
      </c>
      <c r="S25"/>
    </row>
    <row r="26" spans="1:19" x14ac:dyDescent="0.25">
      <c r="A26" s="3">
        <f t="shared" si="0"/>
        <v>15</v>
      </c>
      <c r="B26" s="18" t="s">
        <v>21</v>
      </c>
      <c r="C26" s="17"/>
      <c r="D26" s="17"/>
      <c r="E26" s="17">
        <v>0</v>
      </c>
    </row>
    <row r="27" spans="1:19" x14ac:dyDescent="0.25">
      <c r="A27" s="3">
        <f t="shared" si="0"/>
        <v>16</v>
      </c>
      <c r="B27" s="18" t="s">
        <v>22</v>
      </c>
      <c r="C27" s="17"/>
      <c r="D27" s="17"/>
      <c r="E27" s="17">
        <v>0</v>
      </c>
      <c r="O27" s="42" t="s">
        <v>95</v>
      </c>
      <c r="P27" s="50">
        <f ca="1">IF(P43=0,0,ROUND((E74-P57)/(P43/1000),2))</f>
        <v>4.57</v>
      </c>
    </row>
    <row r="28" spans="1:19" x14ac:dyDescent="0.25">
      <c r="A28" s="3">
        <f t="shared" si="0"/>
        <v>17</v>
      </c>
      <c r="B28" s="18" t="s">
        <v>23</v>
      </c>
      <c r="C28" s="17"/>
      <c r="D28" s="17"/>
      <c r="E28" s="17">
        <v>0</v>
      </c>
    </row>
    <row r="29" spans="1:19" x14ac:dyDescent="0.25">
      <c r="A29" s="3">
        <f t="shared" si="0"/>
        <v>18</v>
      </c>
      <c r="B29" s="18" t="s">
        <v>24</v>
      </c>
      <c r="C29" s="20"/>
      <c r="D29" s="20"/>
      <c r="E29" s="20">
        <v>0</v>
      </c>
      <c r="O29" s="41" t="s">
        <v>96</v>
      </c>
    </row>
    <row r="30" spans="1:19" x14ac:dyDescent="0.25">
      <c r="A30" s="3">
        <f t="shared" si="0"/>
        <v>19</v>
      </c>
      <c r="B30" s="16" t="s">
        <v>25</v>
      </c>
      <c r="C30" s="10">
        <f>SUM(C18:C29)</f>
        <v>124954.85536549304</v>
      </c>
      <c r="D30" s="10">
        <f>SUM(D18:D29)</f>
        <v>0</v>
      </c>
      <c r="E30" s="10">
        <f>SUM(E18:E29)</f>
        <v>135256.15092522546</v>
      </c>
      <c r="O30" s="42" t="s">
        <v>97</v>
      </c>
    </row>
    <row r="31" spans="1:19" x14ac:dyDescent="0.25">
      <c r="A31" s="3">
        <f t="shared" si="0"/>
        <v>20</v>
      </c>
      <c r="B31" s="16"/>
      <c r="O31" s="43" t="s">
        <v>85</v>
      </c>
      <c r="P31" s="77">
        <v>0</v>
      </c>
      <c r="Q31" s="49">
        <v>1</v>
      </c>
    </row>
    <row r="32" spans="1:19" x14ac:dyDescent="0.25">
      <c r="A32" s="3">
        <f t="shared" si="0"/>
        <v>21</v>
      </c>
      <c r="B32" s="5" t="s">
        <v>26</v>
      </c>
      <c r="O32" s="43" t="s">
        <v>86</v>
      </c>
      <c r="P32" s="77">
        <v>104</v>
      </c>
      <c r="Q32" s="49">
        <v>1</v>
      </c>
    </row>
    <row r="33" spans="1:17" x14ac:dyDescent="0.25">
      <c r="A33" s="3">
        <f t="shared" si="0"/>
        <v>22</v>
      </c>
      <c r="B33" s="16" t="s">
        <v>27</v>
      </c>
      <c r="O33" s="43" t="s">
        <v>87</v>
      </c>
      <c r="P33" s="77">
        <v>0</v>
      </c>
      <c r="Q33" s="49">
        <v>1.67</v>
      </c>
    </row>
    <row r="34" spans="1:17" x14ac:dyDescent="0.25">
      <c r="A34" s="3">
        <f t="shared" si="0"/>
        <v>23</v>
      </c>
      <c r="B34" s="18" t="s">
        <v>28</v>
      </c>
      <c r="C34" s="21"/>
      <c r="D34" s="22"/>
      <c r="E34" s="21">
        <f>+Water!E32</f>
        <v>0.45</v>
      </c>
      <c r="O34" s="43" t="s">
        <v>88</v>
      </c>
      <c r="P34" s="77">
        <v>0</v>
      </c>
      <c r="Q34" s="49">
        <v>3.33</v>
      </c>
    </row>
    <row r="35" spans="1:17" x14ac:dyDescent="0.25">
      <c r="A35" s="3">
        <f t="shared" si="0"/>
        <v>24</v>
      </c>
      <c r="B35" s="18" t="s">
        <v>29</v>
      </c>
      <c r="C35" s="23"/>
      <c r="D35" s="24"/>
      <c r="E35" s="21">
        <f>+Water!E33</f>
        <v>0.55000000000000004</v>
      </c>
      <c r="O35" s="43" t="s">
        <v>89</v>
      </c>
      <c r="P35" s="77">
        <v>1</v>
      </c>
      <c r="Q35" s="49">
        <v>5.33</v>
      </c>
    </row>
    <row r="36" spans="1:17" x14ac:dyDescent="0.25">
      <c r="A36" s="3">
        <f t="shared" si="0"/>
        <v>25</v>
      </c>
      <c r="B36" s="3" t="s">
        <v>30</v>
      </c>
      <c r="C36" s="25"/>
      <c r="D36" s="25"/>
      <c r="E36" s="68">
        <f>E34+E35</f>
        <v>1</v>
      </c>
      <c r="O36" s="43" t="s">
        <v>90</v>
      </c>
      <c r="P36" s="77"/>
      <c r="Q36" s="49">
        <v>10</v>
      </c>
    </row>
    <row r="37" spans="1:17" x14ac:dyDescent="0.25">
      <c r="A37" s="3">
        <f t="shared" si="0"/>
        <v>26</v>
      </c>
      <c r="B37" s="16" t="s">
        <v>31</v>
      </c>
      <c r="O37" s="43" t="s">
        <v>91</v>
      </c>
      <c r="P37" s="77"/>
      <c r="Q37" s="49">
        <v>16.670000000000002</v>
      </c>
    </row>
    <row r="38" spans="1:17" x14ac:dyDescent="0.25">
      <c r="A38" s="3">
        <f t="shared" si="0"/>
        <v>27</v>
      </c>
      <c r="B38" s="18" t="s">
        <v>28</v>
      </c>
      <c r="C38" s="26"/>
      <c r="D38" s="26"/>
      <c r="E38" s="21">
        <f>+Water!E36</f>
        <v>6.5199999999999994E-2</v>
      </c>
      <c r="O38" s="43" t="s">
        <v>92</v>
      </c>
      <c r="P38" s="77"/>
      <c r="Q38" s="49">
        <v>33.33</v>
      </c>
    </row>
    <row r="39" spans="1:17" x14ac:dyDescent="0.25">
      <c r="A39" s="3">
        <f t="shared" si="0"/>
        <v>28</v>
      </c>
      <c r="B39" s="18" t="s">
        <v>29</v>
      </c>
      <c r="C39" s="27"/>
      <c r="D39" s="27"/>
      <c r="E39" s="21">
        <f>+Water!E37</f>
        <v>0.1215</v>
      </c>
      <c r="O39" s="43" t="s">
        <v>93</v>
      </c>
      <c r="P39" s="83"/>
      <c r="Q39" s="49">
        <v>53.33</v>
      </c>
    </row>
    <row r="40" spans="1:17" x14ac:dyDescent="0.25">
      <c r="A40" s="3">
        <f t="shared" si="0"/>
        <v>29</v>
      </c>
      <c r="B40" s="16" t="s">
        <v>32</v>
      </c>
      <c r="C40" s="26"/>
      <c r="D40" s="26"/>
      <c r="E40" s="67">
        <f>ROUND((E34*E38)+(E35*E39),4)</f>
        <v>9.6199999999999994E-2</v>
      </c>
      <c r="O40" s="43" t="s">
        <v>152</v>
      </c>
      <c r="P40" s="84">
        <v>0</v>
      </c>
      <c r="Q40" s="49">
        <v>1</v>
      </c>
    </row>
    <row r="41" spans="1:17" x14ac:dyDescent="0.25">
      <c r="A41" s="3">
        <f t="shared" si="0"/>
        <v>30</v>
      </c>
      <c r="B41" s="16" t="s">
        <v>33</v>
      </c>
      <c r="C41" s="10"/>
      <c r="D41" s="10"/>
      <c r="E41" s="10">
        <f>E30*E40</f>
        <v>13011.641719006688</v>
      </c>
      <c r="O41" s="44" t="s">
        <v>30</v>
      </c>
      <c r="P41" s="73">
        <f>SUM(P31:P40)</f>
        <v>105</v>
      </c>
    </row>
    <row r="42" spans="1:17" x14ac:dyDescent="0.25">
      <c r="A42" s="3">
        <f t="shared" si="0"/>
        <v>31</v>
      </c>
      <c r="B42" s="28"/>
    </row>
    <row r="43" spans="1:17" x14ac:dyDescent="0.25">
      <c r="A43" s="3">
        <f t="shared" si="0"/>
        <v>32</v>
      </c>
      <c r="B43" s="29" t="s">
        <v>34</v>
      </c>
      <c r="O43" s="42" t="s">
        <v>104</v>
      </c>
      <c r="P43" s="77">
        <v>12391290.850728154</v>
      </c>
    </row>
    <row r="44" spans="1:17" x14ac:dyDescent="0.25">
      <c r="A44" s="3">
        <f t="shared" si="0"/>
        <v>33</v>
      </c>
      <c r="B44" s="16" t="s">
        <v>25</v>
      </c>
      <c r="C44" s="10"/>
      <c r="D44" s="10"/>
      <c r="E44" s="10">
        <f t="shared" ref="E44" si="2">E30</f>
        <v>135256.15092522546</v>
      </c>
    </row>
    <row r="45" spans="1:17" x14ac:dyDescent="0.25">
      <c r="A45" s="3">
        <f t="shared" si="0"/>
        <v>34</v>
      </c>
      <c r="B45" s="16" t="s">
        <v>35</v>
      </c>
      <c r="C45" s="27"/>
      <c r="D45" s="27"/>
      <c r="E45" s="27">
        <f t="shared" ref="E45" si="3">(E34*E38)</f>
        <v>2.9339999999999998E-2</v>
      </c>
      <c r="O45" s="41" t="s">
        <v>98</v>
      </c>
    </row>
    <row r="46" spans="1:17" x14ac:dyDescent="0.25">
      <c r="A46" s="3">
        <f t="shared" si="0"/>
        <v>35</v>
      </c>
      <c r="B46" s="16" t="s">
        <v>36</v>
      </c>
      <c r="C46" s="10"/>
      <c r="D46" s="10"/>
      <c r="E46" s="10">
        <f t="shared" ref="E46" si="4">E44*E45</f>
        <v>3968.4154681461146</v>
      </c>
      <c r="O46" s="42" t="s">
        <v>99</v>
      </c>
    </row>
    <row r="47" spans="1:17" x14ac:dyDescent="0.25">
      <c r="A47" s="3">
        <f t="shared" si="0"/>
        <v>36</v>
      </c>
      <c r="B47" s="16"/>
      <c r="O47" s="43" t="s">
        <v>85</v>
      </c>
      <c r="P47" s="51">
        <f t="shared" ref="P47:P54" si="5">P16*P31*12</f>
        <v>0</v>
      </c>
    </row>
    <row r="48" spans="1:17" x14ac:dyDescent="0.25">
      <c r="A48" s="3">
        <f t="shared" si="0"/>
        <v>37</v>
      </c>
      <c r="B48" s="16" t="s">
        <v>37</v>
      </c>
      <c r="C48" s="10"/>
      <c r="D48" s="10"/>
      <c r="E48" s="10">
        <f t="shared" ref="E48" si="6">E41-E46</f>
        <v>9043.2262508605727</v>
      </c>
      <c r="O48" s="43" t="s">
        <v>86</v>
      </c>
      <c r="P48" s="46">
        <f t="shared" si="5"/>
        <v>92376.959999999992</v>
      </c>
    </row>
    <row r="49" spans="1:16" x14ac:dyDescent="0.25">
      <c r="A49" s="3">
        <f t="shared" si="0"/>
        <v>38</v>
      </c>
      <c r="B49" s="16" t="s">
        <v>38</v>
      </c>
      <c r="C49" s="24"/>
      <c r="D49" s="24"/>
      <c r="E49" s="24">
        <v>0.21</v>
      </c>
      <c r="O49" s="43" t="s">
        <v>87</v>
      </c>
      <c r="P49" s="46">
        <f t="shared" si="5"/>
        <v>0</v>
      </c>
    </row>
    <row r="50" spans="1:16" x14ac:dyDescent="0.25">
      <c r="A50" s="3">
        <f t="shared" si="0"/>
        <v>39</v>
      </c>
      <c r="B50" s="16" t="s">
        <v>39</v>
      </c>
      <c r="C50" s="10"/>
      <c r="D50" s="10"/>
      <c r="E50" s="10">
        <f>(E48*E49)*(1/(1-E49))</f>
        <v>2403.8955856717976</v>
      </c>
      <c r="O50" s="43" t="s">
        <v>88</v>
      </c>
      <c r="P50" s="46">
        <f t="shared" si="5"/>
        <v>0</v>
      </c>
    </row>
    <row r="51" spans="1:16" x14ac:dyDescent="0.25">
      <c r="A51" s="3">
        <f t="shared" si="0"/>
        <v>40</v>
      </c>
      <c r="B51" s="28"/>
      <c r="E51" s="30"/>
      <c r="G51" s="105" t="s">
        <v>118</v>
      </c>
      <c r="H51" s="106"/>
      <c r="J51" s="105" t="s">
        <v>119</v>
      </c>
      <c r="K51" s="106"/>
      <c r="O51" s="43" t="s">
        <v>89</v>
      </c>
      <c r="P51" s="46">
        <f t="shared" si="5"/>
        <v>4734.3599999999997</v>
      </c>
    </row>
    <row r="52" spans="1:16" x14ac:dyDescent="0.25">
      <c r="A52" s="3">
        <f t="shared" si="0"/>
        <v>41</v>
      </c>
      <c r="B52" s="31" t="s">
        <v>40</v>
      </c>
      <c r="G52" s="28" t="s">
        <v>117</v>
      </c>
      <c r="H52" s="28" t="s">
        <v>116</v>
      </c>
      <c r="J52" s="28" t="s">
        <v>117</v>
      </c>
      <c r="K52" s="28" t="s">
        <v>116</v>
      </c>
      <c r="O52" s="43" t="s">
        <v>90</v>
      </c>
      <c r="P52" s="46">
        <f t="shared" si="5"/>
        <v>0</v>
      </c>
    </row>
    <row r="53" spans="1:16" x14ac:dyDescent="0.25">
      <c r="A53" s="3">
        <f t="shared" si="0"/>
        <v>42</v>
      </c>
      <c r="B53" s="32" t="s">
        <v>57</v>
      </c>
      <c r="C53" s="63">
        <v>6993.15</v>
      </c>
      <c r="D53" s="63">
        <f>-C53</f>
        <v>-6993.15</v>
      </c>
      <c r="E53" s="10">
        <f t="shared" ref="E53:E63" si="7">C53+D53</f>
        <v>0</v>
      </c>
      <c r="G53" s="56">
        <f>+Water!G51</f>
        <v>1</v>
      </c>
      <c r="H53" s="56">
        <f>+Water!H51</f>
        <v>0</v>
      </c>
      <c r="J53" s="10">
        <f>$E53*G53</f>
        <v>0</v>
      </c>
      <c r="K53" s="10">
        <f>$E53*H53</f>
        <v>0</v>
      </c>
      <c r="L53" s="29" t="str">
        <f>IF((SUM(J53:K53)=E53), "OK", "CHECK")</f>
        <v>OK</v>
      </c>
      <c r="O53" s="43" t="s">
        <v>91</v>
      </c>
      <c r="P53" s="46">
        <f t="shared" si="5"/>
        <v>0</v>
      </c>
    </row>
    <row r="54" spans="1:16" x14ac:dyDescent="0.25">
      <c r="A54" s="3">
        <f t="shared" si="0"/>
        <v>43</v>
      </c>
      <c r="B54" s="32" t="s">
        <v>58</v>
      </c>
      <c r="C54" s="66">
        <v>8825.1760543744567</v>
      </c>
      <c r="D54" s="66">
        <v>-2280.087246596554</v>
      </c>
      <c r="E54" s="11">
        <f>C54+D54</f>
        <v>6545.0888077779027</v>
      </c>
      <c r="G54" s="56">
        <f>+Water!G52</f>
        <v>1</v>
      </c>
      <c r="H54" s="56">
        <f>+Water!H52</f>
        <v>0</v>
      </c>
      <c r="J54" s="11">
        <f t="shared" ref="J54:K63" si="8">$E54*G54</f>
        <v>6545.0888077779027</v>
      </c>
      <c r="K54" s="11">
        <f t="shared" si="8"/>
        <v>0</v>
      </c>
      <c r="L54" s="29" t="str">
        <f t="shared" ref="L54:L64" si="9">IF((SUM(J54:K54)=E54), "OK", "CHECK")</f>
        <v>OK</v>
      </c>
      <c r="O54" s="43" t="s">
        <v>92</v>
      </c>
      <c r="P54" s="46">
        <f t="shared" si="5"/>
        <v>0</v>
      </c>
    </row>
    <row r="55" spans="1:16" x14ac:dyDescent="0.25">
      <c r="A55" s="3">
        <f t="shared" si="0"/>
        <v>44</v>
      </c>
      <c r="B55" s="32" t="s">
        <v>59</v>
      </c>
      <c r="C55" s="65">
        <v>3498.8408284272259</v>
      </c>
      <c r="D55" s="65">
        <v>-1202.7759330986905</v>
      </c>
      <c r="E55" s="17">
        <f t="shared" si="7"/>
        <v>2296.0648953285354</v>
      </c>
      <c r="G55" s="56">
        <f>+Water!G53</f>
        <v>1</v>
      </c>
      <c r="H55" s="56">
        <f>+Water!H53</f>
        <v>0</v>
      </c>
      <c r="J55" s="17">
        <f t="shared" si="8"/>
        <v>2296.0648953285354</v>
      </c>
      <c r="K55" s="17">
        <f t="shared" si="8"/>
        <v>0</v>
      </c>
      <c r="L55" s="29" t="str">
        <f t="shared" si="9"/>
        <v>OK</v>
      </c>
      <c r="O55" s="43" t="s">
        <v>93</v>
      </c>
      <c r="P55" s="46">
        <f t="shared" ref="P55:P56" si="10">P24*P39*12</f>
        <v>0</v>
      </c>
    </row>
    <row r="56" spans="1:16" x14ac:dyDescent="0.25">
      <c r="A56" s="3">
        <f t="shared" si="0"/>
        <v>45</v>
      </c>
      <c r="B56" s="32" t="s">
        <v>113</v>
      </c>
      <c r="C56" s="65">
        <v>52.725211479539091</v>
      </c>
      <c r="D56" s="17"/>
      <c r="E56" s="17">
        <f t="shared" si="7"/>
        <v>52.725211479539091</v>
      </c>
      <c r="G56" s="56">
        <f>+Water!G54</f>
        <v>0.33</v>
      </c>
      <c r="H56" s="56">
        <f>+Water!H54</f>
        <v>0.66999999999999993</v>
      </c>
      <c r="J56" s="17">
        <f t="shared" si="8"/>
        <v>17.399319788247901</v>
      </c>
      <c r="K56" s="17">
        <f t="shared" si="8"/>
        <v>35.32589169129119</v>
      </c>
      <c r="L56" s="29" t="str">
        <f t="shared" si="9"/>
        <v>OK</v>
      </c>
      <c r="O56" s="43" t="s">
        <v>152</v>
      </c>
      <c r="P56" s="46">
        <f t="shared" ca="1" si="10"/>
        <v>0</v>
      </c>
    </row>
    <row r="57" spans="1:16" x14ac:dyDescent="0.25">
      <c r="A57" s="3">
        <f t="shared" si="0"/>
        <v>46</v>
      </c>
      <c r="B57" s="32" t="s">
        <v>60</v>
      </c>
      <c r="C57" s="65">
        <v>76742.40358874666</v>
      </c>
      <c r="D57" s="65">
        <v>-3623.6599999999889</v>
      </c>
      <c r="E57" s="17">
        <f t="shared" si="7"/>
        <v>73118.743588746671</v>
      </c>
      <c r="G57" s="56">
        <f>+Water!G55</f>
        <v>0.33</v>
      </c>
      <c r="H57" s="56">
        <f>+Water!H55</f>
        <v>0.66999999999999993</v>
      </c>
      <c r="J57" s="17">
        <f t="shared" si="8"/>
        <v>24129.185384286404</v>
      </c>
      <c r="K57" s="17">
        <f t="shared" si="8"/>
        <v>48989.558204460263</v>
      </c>
      <c r="L57" s="29" t="str">
        <f t="shared" si="9"/>
        <v>OK</v>
      </c>
      <c r="O57" s="44" t="s">
        <v>30</v>
      </c>
      <c r="P57" s="75">
        <f ca="1">SUM(P47:P56)</f>
        <v>97111.319999999992</v>
      </c>
    </row>
    <row r="58" spans="1:16" x14ac:dyDescent="0.25">
      <c r="A58" s="3">
        <f t="shared" si="0"/>
        <v>47</v>
      </c>
      <c r="B58" s="32" t="s">
        <v>61</v>
      </c>
      <c r="C58" s="65">
        <v>0</v>
      </c>
      <c r="D58" s="17"/>
      <c r="E58" s="17">
        <f t="shared" si="7"/>
        <v>0</v>
      </c>
      <c r="G58" s="56">
        <f>+Water!G56</f>
        <v>0.33</v>
      </c>
      <c r="H58" s="56">
        <f>+Water!H56</f>
        <v>0.66999999999999993</v>
      </c>
      <c r="J58" s="17">
        <f t="shared" si="8"/>
        <v>0</v>
      </c>
      <c r="K58" s="17">
        <f t="shared" si="8"/>
        <v>0</v>
      </c>
      <c r="L58" s="29" t="str">
        <f t="shared" si="9"/>
        <v>OK</v>
      </c>
    </row>
    <row r="59" spans="1:16" x14ac:dyDescent="0.25">
      <c r="A59" s="3">
        <f t="shared" si="0"/>
        <v>48</v>
      </c>
      <c r="B59" s="32" t="s">
        <v>62</v>
      </c>
      <c r="C59" s="65">
        <v>0</v>
      </c>
      <c r="D59" s="17">
        <f>+E108</f>
        <v>1531.7961957282055</v>
      </c>
      <c r="E59" s="17">
        <f t="shared" si="7"/>
        <v>1531.7961957282055</v>
      </c>
      <c r="G59" s="56">
        <f>+Water!G57</f>
        <v>0.33</v>
      </c>
      <c r="H59" s="56">
        <f>+Water!H57</f>
        <v>0.66999999999999993</v>
      </c>
      <c r="J59" s="17">
        <f t="shared" si="8"/>
        <v>505.49274459030784</v>
      </c>
      <c r="K59" s="17">
        <f t="shared" si="8"/>
        <v>1026.3034511378976</v>
      </c>
      <c r="L59" s="29" t="str">
        <f t="shared" si="9"/>
        <v>OK</v>
      </c>
      <c r="O59" s="42" t="s">
        <v>100</v>
      </c>
      <c r="P59" s="51">
        <f ca="1">P27*(P43/1000)</f>
        <v>56628.199187827668</v>
      </c>
    </row>
    <row r="60" spans="1:16" x14ac:dyDescent="0.25">
      <c r="A60" s="3">
        <f t="shared" si="0"/>
        <v>49</v>
      </c>
      <c r="B60" s="32" t="s">
        <v>115</v>
      </c>
      <c r="C60" s="65">
        <v>5.1651632540121746</v>
      </c>
      <c r="D60" s="17"/>
      <c r="E60" s="17">
        <f t="shared" si="7"/>
        <v>5.1651632540121746</v>
      </c>
      <c r="G60" s="56">
        <f>+Water!G58</f>
        <v>0.33</v>
      </c>
      <c r="H60" s="56">
        <f>+Water!H58</f>
        <v>0.66999999999999993</v>
      </c>
      <c r="J60" s="17">
        <f t="shared" si="8"/>
        <v>1.7045038738240177</v>
      </c>
      <c r="K60" s="17">
        <f t="shared" si="8"/>
        <v>3.4606593801881567</v>
      </c>
      <c r="L60" s="29" t="str">
        <f t="shared" si="9"/>
        <v>OK</v>
      </c>
    </row>
    <row r="61" spans="1:16" x14ac:dyDescent="0.25">
      <c r="A61" s="3">
        <f t="shared" si="0"/>
        <v>50</v>
      </c>
      <c r="B61" s="32" t="s">
        <v>63</v>
      </c>
      <c r="C61" s="65">
        <v>4633.8136429403694</v>
      </c>
      <c r="D61" s="65">
        <v>12699.646070573745</v>
      </c>
      <c r="E61" s="17">
        <f t="shared" si="7"/>
        <v>17333.459713514116</v>
      </c>
      <c r="G61" s="56">
        <f>+Water!G59</f>
        <v>0.33</v>
      </c>
      <c r="H61" s="56">
        <f>+Water!H59</f>
        <v>0.66999999999999993</v>
      </c>
      <c r="J61" s="17">
        <f t="shared" si="8"/>
        <v>5720.0417054596583</v>
      </c>
      <c r="K61" s="17">
        <f t="shared" si="8"/>
        <v>11613.418008054456</v>
      </c>
      <c r="L61" s="29" t="str">
        <f t="shared" si="9"/>
        <v>OK</v>
      </c>
      <c r="O61" t="s">
        <v>101</v>
      </c>
      <c r="P61" s="52">
        <f ca="1">P59+P57</f>
        <v>153739.51918782765</v>
      </c>
    </row>
    <row r="62" spans="1:16" x14ac:dyDescent="0.25">
      <c r="A62" s="3">
        <f t="shared" si="0"/>
        <v>51</v>
      </c>
      <c r="B62" s="32" t="s">
        <v>64</v>
      </c>
      <c r="C62" s="65">
        <v>12065.521517295265</v>
      </c>
      <c r="D62" s="17"/>
      <c r="E62" s="17">
        <f t="shared" si="7"/>
        <v>12065.521517295265</v>
      </c>
      <c r="G62" s="56">
        <f>+Water!G60</f>
        <v>0.33</v>
      </c>
      <c r="H62" s="56">
        <f>+Water!H60</f>
        <v>0.66999999999999993</v>
      </c>
      <c r="J62" s="17">
        <f t="shared" si="8"/>
        <v>3981.6221007074378</v>
      </c>
      <c r="K62" s="17">
        <f t="shared" si="8"/>
        <v>8083.8994165878266</v>
      </c>
      <c r="L62" s="29" t="str">
        <f t="shared" si="9"/>
        <v>OK</v>
      </c>
      <c r="O62" t="s">
        <v>52</v>
      </c>
      <c r="P62" s="47">
        <f>+E74</f>
        <v>153783.61684055626</v>
      </c>
    </row>
    <row r="63" spans="1:16" x14ac:dyDescent="0.25">
      <c r="A63" s="3">
        <f t="shared" si="0"/>
        <v>52</v>
      </c>
      <c r="B63" s="32" t="s">
        <v>65</v>
      </c>
      <c r="C63" s="69">
        <v>24013.000254430503</v>
      </c>
      <c r="D63" s="69">
        <v>1678.4569738391278</v>
      </c>
      <c r="E63" s="20">
        <f t="shared" si="7"/>
        <v>25691.457228269632</v>
      </c>
      <c r="G63" s="56">
        <f>+Water!G61</f>
        <v>0.33</v>
      </c>
      <c r="H63" s="56">
        <f>+Water!H61</f>
        <v>0.66999999999999993</v>
      </c>
      <c r="J63" s="20">
        <f t="shared" si="8"/>
        <v>8478.1808853289785</v>
      </c>
      <c r="K63" s="20">
        <f t="shared" si="8"/>
        <v>17213.276342940651</v>
      </c>
      <c r="L63" s="29" t="str">
        <f t="shared" si="9"/>
        <v>OK</v>
      </c>
      <c r="O63" t="s">
        <v>102</v>
      </c>
      <c r="P63" s="52">
        <f ca="1">P61-P62</f>
        <v>-44.097652728611138</v>
      </c>
    </row>
    <row r="64" spans="1:16" x14ac:dyDescent="0.25">
      <c r="A64" s="3">
        <f t="shared" si="0"/>
        <v>53</v>
      </c>
      <c r="B64" s="33" t="s">
        <v>43</v>
      </c>
      <c r="C64" s="10">
        <f>SUM(C53:C63)</f>
        <v>136829.79626094803</v>
      </c>
      <c r="D64" s="10">
        <f>SUM(D53:D63)</f>
        <v>1810.2260604458465</v>
      </c>
      <c r="E64" s="10">
        <f>SUM(E53:E63)</f>
        <v>138640.02232139389</v>
      </c>
      <c r="J64" s="10">
        <f t="shared" ref="J64:K64" si="11">SUM(J53:J63)</f>
        <v>51674.780347141284</v>
      </c>
      <c r="K64" s="10">
        <f t="shared" si="11"/>
        <v>86965.241974252567</v>
      </c>
      <c r="L64" s="29" t="str">
        <f t="shared" si="9"/>
        <v>OK</v>
      </c>
      <c r="O64" t="s">
        <v>103</v>
      </c>
      <c r="P64" s="54">
        <f ca="1">P63/P62</f>
        <v>-2.8675130442751804E-4</v>
      </c>
    </row>
    <row r="65" spans="1:16" x14ac:dyDescent="0.25">
      <c r="A65" s="3">
        <f t="shared" si="0"/>
        <v>54</v>
      </c>
      <c r="B65" s="31"/>
      <c r="C65" s="17"/>
      <c r="D65" s="17"/>
      <c r="E65" s="17"/>
      <c r="J65" s="17"/>
      <c r="K65" s="17"/>
    </row>
    <row r="66" spans="1:16" x14ac:dyDescent="0.25">
      <c r="A66" s="3">
        <f t="shared" si="0"/>
        <v>55</v>
      </c>
      <c r="B66" s="9" t="s">
        <v>44</v>
      </c>
      <c r="C66" s="63">
        <v>268.94768977029719</v>
      </c>
      <c r="D66" s="63">
        <f>119.89285759187-C66</f>
        <v>-149.0548321784272</v>
      </c>
      <c r="E66" s="10">
        <f>C66+D66</f>
        <v>119.89285759186998</v>
      </c>
      <c r="G66" s="56">
        <f>+Water!G64</f>
        <v>0.33</v>
      </c>
      <c r="H66" s="56">
        <f>+Water!H64</f>
        <v>0.66999999999999993</v>
      </c>
      <c r="J66" s="10">
        <f>$E66*G66</f>
        <v>39.564643005317095</v>
      </c>
      <c r="K66" s="10">
        <f>$E66*H66</f>
        <v>80.328214586552875</v>
      </c>
      <c r="L66" s="29" t="str">
        <f t="shared" ref="L66:L71" si="12">IF((SUM(J66:K66)=E66), "OK", "CHECK")</f>
        <v>OK</v>
      </c>
    </row>
    <row r="67" spans="1:16" x14ac:dyDescent="0.25">
      <c r="A67" s="3">
        <f t="shared" si="0"/>
        <v>56</v>
      </c>
      <c r="B67" s="9" t="s">
        <v>45</v>
      </c>
      <c r="C67" s="66">
        <v>172.64975936667847</v>
      </c>
      <c r="D67" s="17">
        <f>+E100</f>
        <v>589.399604337303</v>
      </c>
      <c r="E67" s="11">
        <f>C67+D67</f>
        <v>762.0493637039815</v>
      </c>
      <c r="G67" s="56">
        <f>+Water!G65</f>
        <v>0.33</v>
      </c>
      <c r="H67" s="56">
        <f>+Water!H65</f>
        <v>0.66999999999999993</v>
      </c>
      <c r="J67" s="11">
        <f t="shared" ref="J67:K70" si="13">$E67*G67</f>
        <v>251.47629002231392</v>
      </c>
      <c r="K67" s="11">
        <f t="shared" si="13"/>
        <v>510.57307368166755</v>
      </c>
      <c r="L67" s="29" t="str">
        <f t="shared" si="12"/>
        <v>OK</v>
      </c>
      <c r="O67" t="s">
        <v>108</v>
      </c>
    </row>
    <row r="68" spans="1:16" x14ac:dyDescent="0.25">
      <c r="A68" s="3">
        <f t="shared" si="0"/>
        <v>57</v>
      </c>
      <c r="B68" s="9" t="s">
        <v>46</v>
      </c>
      <c r="C68" s="17"/>
      <c r="D68" s="17"/>
      <c r="E68" s="17">
        <f>E50</f>
        <v>2403.8955856717976</v>
      </c>
      <c r="G68" s="56">
        <f>+Water!G66</f>
        <v>0.33</v>
      </c>
      <c r="H68" s="56">
        <f>+Water!H66</f>
        <v>0.66999999999999993</v>
      </c>
      <c r="J68" s="17">
        <f t="shared" si="13"/>
        <v>793.2855432716932</v>
      </c>
      <c r="K68" s="17">
        <f t="shared" si="13"/>
        <v>1610.6100424001042</v>
      </c>
      <c r="L68" s="29" t="str">
        <f t="shared" si="12"/>
        <v>OK</v>
      </c>
      <c r="O68" s="42" t="s">
        <v>109</v>
      </c>
      <c r="P68" s="53">
        <f ca="1">P16+(P27*5)</f>
        <v>96.87</v>
      </c>
    </row>
    <row r="69" spans="1:16" x14ac:dyDescent="0.25">
      <c r="A69" s="3">
        <f t="shared" si="0"/>
        <v>58</v>
      </c>
      <c r="B69" s="9" t="s">
        <v>47</v>
      </c>
      <c r="C69" s="17"/>
      <c r="D69" s="17"/>
      <c r="E69" s="17">
        <f>E41</f>
        <v>13011.641719006688</v>
      </c>
      <c r="G69" s="56">
        <f>+Water!G67</f>
        <v>0.33</v>
      </c>
      <c r="H69" s="56">
        <f>+Water!H67</f>
        <v>0.66999999999999993</v>
      </c>
      <c r="J69" s="17">
        <f t="shared" si="13"/>
        <v>4293.8417672722071</v>
      </c>
      <c r="K69" s="17">
        <f t="shared" si="13"/>
        <v>8717.7999517344797</v>
      </c>
      <c r="L69" s="29" t="str">
        <f t="shared" si="12"/>
        <v>OK</v>
      </c>
      <c r="O69" s="42" t="s">
        <v>110</v>
      </c>
      <c r="P69" s="53">
        <f ca="1">P16+(P27*10)</f>
        <v>119.72</v>
      </c>
    </row>
    <row r="70" spans="1:16" x14ac:dyDescent="0.25">
      <c r="A70" s="3">
        <f t="shared" si="0"/>
        <v>59</v>
      </c>
      <c r="B70" s="9" t="s">
        <v>48</v>
      </c>
      <c r="C70" s="20"/>
      <c r="D70" s="20"/>
      <c r="E70" s="20"/>
      <c r="G70" s="56">
        <f>+Water!G68</f>
        <v>0.33</v>
      </c>
      <c r="H70" s="56">
        <f>+Water!H68</f>
        <v>0.66999999999999993</v>
      </c>
      <c r="J70" s="20">
        <f t="shared" si="13"/>
        <v>0</v>
      </c>
      <c r="K70" s="20">
        <f t="shared" si="13"/>
        <v>0</v>
      </c>
      <c r="L70" s="29" t="str">
        <f t="shared" si="12"/>
        <v>OK</v>
      </c>
    </row>
    <row r="71" spans="1:16" x14ac:dyDescent="0.25">
      <c r="A71" s="3">
        <f t="shared" si="0"/>
        <v>60</v>
      </c>
      <c r="B71" s="33" t="s">
        <v>49</v>
      </c>
      <c r="C71" s="34">
        <f>SUM(C64:C70)</f>
        <v>137271.39371008499</v>
      </c>
      <c r="D71" s="34">
        <f>SUM(D64:D70)</f>
        <v>2250.5708326047225</v>
      </c>
      <c r="E71" s="34">
        <f>SUM(E64:E70)</f>
        <v>154937.50184736826</v>
      </c>
      <c r="J71" s="34">
        <f t="shared" ref="J71:K71" si="14">SUM(J64:J70)</f>
        <v>57052.948590712811</v>
      </c>
      <c r="K71" s="34">
        <f t="shared" si="14"/>
        <v>97884.553256655374</v>
      </c>
      <c r="L71" s="29" t="str">
        <f t="shared" si="12"/>
        <v>OK</v>
      </c>
    </row>
    <row r="72" spans="1:16" x14ac:dyDescent="0.25">
      <c r="A72" s="3">
        <f t="shared" si="0"/>
        <v>61</v>
      </c>
      <c r="B72" s="9" t="s">
        <v>50</v>
      </c>
    </row>
    <row r="73" spans="1:16" x14ac:dyDescent="0.25">
      <c r="A73" s="3">
        <f t="shared" si="0"/>
        <v>62</v>
      </c>
      <c r="B73" s="32" t="s">
        <v>51</v>
      </c>
      <c r="C73" s="64">
        <v>-1153.8850068119891</v>
      </c>
      <c r="D73" s="13"/>
      <c r="E73" s="13">
        <f>C73+D73</f>
        <v>-1153.8850068119891</v>
      </c>
      <c r="G73" s="56">
        <f>+Water!G71</f>
        <v>0.33</v>
      </c>
      <c r="H73" s="56">
        <f>+Water!H71</f>
        <v>0.66999999999999993</v>
      </c>
      <c r="J73" s="13">
        <f t="shared" ref="J73:K73" si="15">$E73*G73</f>
        <v>-380.78205224795641</v>
      </c>
      <c r="K73" s="13">
        <f t="shared" si="15"/>
        <v>-773.10295456403264</v>
      </c>
      <c r="L73" s="29" t="str">
        <f t="shared" ref="L73:L74" si="16">IF((SUM(J73:K73)=E73), "OK", "CHECK")</f>
        <v>OK</v>
      </c>
    </row>
    <row r="74" spans="1:16" x14ac:dyDescent="0.25">
      <c r="A74" s="3">
        <f t="shared" si="0"/>
        <v>63</v>
      </c>
      <c r="B74" s="33" t="s">
        <v>52</v>
      </c>
      <c r="C74" s="34">
        <f>C71+C73</f>
        <v>136117.50870327299</v>
      </c>
      <c r="D74" s="34">
        <f>D71+D73</f>
        <v>2250.5708326047225</v>
      </c>
      <c r="E74" s="34">
        <f>E71+E73</f>
        <v>153783.61684055626</v>
      </c>
      <c r="J74" s="34">
        <f t="shared" ref="J74:K74" si="17">J71+J73</f>
        <v>56672.166538464851</v>
      </c>
      <c r="K74" s="34">
        <f t="shared" si="17"/>
        <v>97111.45030209134</v>
      </c>
      <c r="L74" s="29" t="str">
        <f t="shared" si="16"/>
        <v>OK</v>
      </c>
    </row>
    <row r="75" spans="1:16" x14ac:dyDescent="0.25">
      <c r="A75" s="3">
        <f t="shared" si="0"/>
        <v>64</v>
      </c>
      <c r="B75" s="9"/>
      <c r="J75" s="39">
        <f>J74/E74</f>
        <v>0.36851888193800825</v>
      </c>
      <c r="K75" s="39">
        <f>K74/E74</f>
        <v>0.63148111806199125</v>
      </c>
    </row>
    <row r="76" spans="1:16" x14ac:dyDescent="0.25">
      <c r="A76" s="3">
        <f t="shared" si="0"/>
        <v>65</v>
      </c>
      <c r="B76" s="31" t="s">
        <v>66</v>
      </c>
      <c r="E76" s="35"/>
    </row>
    <row r="77" spans="1:16" x14ac:dyDescent="0.25">
      <c r="A77" s="3">
        <f t="shared" si="0"/>
        <v>66</v>
      </c>
      <c r="B77" s="38" t="s">
        <v>67</v>
      </c>
      <c r="E77" s="70">
        <v>33381.86</v>
      </c>
    </row>
    <row r="78" spans="1:16" x14ac:dyDescent="0.25">
      <c r="A78" s="3">
        <f t="shared" si="0"/>
        <v>67</v>
      </c>
      <c r="B78" s="38" t="s">
        <v>68</v>
      </c>
      <c r="E78" s="11">
        <f>-C73</f>
        <v>1153.8850068119891</v>
      </c>
    </row>
    <row r="79" spans="1:16" x14ac:dyDescent="0.25">
      <c r="A79" s="3">
        <f t="shared" ref="A79:A92" si="18">A78+1</f>
        <v>68</v>
      </c>
      <c r="B79" s="38" t="s">
        <v>72</v>
      </c>
      <c r="E79" s="64">
        <v>0</v>
      </c>
    </row>
    <row r="80" spans="1:16" x14ac:dyDescent="0.25">
      <c r="A80" s="3">
        <f t="shared" si="18"/>
        <v>69</v>
      </c>
      <c r="B80" s="38" t="s">
        <v>7</v>
      </c>
      <c r="E80" s="40">
        <f>SUM(E77:E79)</f>
        <v>34535.745006811987</v>
      </c>
    </row>
    <row r="81" spans="1:5" x14ac:dyDescent="0.25">
      <c r="A81" s="3">
        <f t="shared" si="18"/>
        <v>70</v>
      </c>
      <c r="B81" s="36"/>
      <c r="E81" s="12"/>
    </row>
    <row r="82" spans="1:5" x14ac:dyDescent="0.25">
      <c r="A82" s="3">
        <f t="shared" si="18"/>
        <v>71</v>
      </c>
      <c r="B82" s="38" t="s">
        <v>69</v>
      </c>
      <c r="E82" s="19">
        <f>E74-E80</f>
        <v>119247.87183374428</v>
      </c>
    </row>
    <row r="83" spans="1:5" x14ac:dyDescent="0.25">
      <c r="A83" s="3">
        <f t="shared" si="18"/>
        <v>72</v>
      </c>
      <c r="B83" s="38" t="s">
        <v>70</v>
      </c>
      <c r="E83" s="39">
        <f>E82/E80</f>
        <v>3.4528825658813296</v>
      </c>
    </row>
    <row r="84" spans="1:5" x14ac:dyDescent="0.25">
      <c r="A84" s="3">
        <f t="shared" si="18"/>
        <v>73</v>
      </c>
      <c r="B84" s="37"/>
    </row>
    <row r="85" spans="1:5" x14ac:dyDescent="0.25">
      <c r="A85" s="3">
        <f t="shared" si="18"/>
        <v>74</v>
      </c>
      <c r="B85" s="31" t="s">
        <v>71</v>
      </c>
    </row>
    <row r="86" spans="1:5" x14ac:dyDescent="0.25">
      <c r="A86" s="3">
        <f t="shared" si="18"/>
        <v>75</v>
      </c>
      <c r="B86" s="38" t="s">
        <v>67</v>
      </c>
      <c r="E86" s="70">
        <v>36210.384099223171</v>
      </c>
    </row>
    <row r="87" spans="1:5" x14ac:dyDescent="0.25">
      <c r="A87" s="3">
        <f t="shared" si="18"/>
        <v>76</v>
      </c>
      <c r="B87" s="38" t="s">
        <v>68</v>
      </c>
      <c r="E87" s="11">
        <f>-E73</f>
        <v>1153.8850068119891</v>
      </c>
    </row>
    <row r="88" spans="1:5" x14ac:dyDescent="0.25">
      <c r="A88" s="3">
        <f t="shared" si="18"/>
        <v>77</v>
      </c>
      <c r="B88" s="38" t="s">
        <v>72</v>
      </c>
      <c r="E88" s="13">
        <v>0</v>
      </c>
    </row>
    <row r="89" spans="1:5" x14ac:dyDescent="0.25">
      <c r="A89" s="3">
        <f t="shared" si="18"/>
        <v>78</v>
      </c>
      <c r="B89" s="38" t="s">
        <v>7</v>
      </c>
      <c r="E89" s="40">
        <f>SUM(E86:E88)</f>
        <v>37364.269106035157</v>
      </c>
    </row>
    <row r="90" spans="1:5" x14ac:dyDescent="0.25">
      <c r="A90" s="3">
        <f t="shared" si="18"/>
        <v>79</v>
      </c>
      <c r="B90" s="36"/>
      <c r="E90" s="12"/>
    </row>
    <row r="91" spans="1:5" x14ac:dyDescent="0.25">
      <c r="A91" s="3">
        <f t="shared" si="18"/>
        <v>80</v>
      </c>
      <c r="B91" s="38" t="s">
        <v>69</v>
      </c>
      <c r="E91" s="19">
        <f>E74-E89</f>
        <v>116419.34773452111</v>
      </c>
    </row>
    <row r="92" spans="1:5" x14ac:dyDescent="0.25">
      <c r="A92" s="3">
        <f t="shared" si="18"/>
        <v>81</v>
      </c>
      <c r="B92" s="38" t="s">
        <v>70</v>
      </c>
      <c r="E92" s="39">
        <f>E91/E89</f>
        <v>3.1157935246675765</v>
      </c>
    </row>
    <row r="93" spans="1:5" x14ac:dyDescent="0.25">
      <c r="E93" s="39"/>
    </row>
    <row r="94" spans="1:5" x14ac:dyDescent="0.25">
      <c r="B94" s="5" t="s">
        <v>207</v>
      </c>
      <c r="E94" s="34"/>
    </row>
    <row r="95" spans="1:5" x14ac:dyDescent="0.25">
      <c r="B95" s="29" t="s">
        <v>8</v>
      </c>
      <c r="E95" s="97">
        <v>172.64975936667847</v>
      </c>
    </row>
    <row r="96" spans="1:5" x14ac:dyDescent="0.25">
      <c r="B96" s="29" t="s">
        <v>208</v>
      </c>
      <c r="E96" s="98">
        <f>+Water!E94</f>
        <v>5.0000000000000001E-3</v>
      </c>
    </row>
    <row r="97" spans="2:5" x14ac:dyDescent="0.25">
      <c r="B97" s="29" t="s">
        <v>209</v>
      </c>
      <c r="E97" s="34">
        <f>+E74</f>
        <v>153783.61684055626</v>
      </c>
    </row>
    <row r="98" spans="2:5" x14ac:dyDescent="0.25">
      <c r="B98" s="29" t="s">
        <v>210</v>
      </c>
      <c r="E98" s="19">
        <v>151647.82337709231</v>
      </c>
    </row>
    <row r="99" spans="2:5" x14ac:dyDescent="0.25">
      <c r="B99" s="29" t="s">
        <v>207</v>
      </c>
      <c r="E99" s="34">
        <f>+(E98*E96)*(1/(1-E96))</f>
        <v>762.0493637039815</v>
      </c>
    </row>
    <row r="100" spans="2:5" x14ac:dyDescent="0.25">
      <c r="B100" s="29" t="s">
        <v>212</v>
      </c>
      <c r="E100" s="34">
        <f>+E99-E95</f>
        <v>589.399604337303</v>
      </c>
    </row>
    <row r="102" spans="2:5" x14ac:dyDescent="0.25">
      <c r="B102" s="5" t="s">
        <v>211</v>
      </c>
    </row>
    <row r="103" spans="2:5" x14ac:dyDescent="0.25">
      <c r="B103" s="29" t="s">
        <v>8</v>
      </c>
      <c r="E103" s="19">
        <f>+C59</f>
        <v>0</v>
      </c>
    </row>
    <row r="104" spans="2:5" x14ac:dyDescent="0.25">
      <c r="B104" s="29" t="s">
        <v>208</v>
      </c>
      <c r="E104" s="98">
        <f>+Water!E102</f>
        <v>0.01</v>
      </c>
    </row>
    <row r="105" spans="2:5" x14ac:dyDescent="0.25">
      <c r="B105" s="29" t="s">
        <v>209</v>
      </c>
      <c r="E105" s="34">
        <f>+E74</f>
        <v>153783.61684055626</v>
      </c>
    </row>
    <row r="106" spans="2:5" x14ac:dyDescent="0.25">
      <c r="B106" s="29" t="s">
        <v>210</v>
      </c>
      <c r="E106" s="19">
        <v>151647.82337709231</v>
      </c>
    </row>
    <row r="107" spans="2:5" x14ac:dyDescent="0.25">
      <c r="B107" s="29" t="s">
        <v>211</v>
      </c>
      <c r="E107" s="34">
        <f>+(E106*E104)*(1/(1-E104))</f>
        <v>1531.7961957282055</v>
      </c>
    </row>
    <row r="108" spans="2:5" x14ac:dyDescent="0.25">
      <c r="B108" s="29" t="s">
        <v>212</v>
      </c>
      <c r="E108" s="34">
        <f>+E107-E103</f>
        <v>1531.7961957282055</v>
      </c>
    </row>
  </sheetData>
  <mergeCells count="2">
    <mergeCell ref="G51:H51"/>
    <mergeCell ref="J51:K51"/>
  </mergeCells>
  <pageMargins left="0.7" right="0.7" top="0.75" bottom="0.75" header="0.3" footer="0.3"/>
  <pageSetup scale="90" fitToHeight="0" orientation="portrait" r:id="rId1"/>
  <headerFooter>
    <oddHeader>&amp;R&amp;A
DRAFT - NOT FOR PUBLIC DISTRIBUTION</oddHeader>
    <oddFooter>&amp;CPage &amp;P of &amp;N</oddFooter>
  </headerFooter>
  <rowBreaks count="1" manualBreakCount="1">
    <brk id="51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83064-3245-4834-8575-B53258515593}">
  <sheetPr codeName="Sheet27">
    <pageSetUpPr fitToPage="1"/>
  </sheetPr>
  <dimension ref="A1:S108"/>
  <sheetViews>
    <sheetView topLeftCell="A29" workbookViewId="0">
      <selection activeCell="D66" sqref="D66"/>
    </sheetView>
  </sheetViews>
  <sheetFormatPr defaultColWidth="9.140625" defaultRowHeight="15" x14ac:dyDescent="0.25"/>
  <cols>
    <col min="1" max="1" width="9.140625" style="5"/>
    <col min="2" max="2" width="45.5703125" style="5" bestFit="1" customWidth="1"/>
    <col min="3" max="3" width="14.28515625" style="5" bestFit="1" customWidth="1"/>
    <col min="4" max="4" width="14.28515625" style="5" customWidth="1"/>
    <col min="5" max="5" width="14.42578125" style="5" customWidth="1"/>
    <col min="6" max="6" width="2.42578125" style="5" customWidth="1"/>
    <col min="7" max="8" width="10.5703125" style="5" customWidth="1"/>
    <col min="9" max="9" width="2.42578125" style="5" customWidth="1"/>
    <col min="10" max="11" width="14.42578125" style="5" customWidth="1"/>
    <col min="12" max="14" width="9.140625" style="5"/>
    <col min="15" max="15" width="42" bestFit="1" customWidth="1"/>
    <col min="16" max="17" width="17.140625" customWidth="1"/>
    <col min="18" max="16384" width="9.140625" style="5"/>
  </cols>
  <sheetData>
    <row r="1" spans="1:17" s="2" customFormat="1" x14ac:dyDescent="0.25">
      <c r="A1" s="1" t="s">
        <v>53</v>
      </c>
      <c r="B1" s="1"/>
      <c r="O1" s="1" t="s">
        <v>53</v>
      </c>
      <c r="P1"/>
      <c r="Q1"/>
    </row>
    <row r="2" spans="1:17" s="2" customFormat="1" x14ac:dyDescent="0.25">
      <c r="A2" s="1" t="s">
        <v>216</v>
      </c>
      <c r="B2" s="1"/>
      <c r="O2" s="1" t="s">
        <v>216</v>
      </c>
      <c r="P2"/>
      <c r="Q2"/>
    </row>
    <row r="3" spans="1:17" s="2" customFormat="1" x14ac:dyDescent="0.25">
      <c r="A3" s="1" t="s">
        <v>54</v>
      </c>
      <c r="B3" s="1"/>
      <c r="O3" s="1" t="s">
        <v>82</v>
      </c>
      <c r="P3"/>
      <c r="Q3"/>
    </row>
    <row r="4" spans="1:17" s="2" customFormat="1" ht="12.75" x14ac:dyDescent="0.2">
      <c r="A4" s="1"/>
      <c r="B4" s="1"/>
    </row>
    <row r="5" spans="1:17" s="2" customFormat="1" ht="12.75" x14ac:dyDescent="0.2">
      <c r="A5" s="1" t="s">
        <v>151</v>
      </c>
      <c r="B5" s="62" t="s">
        <v>183</v>
      </c>
    </row>
    <row r="6" spans="1:17" s="2" customFormat="1" ht="12.75" x14ac:dyDescent="0.2">
      <c r="B6" s="1"/>
    </row>
    <row r="7" spans="1:17" s="3" customFormat="1" ht="12.75" x14ac:dyDescent="0.2">
      <c r="A7" s="3" t="s">
        <v>0</v>
      </c>
    </row>
    <row r="8" spans="1:17" s="3" customFormat="1" ht="12.75" x14ac:dyDescent="0.2">
      <c r="A8" s="3" t="s">
        <v>1</v>
      </c>
      <c r="B8" s="3" t="s">
        <v>2</v>
      </c>
      <c r="C8" s="3" t="s">
        <v>3</v>
      </c>
      <c r="D8" s="4" t="s">
        <v>55</v>
      </c>
      <c r="E8" s="4" t="s">
        <v>56</v>
      </c>
    </row>
    <row r="9" spans="1:17" ht="12.75" x14ac:dyDescent="0.2">
      <c r="B9" s="6"/>
      <c r="C9" s="7"/>
      <c r="D9" s="7" t="s">
        <v>114</v>
      </c>
      <c r="O9" s="5"/>
      <c r="P9" s="5"/>
      <c r="Q9" s="5"/>
    </row>
    <row r="10" spans="1:17" x14ac:dyDescent="0.25">
      <c r="C10" s="7" t="s">
        <v>4</v>
      </c>
      <c r="D10" s="7" t="s">
        <v>5</v>
      </c>
      <c r="E10" s="7" t="s">
        <v>6</v>
      </c>
      <c r="P10" s="44" t="s">
        <v>105</v>
      </c>
      <c r="Q10" s="44" t="s">
        <v>106</v>
      </c>
    </row>
    <row r="11" spans="1:17" x14ac:dyDescent="0.25">
      <c r="C11" s="8" t="s">
        <v>8</v>
      </c>
      <c r="D11" s="8" t="s">
        <v>9</v>
      </c>
      <c r="E11" s="8" t="s">
        <v>8</v>
      </c>
      <c r="P11" s="48" t="s">
        <v>84</v>
      </c>
      <c r="Q11" s="48" t="s">
        <v>107</v>
      </c>
    </row>
    <row r="12" spans="1:17" x14ac:dyDescent="0.25">
      <c r="A12" s="3">
        <v>1</v>
      </c>
      <c r="B12" s="9" t="s">
        <v>10</v>
      </c>
      <c r="C12" s="63">
        <v>61820.382696312983</v>
      </c>
      <c r="D12" s="63">
        <v>0</v>
      </c>
      <c r="E12" s="10">
        <f>C12+D12</f>
        <v>61820.382696312983</v>
      </c>
      <c r="G12" s="39"/>
      <c r="O12" s="1" t="s">
        <v>83</v>
      </c>
      <c r="P12" s="55">
        <f>+IF(P43=0,1,K75)</f>
        <v>0.63983586590148345</v>
      </c>
    </row>
    <row r="13" spans="1:17" x14ac:dyDescent="0.25">
      <c r="A13" s="3">
        <f>A12+1</f>
        <v>2</v>
      </c>
      <c r="B13" s="9" t="s">
        <v>11</v>
      </c>
      <c r="C13" s="66">
        <v>0</v>
      </c>
      <c r="D13" s="11"/>
      <c r="E13" s="11">
        <f>C13+D13</f>
        <v>0</v>
      </c>
    </row>
    <row r="14" spans="1:17" x14ac:dyDescent="0.25">
      <c r="A14" s="3">
        <f>A13+1</f>
        <v>3</v>
      </c>
      <c r="B14" s="9" t="s">
        <v>12</v>
      </c>
      <c r="C14" s="64">
        <v>-4.2348902336054</v>
      </c>
      <c r="D14" s="13"/>
      <c r="E14" s="13">
        <f>C14+D14</f>
        <v>-4.2348902336054</v>
      </c>
      <c r="O14" s="41" t="s">
        <v>84</v>
      </c>
    </row>
    <row r="15" spans="1:17" x14ac:dyDescent="0.25">
      <c r="A15" s="3">
        <f t="shared" ref="A15:A78" si="0">A14+1</f>
        <v>4</v>
      </c>
      <c r="B15" s="9" t="s">
        <v>13</v>
      </c>
      <c r="C15" s="10">
        <f>SUM(C12:C14)</f>
        <v>61816.147806079374</v>
      </c>
      <c r="D15" s="10">
        <f>SUM(D12:D14)</f>
        <v>0</v>
      </c>
      <c r="E15" s="10">
        <f>SUM(E12:E14)</f>
        <v>61816.147806079374</v>
      </c>
      <c r="O15" s="42" t="s">
        <v>94</v>
      </c>
    </row>
    <row r="16" spans="1:17" x14ac:dyDescent="0.25">
      <c r="A16" s="3">
        <f t="shared" si="0"/>
        <v>5</v>
      </c>
      <c r="B16" s="14"/>
      <c r="O16" s="43" t="s">
        <v>85</v>
      </c>
      <c r="P16" s="50">
        <f>ROUND((E74*P12)/((SUMPRODUCT(P31:P40,Q31:Q40)*12)),2)</f>
        <v>46.96</v>
      </c>
    </row>
    <row r="17" spans="1:19" x14ac:dyDescent="0.25">
      <c r="A17" s="3">
        <f t="shared" si="0"/>
        <v>6</v>
      </c>
      <c r="B17" s="15" t="s">
        <v>14</v>
      </c>
      <c r="O17" s="43" t="s">
        <v>86</v>
      </c>
      <c r="P17" s="45">
        <f t="shared" ref="P17:P24" si="1">ROUND($P$16*Q32,2)</f>
        <v>46.96</v>
      </c>
    </row>
    <row r="18" spans="1:19" x14ac:dyDescent="0.25">
      <c r="A18" s="3">
        <f t="shared" si="0"/>
        <v>7</v>
      </c>
      <c r="B18" s="16" t="s">
        <v>13</v>
      </c>
      <c r="C18" s="76">
        <f>C15</f>
        <v>61816.147806079374</v>
      </c>
      <c r="D18" s="10"/>
      <c r="E18" s="10">
        <f>E15</f>
        <v>61816.147806079374</v>
      </c>
      <c r="O18" s="43" t="s">
        <v>87</v>
      </c>
      <c r="P18" s="45">
        <f t="shared" si="1"/>
        <v>78.42</v>
      </c>
    </row>
    <row r="19" spans="1:19" x14ac:dyDescent="0.25">
      <c r="A19" s="3">
        <f t="shared" si="0"/>
        <v>8</v>
      </c>
      <c r="B19" s="16" t="s">
        <v>15</v>
      </c>
      <c r="C19" s="17"/>
      <c r="D19" s="17"/>
      <c r="E19" s="17"/>
      <c r="O19" s="43" t="s">
        <v>88</v>
      </c>
      <c r="P19" s="45">
        <f t="shared" si="1"/>
        <v>156.38</v>
      </c>
    </row>
    <row r="20" spans="1:19" x14ac:dyDescent="0.25">
      <c r="A20" s="3">
        <f t="shared" si="0"/>
        <v>9</v>
      </c>
      <c r="B20" s="16" t="s">
        <v>16</v>
      </c>
      <c r="C20" s="17"/>
      <c r="D20" s="17"/>
      <c r="E20" s="17"/>
      <c r="O20" s="43" t="s">
        <v>89</v>
      </c>
      <c r="P20" s="45">
        <f t="shared" si="1"/>
        <v>250.3</v>
      </c>
    </row>
    <row r="21" spans="1:19" x14ac:dyDescent="0.25">
      <c r="A21" s="3">
        <f t="shared" si="0"/>
        <v>10</v>
      </c>
      <c r="B21" s="18" t="s">
        <v>17</v>
      </c>
      <c r="C21" s="17"/>
      <c r="D21" s="17"/>
      <c r="E21" s="17">
        <f>((1/12)*E64)-E23</f>
        <v>3791.8283131464918</v>
      </c>
      <c r="O21" s="43" t="s">
        <v>90</v>
      </c>
      <c r="P21" s="45">
        <f t="shared" si="1"/>
        <v>469.6</v>
      </c>
    </row>
    <row r="22" spans="1:19" x14ac:dyDescent="0.25">
      <c r="A22" s="3">
        <f t="shared" si="0"/>
        <v>11</v>
      </c>
      <c r="B22" s="18" t="s">
        <v>18</v>
      </c>
      <c r="C22" s="11"/>
      <c r="D22" s="17"/>
      <c r="E22" s="17">
        <f>C22+D22</f>
        <v>0</v>
      </c>
      <c r="O22" s="43" t="s">
        <v>91</v>
      </c>
      <c r="P22" s="45">
        <f t="shared" si="1"/>
        <v>782.82</v>
      </c>
    </row>
    <row r="23" spans="1:19" x14ac:dyDescent="0.25">
      <c r="A23" s="3">
        <f t="shared" si="0"/>
        <v>12</v>
      </c>
      <c r="B23" s="18" t="s">
        <v>19</v>
      </c>
      <c r="C23" s="82">
        <f>+Water!C21*(C64/Water!C62)</f>
        <v>331.40753528818038</v>
      </c>
      <c r="D23" s="17"/>
      <c r="E23" s="17">
        <f>C23+D23</f>
        <v>331.40753528818038</v>
      </c>
      <c r="O23" s="43" t="s">
        <v>92</v>
      </c>
      <c r="P23" s="45">
        <f t="shared" si="1"/>
        <v>1565.18</v>
      </c>
    </row>
    <row r="24" spans="1:19" x14ac:dyDescent="0.25">
      <c r="A24" s="3">
        <f t="shared" si="0"/>
        <v>13</v>
      </c>
      <c r="B24" s="18" t="s">
        <v>120</v>
      </c>
      <c r="C24" s="11"/>
      <c r="D24" s="65">
        <v>200041.58</v>
      </c>
      <c r="E24" s="17">
        <f>C24+D24</f>
        <v>200041.58</v>
      </c>
      <c r="O24" s="43" t="s">
        <v>93</v>
      </c>
      <c r="P24" s="45">
        <f t="shared" si="1"/>
        <v>2504.38</v>
      </c>
    </row>
    <row r="25" spans="1:19" x14ac:dyDescent="0.25">
      <c r="A25" s="3">
        <f t="shared" si="0"/>
        <v>14</v>
      </c>
      <c r="B25" s="16" t="s">
        <v>20</v>
      </c>
      <c r="C25" s="17"/>
      <c r="D25" s="17"/>
      <c r="E25" s="17"/>
      <c r="O25" s="43" t="s">
        <v>152</v>
      </c>
      <c r="P25" s="45">
        <f ca="1">+P16+P27*Q25/1000</f>
        <v>90.28</v>
      </c>
      <c r="Q25" s="74">
        <v>6000</v>
      </c>
      <c r="R25" t="s">
        <v>153</v>
      </c>
      <c r="S25"/>
    </row>
    <row r="26" spans="1:19" x14ac:dyDescent="0.25">
      <c r="A26" s="3">
        <f t="shared" si="0"/>
        <v>15</v>
      </c>
      <c r="B26" s="18" t="s">
        <v>21</v>
      </c>
      <c r="C26" s="17"/>
      <c r="D26" s="17"/>
      <c r="E26" s="17">
        <v>0</v>
      </c>
    </row>
    <row r="27" spans="1:19" x14ac:dyDescent="0.25">
      <c r="A27" s="3">
        <f t="shared" si="0"/>
        <v>16</v>
      </c>
      <c r="B27" s="18" t="s">
        <v>22</v>
      </c>
      <c r="C27" s="17"/>
      <c r="D27" s="17"/>
      <c r="E27" s="17">
        <v>0</v>
      </c>
      <c r="O27" s="42" t="s">
        <v>95</v>
      </c>
      <c r="P27" s="50">
        <f ca="1">IF(P43=0,0,ROUND((E74-P57)/(P43/1000),2))</f>
        <v>7.22</v>
      </c>
    </row>
    <row r="28" spans="1:19" x14ac:dyDescent="0.25">
      <c r="A28" s="3">
        <f t="shared" si="0"/>
        <v>17</v>
      </c>
      <c r="B28" s="18" t="s">
        <v>23</v>
      </c>
      <c r="C28" s="17"/>
      <c r="D28" s="17"/>
      <c r="E28" s="17">
        <v>0</v>
      </c>
    </row>
    <row r="29" spans="1:19" x14ac:dyDescent="0.25">
      <c r="A29" s="3">
        <f t="shared" si="0"/>
        <v>18</v>
      </c>
      <c r="B29" s="18" t="s">
        <v>24</v>
      </c>
      <c r="C29" s="20"/>
      <c r="D29" s="20"/>
      <c r="E29" s="20">
        <v>0</v>
      </c>
      <c r="O29" s="41" t="s">
        <v>96</v>
      </c>
    </row>
    <row r="30" spans="1:19" x14ac:dyDescent="0.25">
      <c r="A30" s="3">
        <f t="shared" si="0"/>
        <v>19</v>
      </c>
      <c r="B30" s="16" t="s">
        <v>25</v>
      </c>
      <c r="C30" s="10">
        <f>SUM(C18:C29)</f>
        <v>62147.555341367552</v>
      </c>
      <c r="D30" s="10">
        <f>SUM(D18:D29)</f>
        <v>200041.58</v>
      </c>
      <c r="E30" s="10">
        <f>SUM(E18:E29)</f>
        <v>265980.96365451405</v>
      </c>
      <c r="O30" s="42" t="s">
        <v>97</v>
      </c>
    </row>
    <row r="31" spans="1:19" x14ac:dyDescent="0.25">
      <c r="A31" s="3">
        <f t="shared" si="0"/>
        <v>20</v>
      </c>
      <c r="B31" s="16"/>
      <c r="O31" s="43" t="s">
        <v>85</v>
      </c>
      <c r="P31" s="77">
        <v>1</v>
      </c>
      <c r="Q31" s="49">
        <v>1</v>
      </c>
    </row>
    <row r="32" spans="1:19" x14ac:dyDescent="0.25">
      <c r="A32" s="3">
        <f t="shared" si="0"/>
        <v>21</v>
      </c>
      <c r="B32" s="5" t="s">
        <v>26</v>
      </c>
      <c r="O32" s="43" t="s">
        <v>86</v>
      </c>
      <c r="P32" s="77">
        <v>2</v>
      </c>
      <c r="Q32" s="49">
        <v>1</v>
      </c>
    </row>
    <row r="33" spans="1:17" x14ac:dyDescent="0.25">
      <c r="A33" s="3">
        <f t="shared" si="0"/>
        <v>22</v>
      </c>
      <c r="B33" s="16" t="s">
        <v>27</v>
      </c>
      <c r="O33" s="43" t="s">
        <v>87</v>
      </c>
      <c r="P33" s="77">
        <v>57</v>
      </c>
      <c r="Q33" s="49">
        <v>1.67</v>
      </c>
    </row>
    <row r="34" spans="1:17" x14ac:dyDescent="0.25">
      <c r="A34" s="3">
        <f t="shared" si="0"/>
        <v>23</v>
      </c>
      <c r="B34" s="18" t="s">
        <v>28</v>
      </c>
      <c r="C34" s="21"/>
      <c r="D34" s="22"/>
      <c r="E34" s="21">
        <f>+Water!E32</f>
        <v>0.45</v>
      </c>
      <c r="O34" s="43" t="s">
        <v>88</v>
      </c>
      <c r="P34" s="77">
        <v>1</v>
      </c>
      <c r="Q34" s="49">
        <v>3.33</v>
      </c>
    </row>
    <row r="35" spans="1:17" x14ac:dyDescent="0.25">
      <c r="A35" s="3">
        <f t="shared" si="0"/>
        <v>24</v>
      </c>
      <c r="B35" s="18" t="s">
        <v>29</v>
      </c>
      <c r="C35" s="23"/>
      <c r="D35" s="24"/>
      <c r="E35" s="21">
        <f>+Water!E33</f>
        <v>0.55000000000000004</v>
      </c>
      <c r="O35" s="43" t="s">
        <v>89</v>
      </c>
      <c r="P35" s="77">
        <v>0</v>
      </c>
      <c r="Q35" s="49">
        <v>5.33</v>
      </c>
    </row>
    <row r="36" spans="1:17" x14ac:dyDescent="0.25">
      <c r="A36" s="3">
        <f t="shared" si="0"/>
        <v>25</v>
      </c>
      <c r="B36" s="3" t="s">
        <v>30</v>
      </c>
      <c r="C36" s="25"/>
      <c r="D36" s="25"/>
      <c r="E36" s="68">
        <f>E34+E35</f>
        <v>1</v>
      </c>
      <c r="O36" s="43" t="s">
        <v>90</v>
      </c>
      <c r="P36" s="71"/>
      <c r="Q36" s="49">
        <v>10</v>
      </c>
    </row>
    <row r="37" spans="1:17" x14ac:dyDescent="0.25">
      <c r="A37" s="3">
        <f t="shared" si="0"/>
        <v>26</v>
      </c>
      <c r="B37" s="16" t="s">
        <v>31</v>
      </c>
      <c r="O37" s="43" t="s">
        <v>91</v>
      </c>
      <c r="P37" s="71"/>
      <c r="Q37" s="49">
        <v>16.670000000000002</v>
      </c>
    </row>
    <row r="38" spans="1:17" x14ac:dyDescent="0.25">
      <c r="A38" s="3">
        <f t="shared" si="0"/>
        <v>27</v>
      </c>
      <c r="B38" s="18" t="s">
        <v>28</v>
      </c>
      <c r="C38" s="26"/>
      <c r="D38" s="26"/>
      <c r="E38" s="21">
        <f>+Water!E36</f>
        <v>6.5199999999999994E-2</v>
      </c>
      <c r="O38" s="43" t="s">
        <v>92</v>
      </c>
      <c r="P38" s="71"/>
      <c r="Q38" s="49">
        <v>33.33</v>
      </c>
    </row>
    <row r="39" spans="1:17" x14ac:dyDescent="0.25">
      <c r="A39" s="3">
        <f t="shared" si="0"/>
        <v>28</v>
      </c>
      <c r="B39" s="18" t="s">
        <v>29</v>
      </c>
      <c r="C39" s="27"/>
      <c r="D39" s="27"/>
      <c r="E39" s="21">
        <f>+Water!E37</f>
        <v>0.1215</v>
      </c>
      <c r="O39" s="43" t="s">
        <v>93</v>
      </c>
      <c r="P39" s="46"/>
      <c r="Q39" s="49">
        <v>53.33</v>
      </c>
    </row>
    <row r="40" spans="1:17" x14ac:dyDescent="0.25">
      <c r="A40" s="3">
        <f t="shared" si="0"/>
        <v>29</v>
      </c>
      <c r="B40" s="16" t="s">
        <v>32</v>
      </c>
      <c r="C40" s="26"/>
      <c r="D40" s="26"/>
      <c r="E40" s="67">
        <f>ROUND((E34*E38)+(E35*E39),4)</f>
        <v>9.6199999999999994E-2</v>
      </c>
      <c r="O40" s="43" t="s">
        <v>152</v>
      </c>
      <c r="P40" s="84">
        <v>0</v>
      </c>
      <c r="Q40" s="49">
        <v>1</v>
      </c>
    </row>
    <row r="41" spans="1:17" x14ac:dyDescent="0.25">
      <c r="A41" s="3">
        <f t="shared" si="0"/>
        <v>30</v>
      </c>
      <c r="B41" s="16" t="s">
        <v>33</v>
      </c>
      <c r="C41" s="10"/>
      <c r="D41" s="10"/>
      <c r="E41" s="10">
        <f>E30*E40</f>
        <v>25587.368703564251</v>
      </c>
      <c r="O41" s="44" t="s">
        <v>30</v>
      </c>
      <c r="P41" s="73">
        <f>SUM(P31:P40)</f>
        <v>61</v>
      </c>
    </row>
    <row r="42" spans="1:17" x14ac:dyDescent="0.25">
      <c r="A42" s="3">
        <f t="shared" si="0"/>
        <v>31</v>
      </c>
      <c r="B42" s="28"/>
    </row>
    <row r="43" spans="1:17" x14ac:dyDescent="0.25">
      <c r="A43" s="3">
        <f t="shared" si="0"/>
        <v>32</v>
      </c>
      <c r="B43" s="29" t="s">
        <v>34</v>
      </c>
      <c r="O43" s="42" t="s">
        <v>104</v>
      </c>
      <c r="P43" s="77">
        <v>4456853.3325298829</v>
      </c>
    </row>
    <row r="44" spans="1:17" x14ac:dyDescent="0.25">
      <c r="A44" s="3">
        <f t="shared" si="0"/>
        <v>33</v>
      </c>
      <c r="B44" s="16" t="s">
        <v>25</v>
      </c>
      <c r="C44" s="10"/>
      <c r="D44" s="10"/>
      <c r="E44" s="10">
        <f t="shared" ref="E44" si="2">E30</f>
        <v>265980.96365451405</v>
      </c>
    </row>
    <row r="45" spans="1:17" x14ac:dyDescent="0.25">
      <c r="A45" s="3">
        <f t="shared" si="0"/>
        <v>34</v>
      </c>
      <c r="B45" s="16" t="s">
        <v>35</v>
      </c>
      <c r="C45" s="27"/>
      <c r="D45" s="27"/>
      <c r="E45" s="27">
        <f t="shared" ref="E45" si="3">(E34*E38)</f>
        <v>2.9339999999999998E-2</v>
      </c>
      <c r="O45" s="41" t="s">
        <v>98</v>
      </c>
    </row>
    <row r="46" spans="1:17" x14ac:dyDescent="0.25">
      <c r="A46" s="3">
        <f t="shared" si="0"/>
        <v>35</v>
      </c>
      <c r="B46" s="16" t="s">
        <v>36</v>
      </c>
      <c r="C46" s="10"/>
      <c r="D46" s="10"/>
      <c r="E46" s="10">
        <f t="shared" ref="E46" si="4">E44*E45</f>
        <v>7803.8814736234417</v>
      </c>
      <c r="O46" s="42" t="s">
        <v>99</v>
      </c>
    </row>
    <row r="47" spans="1:17" x14ac:dyDescent="0.25">
      <c r="A47" s="3">
        <f t="shared" si="0"/>
        <v>36</v>
      </c>
      <c r="B47" s="16"/>
      <c r="O47" s="43" t="s">
        <v>85</v>
      </c>
      <c r="P47" s="51">
        <f t="shared" ref="P47:P54" si="5">P16*P31*12</f>
        <v>563.52</v>
      </c>
    </row>
    <row r="48" spans="1:17" x14ac:dyDescent="0.25">
      <c r="A48" s="3">
        <f t="shared" si="0"/>
        <v>37</v>
      </c>
      <c r="B48" s="16" t="s">
        <v>37</v>
      </c>
      <c r="C48" s="10"/>
      <c r="D48" s="10"/>
      <c r="E48" s="10">
        <f t="shared" ref="E48" si="6">E41-E46</f>
        <v>17783.487229940809</v>
      </c>
      <c r="O48" s="43" t="s">
        <v>86</v>
      </c>
      <c r="P48" s="46">
        <f t="shared" si="5"/>
        <v>1127.04</v>
      </c>
    </row>
    <row r="49" spans="1:16" x14ac:dyDescent="0.25">
      <c r="A49" s="3">
        <f t="shared" si="0"/>
        <v>38</v>
      </c>
      <c r="B49" s="16" t="s">
        <v>38</v>
      </c>
      <c r="C49" s="24"/>
      <c r="D49" s="24"/>
      <c r="E49" s="24">
        <v>0.21</v>
      </c>
      <c r="O49" s="43" t="s">
        <v>87</v>
      </c>
      <c r="P49" s="46">
        <f t="shared" si="5"/>
        <v>53639.280000000006</v>
      </c>
    </row>
    <row r="50" spans="1:16" x14ac:dyDescent="0.25">
      <c r="A50" s="3">
        <f t="shared" si="0"/>
        <v>39</v>
      </c>
      <c r="B50" s="16" t="s">
        <v>39</v>
      </c>
      <c r="C50" s="10"/>
      <c r="D50" s="10"/>
      <c r="E50" s="10">
        <f>(E48*E49)*(1/(1-E49))</f>
        <v>4727.2560990981883</v>
      </c>
      <c r="O50" s="43" t="s">
        <v>88</v>
      </c>
      <c r="P50" s="46">
        <f t="shared" si="5"/>
        <v>1876.56</v>
      </c>
    </row>
    <row r="51" spans="1:16" x14ac:dyDescent="0.25">
      <c r="A51" s="3">
        <f t="shared" si="0"/>
        <v>40</v>
      </c>
      <c r="B51" s="28"/>
      <c r="E51" s="30"/>
      <c r="G51" s="105" t="s">
        <v>118</v>
      </c>
      <c r="H51" s="106"/>
      <c r="J51" s="105" t="s">
        <v>119</v>
      </c>
      <c r="K51" s="106"/>
      <c r="O51" s="43" t="s">
        <v>89</v>
      </c>
      <c r="P51" s="46">
        <f t="shared" si="5"/>
        <v>0</v>
      </c>
    </row>
    <row r="52" spans="1:16" x14ac:dyDescent="0.25">
      <c r="A52" s="3">
        <f t="shared" si="0"/>
        <v>41</v>
      </c>
      <c r="B52" s="31" t="s">
        <v>40</v>
      </c>
      <c r="G52" s="28" t="s">
        <v>117</v>
      </c>
      <c r="H52" s="28" t="s">
        <v>116</v>
      </c>
      <c r="J52" s="28" t="s">
        <v>117</v>
      </c>
      <c r="K52" s="28" t="s">
        <v>116</v>
      </c>
      <c r="O52" s="43" t="s">
        <v>90</v>
      </c>
      <c r="P52" s="46">
        <f t="shared" si="5"/>
        <v>0</v>
      </c>
    </row>
    <row r="53" spans="1:16" x14ac:dyDescent="0.25">
      <c r="A53" s="3">
        <f t="shared" si="0"/>
        <v>42</v>
      </c>
      <c r="B53" s="32" t="s">
        <v>57</v>
      </c>
      <c r="C53" s="63">
        <v>0</v>
      </c>
      <c r="D53" s="63">
        <f>-C53</f>
        <v>0</v>
      </c>
      <c r="E53" s="10">
        <f t="shared" ref="E53:E63" si="7">C53+D53</f>
        <v>0</v>
      </c>
      <c r="G53" s="56">
        <f>+Water!G51</f>
        <v>1</v>
      </c>
      <c r="H53" s="56">
        <f>+Water!H51</f>
        <v>0</v>
      </c>
      <c r="J53" s="10">
        <f>$E53*G53</f>
        <v>0</v>
      </c>
      <c r="K53" s="10">
        <f>$E53*H53</f>
        <v>0</v>
      </c>
      <c r="L53" s="29" t="str">
        <f>IF((SUM(J53:K53)=E53), "OK", "CHECK")</f>
        <v>OK</v>
      </c>
      <c r="O53" s="43" t="s">
        <v>91</v>
      </c>
      <c r="P53" s="46">
        <f t="shared" si="5"/>
        <v>0</v>
      </c>
    </row>
    <row r="54" spans="1:16" x14ac:dyDescent="0.25">
      <c r="A54" s="3">
        <f t="shared" si="0"/>
        <v>43</v>
      </c>
      <c r="B54" s="32" t="s">
        <v>58</v>
      </c>
      <c r="C54" s="66">
        <v>2597.6200000000003</v>
      </c>
      <c r="D54" s="66">
        <v>168.88174829820582</v>
      </c>
      <c r="E54" s="11">
        <f>C54+D54</f>
        <v>2766.5017482982062</v>
      </c>
      <c r="G54" s="56">
        <f>+Water!G52</f>
        <v>1</v>
      </c>
      <c r="H54" s="56">
        <f>+Water!H52</f>
        <v>0</v>
      </c>
      <c r="J54" s="11">
        <f t="shared" ref="J54:K63" si="8">$E54*G54</f>
        <v>2766.5017482982062</v>
      </c>
      <c r="K54" s="11">
        <f t="shared" si="8"/>
        <v>0</v>
      </c>
      <c r="L54" s="29" t="str">
        <f t="shared" ref="L54:L64" si="9">IF((SUM(J54:K54)=E54), "OK", "CHECK")</f>
        <v>OK</v>
      </c>
      <c r="O54" s="43" t="s">
        <v>92</v>
      </c>
      <c r="P54" s="46">
        <f t="shared" si="5"/>
        <v>0</v>
      </c>
    </row>
    <row r="55" spans="1:16" x14ac:dyDescent="0.25">
      <c r="A55" s="3">
        <f t="shared" si="0"/>
        <v>44</v>
      </c>
      <c r="B55" s="32" t="s">
        <v>59</v>
      </c>
      <c r="C55" s="65">
        <v>1536</v>
      </c>
      <c r="D55" s="65">
        <v>-277.37850909802501</v>
      </c>
      <c r="E55" s="17">
        <f t="shared" si="7"/>
        <v>1258.621490901975</v>
      </c>
      <c r="G55" s="56">
        <f>+Water!G53</f>
        <v>1</v>
      </c>
      <c r="H55" s="56">
        <f>+Water!H53</f>
        <v>0</v>
      </c>
      <c r="J55" s="17">
        <f t="shared" si="8"/>
        <v>1258.621490901975</v>
      </c>
      <c r="K55" s="17">
        <f t="shared" si="8"/>
        <v>0</v>
      </c>
      <c r="L55" s="29" t="str">
        <f t="shared" si="9"/>
        <v>OK</v>
      </c>
      <c r="O55" s="43" t="s">
        <v>93</v>
      </c>
      <c r="P55" s="46">
        <f t="shared" ref="P55:P56" si="10">P24*P39*12</f>
        <v>0</v>
      </c>
    </row>
    <row r="56" spans="1:16" x14ac:dyDescent="0.25">
      <c r="A56" s="3">
        <f t="shared" si="0"/>
        <v>45</v>
      </c>
      <c r="B56" s="32" t="s">
        <v>113</v>
      </c>
      <c r="C56" s="65">
        <v>38.25</v>
      </c>
      <c r="D56" s="17"/>
      <c r="E56" s="17">
        <f t="shared" si="7"/>
        <v>38.25</v>
      </c>
      <c r="G56" s="56">
        <f>+Water!G54</f>
        <v>0.33</v>
      </c>
      <c r="H56" s="56">
        <f>+Water!H54</f>
        <v>0.66999999999999993</v>
      </c>
      <c r="J56" s="17">
        <f t="shared" si="8"/>
        <v>12.6225</v>
      </c>
      <c r="K56" s="17">
        <f t="shared" si="8"/>
        <v>25.627499999999998</v>
      </c>
      <c r="L56" s="29" t="str">
        <f t="shared" si="9"/>
        <v>OK</v>
      </c>
      <c r="O56" s="43" t="s">
        <v>152</v>
      </c>
      <c r="P56" s="46">
        <f t="shared" ca="1" si="10"/>
        <v>0</v>
      </c>
    </row>
    <row r="57" spans="1:16" x14ac:dyDescent="0.25">
      <c r="A57" s="3">
        <f t="shared" si="0"/>
        <v>46</v>
      </c>
      <c r="B57" s="32" t="s">
        <v>60</v>
      </c>
      <c r="C57" s="65">
        <v>17739.611799959912</v>
      </c>
      <c r="D57" s="65">
        <v>7400</v>
      </c>
      <c r="E57" s="17">
        <f t="shared" si="7"/>
        <v>25139.611799959912</v>
      </c>
      <c r="G57" s="56">
        <f>+Water!G55</f>
        <v>0.33</v>
      </c>
      <c r="H57" s="56">
        <f>+Water!H55</f>
        <v>0.66999999999999993</v>
      </c>
      <c r="J57" s="17">
        <f t="shared" si="8"/>
        <v>8296.0718939867711</v>
      </c>
      <c r="K57" s="17">
        <f t="shared" si="8"/>
        <v>16843.539905973139</v>
      </c>
      <c r="L57" s="29" t="str">
        <f t="shared" si="9"/>
        <v>OK</v>
      </c>
      <c r="O57" s="44" t="s">
        <v>30</v>
      </c>
      <c r="P57" s="75">
        <f ca="1">SUM(P47:P56)</f>
        <v>57206.400000000001</v>
      </c>
    </row>
    <row r="58" spans="1:16" x14ac:dyDescent="0.25">
      <c r="A58" s="3">
        <f t="shared" si="0"/>
        <v>47</v>
      </c>
      <c r="B58" s="32" t="s">
        <v>61</v>
      </c>
      <c r="C58" s="65">
        <v>0</v>
      </c>
      <c r="D58" s="17"/>
      <c r="E58" s="17">
        <f t="shared" si="7"/>
        <v>0</v>
      </c>
      <c r="G58" s="56">
        <f>+Water!G56</f>
        <v>0.33</v>
      </c>
      <c r="H58" s="56">
        <f>+Water!H56</f>
        <v>0.66999999999999993</v>
      </c>
      <c r="J58" s="17">
        <f t="shared" si="8"/>
        <v>0</v>
      </c>
      <c r="K58" s="17">
        <f t="shared" si="8"/>
        <v>0</v>
      </c>
      <c r="L58" s="29" t="str">
        <f t="shared" si="9"/>
        <v>OK</v>
      </c>
    </row>
    <row r="59" spans="1:16" x14ac:dyDescent="0.25">
      <c r="A59" s="3">
        <f t="shared" si="0"/>
        <v>48</v>
      </c>
      <c r="B59" s="32" t="s">
        <v>62</v>
      </c>
      <c r="C59" s="65">
        <v>0</v>
      </c>
      <c r="D59" s="17">
        <f>+E108</f>
        <v>890.54996359469612</v>
      </c>
      <c r="E59" s="17">
        <f t="shared" si="7"/>
        <v>890.54996359469612</v>
      </c>
      <c r="G59" s="56">
        <f>+Water!G57</f>
        <v>0.33</v>
      </c>
      <c r="H59" s="56">
        <f>+Water!H57</f>
        <v>0.66999999999999993</v>
      </c>
      <c r="J59" s="17">
        <f t="shared" si="8"/>
        <v>293.88148798624974</v>
      </c>
      <c r="K59" s="17">
        <f t="shared" si="8"/>
        <v>596.66847560844633</v>
      </c>
      <c r="L59" s="29" t="str">
        <f t="shared" si="9"/>
        <v>OK</v>
      </c>
      <c r="O59" s="42" t="s">
        <v>100</v>
      </c>
      <c r="P59" s="51">
        <f ca="1">P27*(P43/1000)</f>
        <v>32178.481060865754</v>
      </c>
    </row>
    <row r="60" spans="1:16" x14ac:dyDescent="0.25">
      <c r="A60" s="3">
        <f t="shared" si="0"/>
        <v>49</v>
      </c>
      <c r="B60" s="32" t="s">
        <v>115</v>
      </c>
      <c r="C60" s="65">
        <v>3.000713890426121</v>
      </c>
      <c r="D60" s="17"/>
      <c r="E60" s="17">
        <f t="shared" si="7"/>
        <v>3.000713890426121</v>
      </c>
      <c r="G60" s="56">
        <f>+Water!G58</f>
        <v>0.33</v>
      </c>
      <c r="H60" s="56">
        <f>+Water!H58</f>
        <v>0.66999999999999993</v>
      </c>
      <c r="J60" s="17">
        <f t="shared" si="8"/>
        <v>0.99023558384061994</v>
      </c>
      <c r="K60" s="17">
        <f t="shared" si="8"/>
        <v>2.010478306585501</v>
      </c>
      <c r="L60" s="29" t="str">
        <f t="shared" si="9"/>
        <v>OK</v>
      </c>
    </row>
    <row r="61" spans="1:16" x14ac:dyDescent="0.25">
      <c r="A61" s="3">
        <f t="shared" si="0"/>
        <v>50</v>
      </c>
      <c r="B61" s="32" t="s">
        <v>63</v>
      </c>
      <c r="C61" s="65">
        <v>1435.5880661222695</v>
      </c>
      <c r="D61" s="65">
        <v>2920.3479548716437</v>
      </c>
      <c r="E61" s="17">
        <f t="shared" si="7"/>
        <v>4355.9360209939132</v>
      </c>
      <c r="G61" s="56">
        <f>+Water!G59</f>
        <v>0.33</v>
      </c>
      <c r="H61" s="56">
        <f>+Water!H59</f>
        <v>0.66999999999999993</v>
      </c>
      <c r="J61" s="17">
        <f t="shared" si="8"/>
        <v>1437.4588869279914</v>
      </c>
      <c r="K61" s="17">
        <f t="shared" si="8"/>
        <v>2918.4771340659217</v>
      </c>
      <c r="L61" s="29" t="str">
        <f t="shared" si="9"/>
        <v>OK</v>
      </c>
      <c r="O61" t="s">
        <v>101</v>
      </c>
      <c r="P61" s="52">
        <f ca="1">P59+P57</f>
        <v>89384.881060865751</v>
      </c>
    </row>
    <row r="62" spans="1:16" x14ac:dyDescent="0.25">
      <c r="A62" s="3">
        <f t="shared" si="0"/>
        <v>51</v>
      </c>
      <c r="B62" s="32" t="s">
        <v>64</v>
      </c>
      <c r="C62" s="65">
        <v>4576.0040500357391</v>
      </c>
      <c r="D62" s="17"/>
      <c r="E62" s="17">
        <f t="shared" si="7"/>
        <v>4576.0040500357391</v>
      </c>
      <c r="G62" s="56">
        <f>+Water!G60</f>
        <v>0.33</v>
      </c>
      <c r="H62" s="56">
        <f>+Water!H60</f>
        <v>0.66999999999999993</v>
      </c>
      <c r="J62" s="17">
        <f t="shared" si="8"/>
        <v>1510.081336511794</v>
      </c>
      <c r="K62" s="17">
        <f t="shared" si="8"/>
        <v>3065.9227135239448</v>
      </c>
      <c r="L62" s="29" t="str">
        <f t="shared" si="9"/>
        <v>OK</v>
      </c>
      <c r="O62" t="s">
        <v>52</v>
      </c>
      <c r="P62" s="47">
        <f>+E74</f>
        <v>89405.270559275057</v>
      </c>
    </row>
    <row r="63" spans="1:16" x14ac:dyDescent="0.25">
      <c r="A63" s="3">
        <f t="shared" si="0"/>
        <v>52</v>
      </c>
      <c r="B63" s="32" t="s">
        <v>65</v>
      </c>
      <c r="C63" s="69">
        <v>8291.96856260202</v>
      </c>
      <c r="D63" s="69">
        <v>2158.3858309391867</v>
      </c>
      <c r="E63" s="20">
        <f t="shared" si="7"/>
        <v>10450.354393541207</v>
      </c>
      <c r="G63" s="56">
        <f>+Water!G61</f>
        <v>0.33</v>
      </c>
      <c r="H63" s="56">
        <f>+Water!H61</f>
        <v>0.66999999999999993</v>
      </c>
      <c r="J63" s="20">
        <f t="shared" si="8"/>
        <v>3448.6169498685986</v>
      </c>
      <c r="K63" s="20">
        <f t="shared" si="8"/>
        <v>7001.7374436726077</v>
      </c>
      <c r="L63" s="29" t="str">
        <f t="shared" si="9"/>
        <v>OK</v>
      </c>
      <c r="O63" t="s">
        <v>102</v>
      </c>
      <c r="P63" s="52">
        <f ca="1">P61-P62</f>
        <v>-20.389498409305816</v>
      </c>
    </row>
    <row r="64" spans="1:16" x14ac:dyDescent="0.25">
      <c r="A64" s="3">
        <f t="shared" si="0"/>
        <v>53</v>
      </c>
      <c r="B64" s="33" t="s">
        <v>43</v>
      </c>
      <c r="C64" s="10">
        <f>SUM(C53:C63)</f>
        <v>36218.043192610363</v>
      </c>
      <c r="D64" s="10">
        <f>SUM(D53:D63)</f>
        <v>13260.786988605709</v>
      </c>
      <c r="E64" s="10">
        <f>SUM(E53:E63)</f>
        <v>49478.830181216072</v>
      </c>
      <c r="J64" s="10">
        <f t="shared" ref="J64:K64" si="11">SUM(J53:J63)</f>
        <v>19024.846530065428</v>
      </c>
      <c r="K64" s="10">
        <f t="shared" si="11"/>
        <v>30453.983651150644</v>
      </c>
      <c r="L64" s="29" t="str">
        <f t="shared" si="9"/>
        <v>OK</v>
      </c>
      <c r="O64" t="s">
        <v>103</v>
      </c>
      <c r="P64" s="54">
        <f ca="1">P63/P62</f>
        <v>-2.28057006950029E-4</v>
      </c>
    </row>
    <row r="65" spans="1:16" x14ac:dyDescent="0.25">
      <c r="A65" s="3">
        <f t="shared" si="0"/>
        <v>54</v>
      </c>
      <c r="B65" s="31"/>
      <c r="C65" s="17"/>
      <c r="D65" s="17"/>
      <c r="E65" s="17"/>
      <c r="J65" s="17"/>
      <c r="K65" s="17"/>
    </row>
    <row r="66" spans="1:16" x14ac:dyDescent="0.25">
      <c r="A66" s="3">
        <f t="shared" si="0"/>
        <v>55</v>
      </c>
      <c r="B66" s="9" t="s">
        <v>44</v>
      </c>
      <c r="C66" s="63">
        <v>90.425957295787754</v>
      </c>
      <c r="D66" s="63">
        <f>+(14.3625659714079-C66)+9274.92849906975</f>
        <v>9198.8651077453706</v>
      </c>
      <c r="E66" s="10">
        <f>C66+D66</f>
        <v>9289.2910650411577</v>
      </c>
      <c r="G66" s="56">
        <f>+Water!G64</f>
        <v>0.33</v>
      </c>
      <c r="H66" s="56">
        <f>+Water!H64</f>
        <v>0.66999999999999993</v>
      </c>
      <c r="J66" s="10">
        <f>$E66*G66</f>
        <v>3065.4660514635821</v>
      </c>
      <c r="K66" s="10">
        <f>$E66*H66</f>
        <v>6223.8250135775752</v>
      </c>
      <c r="L66" s="29" t="str">
        <f t="shared" ref="L66:L71" si="12">IF((SUM(J66:K66)=E66), "OK", "CHECK")</f>
        <v>OK</v>
      </c>
    </row>
    <row r="67" spans="1:16" x14ac:dyDescent="0.25">
      <c r="A67" s="3">
        <f t="shared" si="0"/>
        <v>56</v>
      </c>
      <c r="B67" s="9" t="s">
        <v>45</v>
      </c>
      <c r="C67" s="66">
        <v>218.04993361843867</v>
      </c>
      <c r="D67" s="17">
        <f>+E100</f>
        <v>341.78748545630964</v>
      </c>
      <c r="E67" s="11">
        <f>C67+D67</f>
        <v>559.83741907474837</v>
      </c>
      <c r="G67" s="56">
        <f>+Water!G65</f>
        <v>0.33</v>
      </c>
      <c r="H67" s="56">
        <f>+Water!H65</f>
        <v>0.66999999999999993</v>
      </c>
      <c r="J67" s="11">
        <f t="shared" ref="J67:K70" si="13">$E67*G67</f>
        <v>184.74634829466697</v>
      </c>
      <c r="K67" s="11">
        <f t="shared" si="13"/>
        <v>375.0910707800814</v>
      </c>
      <c r="L67" s="29" t="str">
        <f t="shared" si="12"/>
        <v>OK</v>
      </c>
      <c r="O67" t="s">
        <v>108</v>
      </c>
    </row>
    <row r="68" spans="1:16" x14ac:dyDescent="0.25">
      <c r="A68" s="3">
        <f t="shared" si="0"/>
        <v>57</v>
      </c>
      <c r="B68" s="9" t="s">
        <v>46</v>
      </c>
      <c r="C68" s="17"/>
      <c r="D68" s="17"/>
      <c r="E68" s="17">
        <f>E50</f>
        <v>4727.2560990981883</v>
      </c>
      <c r="G68" s="56">
        <f>+Water!G66</f>
        <v>0.33</v>
      </c>
      <c r="H68" s="56">
        <f>+Water!H66</f>
        <v>0.66999999999999993</v>
      </c>
      <c r="J68" s="17">
        <f t="shared" si="13"/>
        <v>1559.9945127024023</v>
      </c>
      <c r="K68" s="17">
        <f t="shared" si="13"/>
        <v>3167.2615863957858</v>
      </c>
      <c r="L68" s="29" t="str">
        <f t="shared" si="12"/>
        <v>OK</v>
      </c>
      <c r="O68" s="42" t="s">
        <v>109</v>
      </c>
      <c r="P68" s="53">
        <f ca="1">P16+(P27*5)</f>
        <v>83.06</v>
      </c>
    </row>
    <row r="69" spans="1:16" x14ac:dyDescent="0.25">
      <c r="A69" s="3">
        <f t="shared" si="0"/>
        <v>58</v>
      </c>
      <c r="B69" s="9" t="s">
        <v>47</v>
      </c>
      <c r="C69" s="17"/>
      <c r="D69" s="17"/>
      <c r="E69" s="17">
        <f>E41</f>
        <v>25587.368703564251</v>
      </c>
      <c r="G69" s="56">
        <f>+Water!G67</f>
        <v>0.33</v>
      </c>
      <c r="H69" s="56">
        <f>+Water!H67</f>
        <v>0.66999999999999993</v>
      </c>
      <c r="J69" s="17">
        <f t="shared" si="13"/>
        <v>8443.8316721762039</v>
      </c>
      <c r="K69" s="17">
        <f t="shared" si="13"/>
        <v>17143.537031388045</v>
      </c>
      <c r="L69" s="29" t="str">
        <f t="shared" si="12"/>
        <v>OK</v>
      </c>
      <c r="O69" s="42" t="s">
        <v>110</v>
      </c>
      <c r="P69" s="53">
        <f ca="1">P16+(P27*10)</f>
        <v>119.16</v>
      </c>
    </row>
    <row r="70" spans="1:16" x14ac:dyDescent="0.25">
      <c r="A70" s="3">
        <f t="shared" si="0"/>
        <v>59</v>
      </c>
      <c r="B70" s="9" t="s">
        <v>48</v>
      </c>
      <c r="C70" s="20"/>
      <c r="D70" s="20"/>
      <c r="E70" s="20"/>
      <c r="G70" s="56">
        <f>+Water!G68</f>
        <v>0.33</v>
      </c>
      <c r="H70" s="56">
        <f>+Water!H68</f>
        <v>0.66999999999999993</v>
      </c>
      <c r="J70" s="20">
        <f t="shared" si="13"/>
        <v>0</v>
      </c>
      <c r="K70" s="20">
        <f t="shared" si="13"/>
        <v>0</v>
      </c>
      <c r="L70" s="29" t="str">
        <f t="shared" si="12"/>
        <v>OK</v>
      </c>
    </row>
    <row r="71" spans="1:16" x14ac:dyDescent="0.25">
      <c r="A71" s="3">
        <f t="shared" si="0"/>
        <v>60</v>
      </c>
      <c r="B71" s="33" t="s">
        <v>49</v>
      </c>
      <c r="C71" s="34">
        <f>SUM(C64:C70)</f>
        <v>36526.519083524588</v>
      </c>
      <c r="D71" s="34">
        <f>SUM(D64:D70)</f>
        <v>22801.439581807386</v>
      </c>
      <c r="E71" s="34">
        <f>SUM(E64:E70)</f>
        <v>89642.583467994409</v>
      </c>
      <c r="J71" s="34">
        <f t="shared" ref="J71:K71" si="14">SUM(J64:J70)</f>
        <v>32278.885114702287</v>
      </c>
      <c r="K71" s="34">
        <f t="shared" si="14"/>
        <v>57363.698353292129</v>
      </c>
      <c r="L71" s="29" t="str">
        <f t="shared" si="12"/>
        <v>OK</v>
      </c>
    </row>
    <row r="72" spans="1:16" x14ac:dyDescent="0.25">
      <c r="A72" s="3">
        <f t="shared" si="0"/>
        <v>61</v>
      </c>
      <c r="B72" s="9" t="s">
        <v>50</v>
      </c>
    </row>
    <row r="73" spans="1:16" x14ac:dyDescent="0.25">
      <c r="A73" s="3">
        <f t="shared" si="0"/>
        <v>62</v>
      </c>
      <c r="B73" s="32" t="s">
        <v>51</v>
      </c>
      <c r="C73" s="64">
        <v>-237.31290871934607</v>
      </c>
      <c r="D73" s="13"/>
      <c r="E73" s="13">
        <f>C73+D73</f>
        <v>-237.31290871934607</v>
      </c>
      <c r="G73" s="56">
        <f>+Water!G71</f>
        <v>0.33</v>
      </c>
      <c r="H73" s="56">
        <f>+Water!H71</f>
        <v>0.66999999999999993</v>
      </c>
      <c r="J73" s="13">
        <f t="shared" ref="J73:K73" si="15">$E73*G73</f>
        <v>-78.313259877384212</v>
      </c>
      <c r="K73" s="13">
        <f t="shared" si="15"/>
        <v>-158.99964884196186</v>
      </c>
      <c r="L73" s="29" t="str">
        <f t="shared" ref="L73:L74" si="16">IF((SUM(J73:K73)=E73), "OK", "CHECK")</f>
        <v>OK</v>
      </c>
    </row>
    <row r="74" spans="1:16" x14ac:dyDescent="0.25">
      <c r="A74" s="3">
        <f t="shared" si="0"/>
        <v>63</v>
      </c>
      <c r="B74" s="33" t="s">
        <v>52</v>
      </c>
      <c r="C74" s="34">
        <f>C71+C73</f>
        <v>36289.206174805244</v>
      </c>
      <c r="D74" s="34">
        <f>D71+D73</f>
        <v>22801.439581807386</v>
      </c>
      <c r="E74" s="34">
        <f>E71+E73</f>
        <v>89405.270559275057</v>
      </c>
      <c r="J74" s="34">
        <f t="shared" ref="J74:K74" si="17">J71+J73</f>
        <v>32200.571854824902</v>
      </c>
      <c r="K74" s="34">
        <f t="shared" si="17"/>
        <v>57204.698704450166</v>
      </c>
      <c r="L74" s="29" t="str">
        <f t="shared" si="16"/>
        <v>OK</v>
      </c>
    </row>
    <row r="75" spans="1:16" x14ac:dyDescent="0.25">
      <c r="A75" s="3">
        <f t="shared" si="0"/>
        <v>64</v>
      </c>
      <c r="B75" s="9"/>
      <c r="J75" s="39">
        <f>J74/E74</f>
        <v>0.36016413409851661</v>
      </c>
      <c r="K75" s="39">
        <f>K74/E74</f>
        <v>0.63983586590148345</v>
      </c>
    </row>
    <row r="76" spans="1:16" x14ac:dyDescent="0.25">
      <c r="A76" s="3">
        <f t="shared" si="0"/>
        <v>65</v>
      </c>
      <c r="B76" s="31" t="s">
        <v>66</v>
      </c>
      <c r="E76" s="35"/>
    </row>
    <row r="77" spans="1:16" x14ac:dyDescent="0.25">
      <c r="A77" s="3">
        <f t="shared" si="0"/>
        <v>66</v>
      </c>
      <c r="B77" s="38" t="s">
        <v>67</v>
      </c>
      <c r="E77" s="70">
        <v>36479.47</v>
      </c>
    </row>
    <row r="78" spans="1:16" x14ac:dyDescent="0.25">
      <c r="A78" s="3">
        <f t="shared" si="0"/>
        <v>67</v>
      </c>
      <c r="B78" s="38" t="s">
        <v>68</v>
      </c>
      <c r="E78" s="11">
        <f>-C73</f>
        <v>237.31290871934607</v>
      </c>
    </row>
    <row r="79" spans="1:16" x14ac:dyDescent="0.25">
      <c r="A79" s="3">
        <f t="shared" ref="A79:A92" si="18">A78+1</f>
        <v>68</v>
      </c>
      <c r="B79" s="38" t="s">
        <v>72</v>
      </c>
      <c r="E79" s="64">
        <v>0</v>
      </c>
    </row>
    <row r="80" spans="1:16" x14ac:dyDescent="0.25">
      <c r="A80" s="3">
        <f t="shared" si="18"/>
        <v>69</v>
      </c>
      <c r="B80" s="38" t="s">
        <v>7</v>
      </c>
      <c r="E80" s="40">
        <f>SUM(E77:E79)</f>
        <v>36716.782908719346</v>
      </c>
    </row>
    <row r="81" spans="1:5" x14ac:dyDescent="0.25">
      <c r="A81" s="3">
        <f t="shared" si="18"/>
        <v>70</v>
      </c>
      <c r="B81" s="36"/>
      <c r="E81" s="12"/>
    </row>
    <row r="82" spans="1:5" x14ac:dyDescent="0.25">
      <c r="A82" s="3">
        <f t="shared" si="18"/>
        <v>71</v>
      </c>
      <c r="B82" s="38" t="s">
        <v>69</v>
      </c>
      <c r="E82" s="19">
        <f>E74-E80</f>
        <v>52688.487650555711</v>
      </c>
    </row>
    <row r="83" spans="1:5" x14ac:dyDescent="0.25">
      <c r="A83" s="3">
        <f t="shared" si="18"/>
        <v>72</v>
      </c>
      <c r="B83" s="38" t="s">
        <v>70</v>
      </c>
      <c r="E83" s="39">
        <f>E82/E80</f>
        <v>1.434997390200095</v>
      </c>
    </row>
    <row r="84" spans="1:5" x14ac:dyDescent="0.25">
      <c r="A84" s="3">
        <f t="shared" si="18"/>
        <v>73</v>
      </c>
      <c r="B84" s="37"/>
    </row>
    <row r="85" spans="1:5" x14ac:dyDescent="0.25">
      <c r="A85" s="3">
        <f t="shared" si="18"/>
        <v>74</v>
      </c>
      <c r="B85" s="31" t="s">
        <v>71</v>
      </c>
    </row>
    <row r="86" spans="1:5" x14ac:dyDescent="0.25">
      <c r="A86" s="3">
        <f t="shared" si="18"/>
        <v>75</v>
      </c>
      <c r="B86" s="38" t="s">
        <v>67</v>
      </c>
      <c r="E86" s="70">
        <v>45910.794663131484</v>
      </c>
    </row>
    <row r="87" spans="1:5" x14ac:dyDescent="0.25">
      <c r="A87" s="3">
        <f t="shared" si="18"/>
        <v>76</v>
      </c>
      <c r="B87" s="38" t="s">
        <v>68</v>
      </c>
      <c r="E87" s="11">
        <f>-E73</f>
        <v>237.31290871934607</v>
      </c>
    </row>
    <row r="88" spans="1:5" x14ac:dyDescent="0.25">
      <c r="A88" s="3">
        <f t="shared" si="18"/>
        <v>77</v>
      </c>
      <c r="B88" s="38" t="s">
        <v>72</v>
      </c>
      <c r="E88" s="13">
        <v>0</v>
      </c>
    </row>
    <row r="89" spans="1:5" x14ac:dyDescent="0.25">
      <c r="A89" s="3">
        <f t="shared" si="18"/>
        <v>78</v>
      </c>
      <c r="B89" s="38" t="s">
        <v>7</v>
      </c>
      <c r="E89" s="40">
        <f>SUM(E86:E88)</f>
        <v>46148.107571850829</v>
      </c>
    </row>
    <row r="90" spans="1:5" x14ac:dyDescent="0.25">
      <c r="A90" s="3">
        <f t="shared" si="18"/>
        <v>79</v>
      </c>
      <c r="B90" s="36"/>
      <c r="E90" s="12"/>
    </row>
    <row r="91" spans="1:5" x14ac:dyDescent="0.25">
      <c r="A91" s="3">
        <f t="shared" si="18"/>
        <v>80</v>
      </c>
      <c r="B91" s="38" t="s">
        <v>69</v>
      </c>
      <c r="E91" s="19">
        <f>E74-E89</f>
        <v>43257.162987424228</v>
      </c>
    </row>
    <row r="92" spans="1:5" x14ac:dyDescent="0.25">
      <c r="A92" s="3">
        <f t="shared" si="18"/>
        <v>81</v>
      </c>
      <c r="B92" s="38" t="s">
        <v>70</v>
      </c>
      <c r="E92" s="39">
        <f>E91/E89</f>
        <v>0.93735507832199816</v>
      </c>
    </row>
    <row r="93" spans="1:5" x14ac:dyDescent="0.25">
      <c r="E93" s="39"/>
    </row>
    <row r="94" spans="1:5" x14ac:dyDescent="0.25">
      <c r="B94" s="5" t="s">
        <v>207</v>
      </c>
      <c r="E94" s="34"/>
    </row>
    <row r="95" spans="1:5" x14ac:dyDescent="0.25">
      <c r="B95" s="29" t="s">
        <v>8</v>
      </c>
      <c r="E95" s="97">
        <v>101.24993361843866</v>
      </c>
    </row>
    <row r="96" spans="1:5" x14ac:dyDescent="0.25">
      <c r="B96" s="29" t="s">
        <v>208</v>
      </c>
      <c r="E96" s="98">
        <f>+Water!E94</f>
        <v>5.0000000000000001E-3</v>
      </c>
    </row>
    <row r="97" spans="2:5" x14ac:dyDescent="0.25">
      <c r="B97" s="29" t="s">
        <v>209</v>
      </c>
      <c r="E97" s="34">
        <f>+E74</f>
        <v>89405.270559275057</v>
      </c>
    </row>
    <row r="98" spans="2:5" x14ac:dyDescent="0.25">
      <c r="B98" s="29" t="s">
        <v>210</v>
      </c>
      <c r="E98" s="19">
        <v>88164.446395874911</v>
      </c>
    </row>
    <row r="99" spans="2:5" x14ac:dyDescent="0.25">
      <c r="B99" s="29" t="s">
        <v>207</v>
      </c>
      <c r="E99" s="34">
        <f>+(E98*E96)*(1/(1-E96))</f>
        <v>443.0374190747483</v>
      </c>
    </row>
    <row r="100" spans="2:5" x14ac:dyDescent="0.25">
      <c r="B100" s="29" t="s">
        <v>212</v>
      </c>
      <c r="E100" s="34">
        <f>+E99-E95</f>
        <v>341.78748545630964</v>
      </c>
    </row>
    <row r="102" spans="2:5" x14ac:dyDescent="0.25">
      <c r="B102" s="5" t="s">
        <v>211</v>
      </c>
    </row>
    <row r="103" spans="2:5" x14ac:dyDescent="0.25">
      <c r="B103" s="29" t="s">
        <v>8</v>
      </c>
      <c r="E103" s="19">
        <f>+C59</f>
        <v>0</v>
      </c>
    </row>
    <row r="104" spans="2:5" x14ac:dyDescent="0.25">
      <c r="B104" s="29" t="s">
        <v>208</v>
      </c>
      <c r="E104" s="98">
        <f>+Water!E102</f>
        <v>0.01</v>
      </c>
    </row>
    <row r="105" spans="2:5" x14ac:dyDescent="0.25">
      <c r="B105" s="29" t="s">
        <v>209</v>
      </c>
      <c r="E105" s="34">
        <f>+E74</f>
        <v>89405.270559275057</v>
      </c>
    </row>
    <row r="106" spans="2:5" x14ac:dyDescent="0.25">
      <c r="B106" s="29" t="s">
        <v>210</v>
      </c>
      <c r="E106" s="19">
        <v>88164.446395874911</v>
      </c>
    </row>
    <row r="107" spans="2:5" x14ac:dyDescent="0.25">
      <c r="B107" s="29" t="s">
        <v>211</v>
      </c>
      <c r="E107" s="34">
        <f>+(E106*E104)*(1/(1-E104))</f>
        <v>890.54996359469612</v>
      </c>
    </row>
    <row r="108" spans="2:5" x14ac:dyDescent="0.25">
      <c r="B108" s="29" t="s">
        <v>212</v>
      </c>
      <c r="E108" s="34">
        <f>+E107-E103</f>
        <v>890.54996359469612</v>
      </c>
    </row>
  </sheetData>
  <mergeCells count="2">
    <mergeCell ref="G51:H51"/>
    <mergeCell ref="J51:K51"/>
  </mergeCells>
  <pageMargins left="0.7" right="0.7" top="0.75" bottom="0.75" header="0.3" footer="0.3"/>
  <pageSetup scale="90" fitToHeight="0" orientation="portrait" r:id="rId1"/>
  <headerFooter>
    <oddHeader>&amp;R&amp;A
DRAFT - NOT FOR PUBLIC DISTRIBUTION</oddHeader>
    <oddFooter>&amp;CPage &amp;P of &amp;N</oddFooter>
  </headerFooter>
  <rowBreaks count="1" manualBreakCount="1">
    <brk id="51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3DD03-3D24-4744-9C5B-2998092B3331}">
  <sheetPr codeName="Sheet28">
    <pageSetUpPr fitToPage="1"/>
  </sheetPr>
  <dimension ref="A1:S108"/>
  <sheetViews>
    <sheetView topLeftCell="A29" workbookViewId="0">
      <selection activeCell="D66" sqref="D66"/>
    </sheetView>
  </sheetViews>
  <sheetFormatPr defaultColWidth="9.140625" defaultRowHeight="15" x14ac:dyDescent="0.25"/>
  <cols>
    <col min="1" max="1" width="9.140625" style="5"/>
    <col min="2" max="2" width="45.5703125" style="5" bestFit="1" customWidth="1"/>
    <col min="3" max="3" width="14.28515625" style="5" bestFit="1" customWidth="1"/>
    <col min="4" max="4" width="14.28515625" style="5" customWidth="1"/>
    <col min="5" max="5" width="14.42578125" style="5" customWidth="1"/>
    <col min="6" max="6" width="2.42578125" style="5" customWidth="1"/>
    <col min="7" max="8" width="10.5703125" style="5" customWidth="1"/>
    <col min="9" max="9" width="2.42578125" style="5" customWidth="1"/>
    <col min="10" max="11" width="14.42578125" style="5" customWidth="1"/>
    <col min="12" max="14" width="9.140625" style="5"/>
    <col min="15" max="15" width="42" bestFit="1" customWidth="1"/>
    <col min="16" max="17" width="17.140625" customWidth="1"/>
    <col min="18" max="16384" width="9.140625" style="5"/>
  </cols>
  <sheetData>
    <row r="1" spans="1:17" s="2" customFormat="1" x14ac:dyDescent="0.25">
      <c r="A1" s="1" t="s">
        <v>53</v>
      </c>
      <c r="B1" s="1"/>
      <c r="O1" s="1" t="s">
        <v>53</v>
      </c>
      <c r="P1"/>
      <c r="Q1"/>
    </row>
    <row r="2" spans="1:17" s="2" customFormat="1" x14ac:dyDescent="0.25">
      <c r="A2" s="1" t="s">
        <v>216</v>
      </c>
      <c r="B2" s="1"/>
      <c r="O2" s="1" t="s">
        <v>216</v>
      </c>
      <c r="P2"/>
      <c r="Q2"/>
    </row>
    <row r="3" spans="1:17" s="2" customFormat="1" x14ac:dyDescent="0.25">
      <c r="A3" s="1" t="s">
        <v>54</v>
      </c>
      <c r="B3" s="1"/>
      <c r="O3" s="1" t="s">
        <v>82</v>
      </c>
      <c r="P3"/>
      <c r="Q3"/>
    </row>
    <row r="4" spans="1:17" s="2" customFormat="1" ht="12.75" x14ac:dyDescent="0.2">
      <c r="A4" s="1"/>
      <c r="B4" s="1"/>
    </row>
    <row r="5" spans="1:17" s="2" customFormat="1" ht="12.75" x14ac:dyDescent="0.2">
      <c r="A5" s="1" t="s">
        <v>151</v>
      </c>
      <c r="B5" s="62" t="s">
        <v>184</v>
      </c>
    </row>
    <row r="6" spans="1:17" s="2" customFormat="1" ht="12.75" x14ac:dyDescent="0.2">
      <c r="B6" s="1"/>
    </row>
    <row r="7" spans="1:17" s="3" customFormat="1" ht="12.75" x14ac:dyDescent="0.2">
      <c r="A7" s="3" t="s">
        <v>0</v>
      </c>
    </row>
    <row r="8" spans="1:17" s="3" customFormat="1" ht="12.75" x14ac:dyDescent="0.2">
      <c r="A8" s="3" t="s">
        <v>1</v>
      </c>
      <c r="B8" s="3" t="s">
        <v>2</v>
      </c>
      <c r="C8" s="3" t="s">
        <v>3</v>
      </c>
      <c r="D8" s="4" t="s">
        <v>55</v>
      </c>
      <c r="E8" s="4" t="s">
        <v>56</v>
      </c>
    </row>
    <row r="9" spans="1:17" ht="12.75" x14ac:dyDescent="0.2">
      <c r="B9" s="6"/>
      <c r="C9" s="7"/>
      <c r="D9" s="7" t="s">
        <v>114</v>
      </c>
      <c r="O9" s="5"/>
      <c r="P9" s="5"/>
      <c r="Q9" s="5"/>
    </row>
    <row r="10" spans="1:17" x14ac:dyDescent="0.25">
      <c r="C10" s="7" t="s">
        <v>4</v>
      </c>
      <c r="D10" s="7" t="s">
        <v>5</v>
      </c>
      <c r="E10" s="7" t="s">
        <v>6</v>
      </c>
      <c r="P10" s="44" t="s">
        <v>105</v>
      </c>
      <c r="Q10" s="44" t="s">
        <v>106</v>
      </c>
    </row>
    <row r="11" spans="1:17" x14ac:dyDescent="0.25">
      <c r="C11" s="8" t="s">
        <v>8</v>
      </c>
      <c r="D11" s="8" t="s">
        <v>9</v>
      </c>
      <c r="E11" s="8" t="s">
        <v>8</v>
      </c>
      <c r="P11" s="48" t="s">
        <v>84</v>
      </c>
      <c r="Q11" s="48" t="s">
        <v>107</v>
      </c>
    </row>
    <row r="12" spans="1:17" x14ac:dyDescent="0.25">
      <c r="A12" s="3">
        <v>1</v>
      </c>
      <c r="B12" s="9" t="s">
        <v>10</v>
      </c>
      <c r="C12" s="63">
        <v>3437.1977821559249</v>
      </c>
      <c r="D12" s="63">
        <v>0</v>
      </c>
      <c r="E12" s="10">
        <f>C12+D12</f>
        <v>3437.1977821559249</v>
      </c>
      <c r="G12" s="39"/>
      <c r="O12" s="1" t="s">
        <v>83</v>
      </c>
      <c r="P12" s="55">
        <f>+IF(P43=0,1,K75)</f>
        <v>0.63433533652669249</v>
      </c>
    </row>
    <row r="13" spans="1:17" x14ac:dyDescent="0.25">
      <c r="A13" s="3">
        <f>A12+1</f>
        <v>2</v>
      </c>
      <c r="B13" s="9" t="s">
        <v>11</v>
      </c>
      <c r="C13" s="66">
        <v>0</v>
      </c>
      <c r="D13" s="11"/>
      <c r="E13" s="11">
        <f>C13+D13</f>
        <v>0</v>
      </c>
    </row>
    <row r="14" spans="1:17" x14ac:dyDescent="0.25">
      <c r="A14" s="3">
        <f>A13+1</f>
        <v>3</v>
      </c>
      <c r="B14" s="9" t="s">
        <v>12</v>
      </c>
      <c r="C14" s="64">
        <v>-1.66618632141852</v>
      </c>
      <c r="D14" s="13"/>
      <c r="E14" s="13">
        <f>C14+D14</f>
        <v>-1.66618632141852</v>
      </c>
      <c r="O14" s="41" t="s">
        <v>84</v>
      </c>
    </row>
    <row r="15" spans="1:17" x14ac:dyDescent="0.25">
      <c r="A15" s="3">
        <f t="shared" ref="A15:A78" si="0">A14+1</f>
        <v>4</v>
      </c>
      <c r="B15" s="9" t="s">
        <v>13</v>
      </c>
      <c r="C15" s="10">
        <f>SUM(C12:C14)</f>
        <v>3435.5315958345063</v>
      </c>
      <c r="D15" s="10">
        <f>SUM(D12:D14)</f>
        <v>0</v>
      </c>
      <c r="E15" s="10">
        <f>SUM(E12:E14)</f>
        <v>3435.5315958345063</v>
      </c>
      <c r="O15" s="42" t="s">
        <v>94</v>
      </c>
    </row>
    <row r="16" spans="1:17" x14ac:dyDescent="0.25">
      <c r="A16" s="3">
        <f t="shared" si="0"/>
        <v>5</v>
      </c>
      <c r="B16" s="14"/>
      <c r="O16" s="43" t="s">
        <v>85</v>
      </c>
      <c r="P16" s="50">
        <f>ROUND((E74*P12)/((SUMPRODUCT(P31:P40,Q31:Q40)*12)),2)</f>
        <v>65.53</v>
      </c>
    </row>
    <row r="17" spans="1:19" x14ac:dyDescent="0.25">
      <c r="A17" s="3">
        <f t="shared" si="0"/>
        <v>6</v>
      </c>
      <c r="B17" s="15" t="s">
        <v>14</v>
      </c>
      <c r="O17" s="43" t="s">
        <v>86</v>
      </c>
      <c r="P17" s="45">
        <f t="shared" ref="P17:P24" si="1">ROUND($P$16*Q32,2)</f>
        <v>65.53</v>
      </c>
    </row>
    <row r="18" spans="1:19" x14ac:dyDescent="0.25">
      <c r="A18" s="3">
        <f t="shared" si="0"/>
        <v>7</v>
      </c>
      <c r="B18" s="16" t="s">
        <v>13</v>
      </c>
      <c r="C18" s="76">
        <f>C15</f>
        <v>3435.5315958345063</v>
      </c>
      <c r="D18" s="10"/>
      <c r="E18" s="10">
        <f>E15</f>
        <v>3435.5315958345063</v>
      </c>
      <c r="O18" s="43" t="s">
        <v>87</v>
      </c>
      <c r="P18" s="45">
        <f t="shared" si="1"/>
        <v>109.44</v>
      </c>
    </row>
    <row r="19" spans="1:19" x14ac:dyDescent="0.25">
      <c r="A19" s="3">
        <f t="shared" si="0"/>
        <v>8</v>
      </c>
      <c r="B19" s="16" t="s">
        <v>15</v>
      </c>
      <c r="C19" s="17"/>
      <c r="D19" s="17"/>
      <c r="E19" s="17"/>
      <c r="O19" s="43" t="s">
        <v>88</v>
      </c>
      <c r="P19" s="45">
        <f t="shared" si="1"/>
        <v>218.21</v>
      </c>
    </row>
    <row r="20" spans="1:19" x14ac:dyDescent="0.25">
      <c r="A20" s="3">
        <f t="shared" si="0"/>
        <v>9</v>
      </c>
      <c r="B20" s="16" t="s">
        <v>16</v>
      </c>
      <c r="C20" s="17"/>
      <c r="D20" s="17"/>
      <c r="E20" s="17"/>
      <c r="O20" s="43" t="s">
        <v>89</v>
      </c>
      <c r="P20" s="45">
        <f t="shared" si="1"/>
        <v>349.27</v>
      </c>
    </row>
    <row r="21" spans="1:19" x14ac:dyDescent="0.25">
      <c r="A21" s="3">
        <f t="shared" si="0"/>
        <v>10</v>
      </c>
      <c r="B21" s="18" t="s">
        <v>17</v>
      </c>
      <c r="C21" s="17"/>
      <c r="D21" s="17"/>
      <c r="E21" s="17">
        <f>((1/12)*E64)-E23</f>
        <v>2087.1254004659354</v>
      </c>
      <c r="O21" s="43" t="s">
        <v>90</v>
      </c>
      <c r="P21" s="45">
        <f t="shared" si="1"/>
        <v>655.29999999999995</v>
      </c>
    </row>
    <row r="22" spans="1:19" x14ac:dyDescent="0.25">
      <c r="A22" s="3">
        <f t="shared" si="0"/>
        <v>11</v>
      </c>
      <c r="B22" s="18" t="s">
        <v>18</v>
      </c>
      <c r="C22" s="11"/>
      <c r="D22" s="17"/>
      <c r="E22" s="17">
        <f>C22+D22</f>
        <v>0</v>
      </c>
      <c r="O22" s="43" t="s">
        <v>91</v>
      </c>
      <c r="P22" s="45">
        <f t="shared" si="1"/>
        <v>1092.3900000000001</v>
      </c>
    </row>
    <row r="23" spans="1:19" x14ac:dyDescent="0.25">
      <c r="A23" s="3">
        <f t="shared" si="0"/>
        <v>12</v>
      </c>
      <c r="B23" s="18" t="s">
        <v>19</v>
      </c>
      <c r="C23" s="82">
        <f>+Water!C21*(C64/Water!C62)</f>
        <v>39.046721118812982</v>
      </c>
      <c r="D23" s="17"/>
      <c r="E23" s="17">
        <f>C23+D23</f>
        <v>39.046721118812982</v>
      </c>
      <c r="O23" s="43" t="s">
        <v>92</v>
      </c>
      <c r="P23" s="45">
        <f t="shared" si="1"/>
        <v>2184.11</v>
      </c>
    </row>
    <row r="24" spans="1:19" x14ac:dyDescent="0.25">
      <c r="A24" s="3">
        <f t="shared" si="0"/>
        <v>13</v>
      </c>
      <c r="B24" s="18" t="s">
        <v>120</v>
      </c>
      <c r="C24" s="11"/>
      <c r="D24" s="65">
        <v>21516.094352655015</v>
      </c>
      <c r="E24" s="17">
        <f>C24+D24</f>
        <v>21516.094352655015</v>
      </c>
      <c r="O24" s="43" t="s">
        <v>93</v>
      </c>
      <c r="P24" s="45">
        <f t="shared" si="1"/>
        <v>3494.71</v>
      </c>
    </row>
    <row r="25" spans="1:19" x14ac:dyDescent="0.25">
      <c r="A25" s="3">
        <f t="shared" si="0"/>
        <v>14</v>
      </c>
      <c r="B25" s="16" t="s">
        <v>20</v>
      </c>
      <c r="C25" s="17"/>
      <c r="D25" s="17"/>
      <c r="E25" s="17"/>
      <c r="O25" s="43" t="s">
        <v>152</v>
      </c>
      <c r="P25" s="45">
        <f ca="1">+P16+P27*Q25/1000</f>
        <v>102.73</v>
      </c>
      <c r="Q25" s="74">
        <v>6000</v>
      </c>
      <c r="R25" t="s">
        <v>153</v>
      </c>
      <c r="S25"/>
    </row>
    <row r="26" spans="1:19" x14ac:dyDescent="0.25">
      <c r="A26" s="3">
        <f t="shared" si="0"/>
        <v>15</v>
      </c>
      <c r="B26" s="18" t="s">
        <v>21</v>
      </c>
      <c r="C26" s="17"/>
      <c r="D26" s="17"/>
      <c r="E26" s="17">
        <v>0</v>
      </c>
    </row>
    <row r="27" spans="1:19" x14ac:dyDescent="0.25">
      <c r="A27" s="3">
        <f t="shared" si="0"/>
        <v>16</v>
      </c>
      <c r="B27" s="18" t="s">
        <v>22</v>
      </c>
      <c r="C27" s="17"/>
      <c r="D27" s="17"/>
      <c r="E27" s="17">
        <v>0</v>
      </c>
      <c r="O27" s="42" t="s">
        <v>95</v>
      </c>
      <c r="P27" s="50">
        <f ca="1">IF(P43=0,0,ROUND((E74-P57)/(P43/1000),2))</f>
        <v>6.2</v>
      </c>
    </row>
    <row r="28" spans="1:19" x14ac:dyDescent="0.25">
      <c r="A28" s="3">
        <f t="shared" si="0"/>
        <v>17</v>
      </c>
      <c r="B28" s="18" t="s">
        <v>23</v>
      </c>
      <c r="C28" s="17"/>
      <c r="D28" s="17"/>
      <c r="E28" s="17">
        <v>0</v>
      </c>
    </row>
    <row r="29" spans="1:19" x14ac:dyDescent="0.25">
      <c r="A29" s="3">
        <f t="shared" si="0"/>
        <v>18</v>
      </c>
      <c r="B29" s="18" t="s">
        <v>24</v>
      </c>
      <c r="C29" s="20"/>
      <c r="D29" s="20"/>
      <c r="E29" s="20">
        <v>0</v>
      </c>
      <c r="O29" s="41" t="s">
        <v>96</v>
      </c>
    </row>
    <row r="30" spans="1:19" x14ac:dyDescent="0.25">
      <c r="A30" s="3">
        <f t="shared" si="0"/>
        <v>19</v>
      </c>
      <c r="B30" s="16" t="s">
        <v>25</v>
      </c>
      <c r="C30" s="10">
        <f>SUM(C18:C29)</f>
        <v>3474.5783169533192</v>
      </c>
      <c r="D30" s="10">
        <f>SUM(D18:D29)</f>
        <v>21516.094352655015</v>
      </c>
      <c r="E30" s="10">
        <f>SUM(E18:E29)</f>
        <v>27077.79807007427</v>
      </c>
      <c r="O30" s="42" t="s">
        <v>97</v>
      </c>
    </row>
    <row r="31" spans="1:19" x14ac:dyDescent="0.25">
      <c r="A31" s="3">
        <f t="shared" si="0"/>
        <v>20</v>
      </c>
      <c r="B31" s="16"/>
      <c r="O31" s="43" t="s">
        <v>85</v>
      </c>
      <c r="P31" s="77">
        <v>24</v>
      </c>
      <c r="Q31" s="49">
        <v>1</v>
      </c>
    </row>
    <row r="32" spans="1:19" x14ac:dyDescent="0.25">
      <c r="A32" s="3">
        <f t="shared" si="0"/>
        <v>21</v>
      </c>
      <c r="B32" s="5" t="s">
        <v>26</v>
      </c>
      <c r="O32" s="43" t="s">
        <v>86</v>
      </c>
      <c r="P32" s="77">
        <v>0</v>
      </c>
      <c r="Q32" s="49">
        <v>1</v>
      </c>
    </row>
    <row r="33" spans="1:17" x14ac:dyDescent="0.25">
      <c r="A33" s="3">
        <f t="shared" si="0"/>
        <v>22</v>
      </c>
      <c r="B33" s="16" t="s">
        <v>27</v>
      </c>
      <c r="O33" s="43" t="s">
        <v>87</v>
      </c>
      <c r="P33" s="77">
        <v>0</v>
      </c>
      <c r="Q33" s="49">
        <v>1.67</v>
      </c>
    </row>
    <row r="34" spans="1:17" x14ac:dyDescent="0.25">
      <c r="A34" s="3">
        <f t="shared" si="0"/>
        <v>23</v>
      </c>
      <c r="B34" s="18" t="s">
        <v>28</v>
      </c>
      <c r="C34" s="21"/>
      <c r="D34" s="22"/>
      <c r="E34" s="21">
        <f>+Water!E32</f>
        <v>0.45</v>
      </c>
      <c r="O34" s="43" t="s">
        <v>88</v>
      </c>
      <c r="P34" s="77">
        <v>0</v>
      </c>
      <c r="Q34" s="49">
        <v>3.33</v>
      </c>
    </row>
    <row r="35" spans="1:17" x14ac:dyDescent="0.25">
      <c r="A35" s="3">
        <f t="shared" si="0"/>
        <v>24</v>
      </c>
      <c r="B35" s="18" t="s">
        <v>29</v>
      </c>
      <c r="C35" s="23"/>
      <c r="D35" s="24"/>
      <c r="E35" s="21">
        <f>+Water!E33</f>
        <v>0.55000000000000004</v>
      </c>
      <c r="O35" s="43" t="s">
        <v>89</v>
      </c>
      <c r="P35" s="77">
        <v>0</v>
      </c>
      <c r="Q35" s="49">
        <v>5.33</v>
      </c>
    </row>
    <row r="36" spans="1:17" x14ac:dyDescent="0.25">
      <c r="A36" s="3">
        <f t="shared" si="0"/>
        <v>25</v>
      </c>
      <c r="B36" s="3" t="s">
        <v>30</v>
      </c>
      <c r="C36" s="25"/>
      <c r="D36" s="25"/>
      <c r="E36" s="68">
        <f>E34+E35</f>
        <v>1</v>
      </c>
      <c r="O36" s="43" t="s">
        <v>90</v>
      </c>
      <c r="P36" s="77"/>
      <c r="Q36" s="49">
        <v>10</v>
      </c>
    </row>
    <row r="37" spans="1:17" x14ac:dyDescent="0.25">
      <c r="A37" s="3">
        <f t="shared" si="0"/>
        <v>26</v>
      </c>
      <c r="B37" s="16" t="s">
        <v>31</v>
      </c>
      <c r="O37" s="43" t="s">
        <v>91</v>
      </c>
      <c r="P37" s="77"/>
      <c r="Q37" s="49">
        <v>16.670000000000002</v>
      </c>
    </row>
    <row r="38" spans="1:17" x14ac:dyDescent="0.25">
      <c r="A38" s="3">
        <f t="shared" si="0"/>
        <v>27</v>
      </c>
      <c r="B38" s="18" t="s">
        <v>28</v>
      </c>
      <c r="C38" s="26"/>
      <c r="D38" s="26"/>
      <c r="E38" s="21">
        <f>+Water!E36</f>
        <v>6.5199999999999994E-2</v>
      </c>
      <c r="O38" s="43" t="s">
        <v>92</v>
      </c>
      <c r="P38" s="77"/>
      <c r="Q38" s="49">
        <v>33.33</v>
      </c>
    </row>
    <row r="39" spans="1:17" x14ac:dyDescent="0.25">
      <c r="A39" s="3">
        <f t="shared" si="0"/>
        <v>28</v>
      </c>
      <c r="B39" s="18" t="s">
        <v>29</v>
      </c>
      <c r="C39" s="27"/>
      <c r="D39" s="27"/>
      <c r="E39" s="21">
        <f>+Water!E37</f>
        <v>0.1215</v>
      </c>
      <c r="O39" s="43" t="s">
        <v>93</v>
      </c>
      <c r="P39" s="83"/>
      <c r="Q39" s="49">
        <v>53.33</v>
      </c>
    </row>
    <row r="40" spans="1:17" x14ac:dyDescent="0.25">
      <c r="A40" s="3">
        <f t="shared" si="0"/>
        <v>29</v>
      </c>
      <c r="B40" s="16" t="s">
        <v>32</v>
      </c>
      <c r="C40" s="26"/>
      <c r="D40" s="26"/>
      <c r="E40" s="67">
        <f>ROUND((E34*E38)+(E35*E39),4)</f>
        <v>9.6199999999999994E-2</v>
      </c>
      <c r="O40" s="43" t="s">
        <v>152</v>
      </c>
      <c r="P40" s="84">
        <v>0</v>
      </c>
      <c r="Q40" s="49">
        <v>1</v>
      </c>
    </row>
    <row r="41" spans="1:17" x14ac:dyDescent="0.25">
      <c r="A41" s="3">
        <f t="shared" si="0"/>
        <v>30</v>
      </c>
      <c r="B41" s="16" t="s">
        <v>33</v>
      </c>
      <c r="C41" s="10"/>
      <c r="D41" s="10"/>
      <c r="E41" s="10">
        <f>E30*E40</f>
        <v>2604.8841743411444</v>
      </c>
      <c r="O41" s="44" t="s">
        <v>30</v>
      </c>
      <c r="P41" s="73">
        <f>SUM(P31:P40)</f>
        <v>24</v>
      </c>
    </row>
    <row r="42" spans="1:17" x14ac:dyDescent="0.25">
      <c r="A42" s="3">
        <f t="shared" si="0"/>
        <v>31</v>
      </c>
      <c r="B42" s="28"/>
    </row>
    <row r="43" spans="1:17" x14ac:dyDescent="0.25">
      <c r="A43" s="3">
        <f t="shared" si="0"/>
        <v>32</v>
      </c>
      <c r="B43" s="29" t="s">
        <v>34</v>
      </c>
      <c r="O43" s="42" t="s">
        <v>104</v>
      </c>
      <c r="P43" s="77">
        <v>1753516.0652576587</v>
      </c>
    </row>
    <row r="44" spans="1:17" x14ac:dyDescent="0.25">
      <c r="A44" s="3">
        <f t="shared" si="0"/>
        <v>33</v>
      </c>
      <c r="B44" s="16" t="s">
        <v>25</v>
      </c>
      <c r="C44" s="10"/>
      <c r="D44" s="10"/>
      <c r="E44" s="10">
        <f t="shared" ref="E44" si="2">E30</f>
        <v>27077.79807007427</v>
      </c>
    </row>
    <row r="45" spans="1:17" x14ac:dyDescent="0.25">
      <c r="A45" s="3">
        <f t="shared" si="0"/>
        <v>34</v>
      </c>
      <c r="B45" s="16" t="s">
        <v>35</v>
      </c>
      <c r="C45" s="27"/>
      <c r="D45" s="27"/>
      <c r="E45" s="27">
        <f t="shared" ref="E45" si="3">(E34*E38)</f>
        <v>2.9339999999999998E-2</v>
      </c>
      <c r="O45" s="41" t="s">
        <v>98</v>
      </c>
    </row>
    <row r="46" spans="1:17" x14ac:dyDescent="0.25">
      <c r="A46" s="3">
        <f t="shared" si="0"/>
        <v>35</v>
      </c>
      <c r="B46" s="16" t="s">
        <v>36</v>
      </c>
      <c r="C46" s="10"/>
      <c r="D46" s="10"/>
      <c r="E46" s="10">
        <f t="shared" ref="E46" si="4">E44*E45</f>
        <v>794.46259537597905</v>
      </c>
      <c r="O46" s="42" t="s">
        <v>99</v>
      </c>
    </row>
    <row r="47" spans="1:17" x14ac:dyDescent="0.25">
      <c r="A47" s="3">
        <f t="shared" si="0"/>
        <v>36</v>
      </c>
      <c r="B47" s="16"/>
      <c r="O47" s="43" t="s">
        <v>85</v>
      </c>
      <c r="P47" s="51">
        <f t="shared" ref="P47:P54" si="5">P16*P31*12</f>
        <v>18872.64</v>
      </c>
    </row>
    <row r="48" spans="1:17" x14ac:dyDescent="0.25">
      <c r="A48" s="3">
        <f t="shared" si="0"/>
        <v>37</v>
      </c>
      <c r="B48" s="16" t="s">
        <v>37</v>
      </c>
      <c r="C48" s="10"/>
      <c r="D48" s="10"/>
      <c r="E48" s="10">
        <f t="shared" ref="E48" si="6">E41-E46</f>
        <v>1810.4215789651653</v>
      </c>
      <c r="O48" s="43" t="s">
        <v>86</v>
      </c>
      <c r="P48" s="46">
        <f t="shared" si="5"/>
        <v>0</v>
      </c>
    </row>
    <row r="49" spans="1:16" x14ac:dyDescent="0.25">
      <c r="A49" s="3">
        <f t="shared" si="0"/>
        <v>38</v>
      </c>
      <c r="B49" s="16" t="s">
        <v>38</v>
      </c>
      <c r="C49" s="24"/>
      <c r="D49" s="24"/>
      <c r="E49" s="24">
        <v>0.21</v>
      </c>
      <c r="O49" s="43" t="s">
        <v>87</v>
      </c>
      <c r="P49" s="46">
        <f t="shared" si="5"/>
        <v>0</v>
      </c>
    </row>
    <row r="50" spans="1:16" x14ac:dyDescent="0.25">
      <c r="A50" s="3">
        <f t="shared" si="0"/>
        <v>39</v>
      </c>
      <c r="B50" s="16" t="s">
        <v>39</v>
      </c>
      <c r="C50" s="10"/>
      <c r="D50" s="10"/>
      <c r="E50" s="10">
        <f>(E48*E49)*(1/(1-E49))</f>
        <v>481.25130580086665</v>
      </c>
      <c r="O50" s="43" t="s">
        <v>88</v>
      </c>
      <c r="P50" s="46">
        <f t="shared" si="5"/>
        <v>0</v>
      </c>
    </row>
    <row r="51" spans="1:16" x14ac:dyDescent="0.25">
      <c r="A51" s="3">
        <f t="shared" si="0"/>
        <v>40</v>
      </c>
      <c r="B51" s="28"/>
      <c r="E51" s="30"/>
      <c r="G51" s="105" t="s">
        <v>118</v>
      </c>
      <c r="H51" s="106"/>
      <c r="J51" s="105" t="s">
        <v>119</v>
      </c>
      <c r="K51" s="106"/>
      <c r="O51" s="43" t="s">
        <v>89</v>
      </c>
      <c r="P51" s="46">
        <f t="shared" si="5"/>
        <v>0</v>
      </c>
    </row>
    <row r="52" spans="1:16" x14ac:dyDescent="0.25">
      <c r="A52" s="3">
        <f t="shared" si="0"/>
        <v>41</v>
      </c>
      <c r="B52" s="31" t="s">
        <v>40</v>
      </c>
      <c r="G52" s="28" t="s">
        <v>117</v>
      </c>
      <c r="H52" s="28" t="s">
        <v>116</v>
      </c>
      <c r="J52" s="28" t="s">
        <v>117</v>
      </c>
      <c r="K52" s="28" t="s">
        <v>116</v>
      </c>
      <c r="O52" s="43" t="s">
        <v>90</v>
      </c>
      <c r="P52" s="46">
        <f t="shared" si="5"/>
        <v>0</v>
      </c>
    </row>
    <row r="53" spans="1:16" x14ac:dyDescent="0.25">
      <c r="A53" s="3">
        <f t="shared" si="0"/>
        <v>42</v>
      </c>
      <c r="B53" s="32" t="s">
        <v>57</v>
      </c>
      <c r="C53" s="63">
        <v>0</v>
      </c>
      <c r="D53" s="63">
        <f>-C53</f>
        <v>0</v>
      </c>
      <c r="E53" s="10">
        <f t="shared" ref="E53:E63" si="7">C53+D53</f>
        <v>0</v>
      </c>
      <c r="G53" s="56">
        <f>+Water!G51</f>
        <v>1</v>
      </c>
      <c r="H53" s="56">
        <f>+Water!H51</f>
        <v>0</v>
      </c>
      <c r="J53" s="10">
        <f>$E53*G53</f>
        <v>0</v>
      </c>
      <c r="K53" s="10">
        <f>$E53*H53</f>
        <v>0</v>
      </c>
      <c r="L53" s="29" t="str">
        <f>IF((SUM(J53:K53)=E53), "OK", "CHECK")</f>
        <v>OK</v>
      </c>
      <c r="O53" s="43" t="s">
        <v>91</v>
      </c>
      <c r="P53" s="46">
        <f t="shared" si="5"/>
        <v>0</v>
      </c>
    </row>
    <row r="54" spans="1:16" x14ac:dyDescent="0.25">
      <c r="A54" s="3">
        <f t="shared" si="0"/>
        <v>43</v>
      </c>
      <c r="B54" s="32" t="s">
        <v>58</v>
      </c>
      <c r="C54" s="66">
        <v>93.85</v>
      </c>
      <c r="D54" s="66">
        <v>994.60970424847426</v>
      </c>
      <c r="E54" s="11">
        <f>C54+D54</f>
        <v>1088.4597042484743</v>
      </c>
      <c r="G54" s="56">
        <f>+Water!G52</f>
        <v>1</v>
      </c>
      <c r="H54" s="56">
        <f>+Water!H52</f>
        <v>0</v>
      </c>
      <c r="J54" s="11">
        <f t="shared" ref="J54:K63" si="8">$E54*G54</f>
        <v>1088.4597042484743</v>
      </c>
      <c r="K54" s="11">
        <f t="shared" si="8"/>
        <v>0</v>
      </c>
      <c r="L54" s="29" t="str">
        <f t="shared" ref="L54:L64" si="9">IF((SUM(J54:K54)=E54), "OK", "CHECK")</f>
        <v>OK</v>
      </c>
      <c r="O54" s="43" t="s">
        <v>92</v>
      </c>
      <c r="P54" s="46">
        <f t="shared" si="5"/>
        <v>0</v>
      </c>
    </row>
    <row r="55" spans="1:16" x14ac:dyDescent="0.25">
      <c r="A55" s="3">
        <f t="shared" si="0"/>
        <v>44</v>
      </c>
      <c r="B55" s="32" t="s">
        <v>59</v>
      </c>
      <c r="C55" s="65">
        <v>0</v>
      </c>
      <c r="D55" s="65">
        <v>495.19534068274424</v>
      </c>
      <c r="E55" s="17">
        <f t="shared" si="7"/>
        <v>495.19534068274424</v>
      </c>
      <c r="G55" s="56">
        <f>+Water!G53</f>
        <v>1</v>
      </c>
      <c r="H55" s="56">
        <f>+Water!H53</f>
        <v>0</v>
      </c>
      <c r="J55" s="17">
        <f t="shared" si="8"/>
        <v>495.19534068274424</v>
      </c>
      <c r="K55" s="17">
        <f t="shared" si="8"/>
        <v>0</v>
      </c>
      <c r="L55" s="29" t="str">
        <f t="shared" si="9"/>
        <v>OK</v>
      </c>
      <c r="O55" s="43" t="s">
        <v>93</v>
      </c>
      <c r="P55" s="46">
        <f t="shared" ref="P55:P56" si="10">P24*P39*12</f>
        <v>0</v>
      </c>
    </row>
    <row r="56" spans="1:16" x14ac:dyDescent="0.25">
      <c r="A56" s="3">
        <f t="shared" si="0"/>
        <v>45</v>
      </c>
      <c r="B56" s="32" t="s">
        <v>113</v>
      </c>
      <c r="C56" s="65">
        <v>0</v>
      </c>
      <c r="D56" s="17"/>
      <c r="E56" s="17">
        <f t="shared" si="7"/>
        <v>0</v>
      </c>
      <c r="G56" s="56">
        <f>+Water!G54</f>
        <v>0.33</v>
      </c>
      <c r="H56" s="56">
        <f>+Water!H54</f>
        <v>0.66999999999999993</v>
      </c>
      <c r="J56" s="17">
        <f t="shared" si="8"/>
        <v>0</v>
      </c>
      <c r="K56" s="17">
        <f t="shared" si="8"/>
        <v>0</v>
      </c>
      <c r="L56" s="29" t="str">
        <f t="shared" si="9"/>
        <v>OK</v>
      </c>
      <c r="O56" s="43" t="s">
        <v>152</v>
      </c>
      <c r="P56" s="46">
        <f t="shared" ca="1" si="10"/>
        <v>0</v>
      </c>
    </row>
    <row r="57" spans="1:16" x14ac:dyDescent="0.25">
      <c r="A57" s="3">
        <f t="shared" si="0"/>
        <v>46</v>
      </c>
      <c r="B57" s="32" t="s">
        <v>60</v>
      </c>
      <c r="C57" s="65">
        <v>3155.05</v>
      </c>
      <c r="D57" s="65">
        <v>14200.250000000004</v>
      </c>
      <c r="E57" s="17">
        <f t="shared" si="7"/>
        <v>17355.300000000003</v>
      </c>
      <c r="G57" s="56">
        <f>+Water!G55</f>
        <v>0.33</v>
      </c>
      <c r="H57" s="56">
        <f>+Water!H55</f>
        <v>0.66999999999999993</v>
      </c>
      <c r="J57" s="17">
        <f t="shared" si="8"/>
        <v>5727.2490000000016</v>
      </c>
      <c r="K57" s="17">
        <f t="shared" si="8"/>
        <v>11628.051000000001</v>
      </c>
      <c r="L57" s="29" t="str">
        <f t="shared" si="9"/>
        <v>OK</v>
      </c>
      <c r="O57" s="44" t="s">
        <v>30</v>
      </c>
      <c r="P57" s="75">
        <f ca="1">SUM(P47:P56)</f>
        <v>18872.64</v>
      </c>
    </row>
    <row r="58" spans="1:16" x14ac:dyDescent="0.25">
      <c r="A58" s="3">
        <f t="shared" si="0"/>
        <v>47</v>
      </c>
      <c r="B58" s="32" t="s">
        <v>61</v>
      </c>
      <c r="C58" s="65">
        <v>0</v>
      </c>
      <c r="D58" s="17"/>
      <c r="E58" s="17">
        <f t="shared" si="7"/>
        <v>0</v>
      </c>
      <c r="G58" s="56">
        <f>+Water!G56</f>
        <v>0.33</v>
      </c>
      <c r="H58" s="56">
        <f>+Water!H56</f>
        <v>0.66999999999999993</v>
      </c>
      <c r="J58" s="17">
        <f t="shared" si="8"/>
        <v>0</v>
      </c>
      <c r="K58" s="17">
        <f t="shared" si="8"/>
        <v>0</v>
      </c>
      <c r="L58" s="29" t="str">
        <f t="shared" si="9"/>
        <v>OK</v>
      </c>
    </row>
    <row r="59" spans="1:16" x14ac:dyDescent="0.25">
      <c r="A59" s="3">
        <f t="shared" si="0"/>
        <v>48</v>
      </c>
      <c r="B59" s="32" t="s">
        <v>62</v>
      </c>
      <c r="C59" s="65">
        <v>0</v>
      </c>
      <c r="D59" s="17">
        <f>+E108</f>
        <v>296.00622964440134</v>
      </c>
      <c r="E59" s="17">
        <f t="shared" si="7"/>
        <v>296.00622964440134</v>
      </c>
      <c r="G59" s="56">
        <f>+Water!G57</f>
        <v>0.33</v>
      </c>
      <c r="H59" s="56">
        <f>+Water!H57</f>
        <v>0.66999999999999993</v>
      </c>
      <c r="J59" s="17">
        <f t="shared" si="8"/>
        <v>97.682055782652455</v>
      </c>
      <c r="K59" s="17">
        <f t="shared" si="8"/>
        <v>198.32417386174887</v>
      </c>
      <c r="L59" s="29" t="str">
        <f t="shared" si="9"/>
        <v>OK</v>
      </c>
      <c r="O59" s="42" t="s">
        <v>100</v>
      </c>
      <c r="P59" s="51">
        <f ca="1">P27*(P43/1000)</f>
        <v>10871.799604597485</v>
      </c>
    </row>
    <row r="60" spans="1:16" x14ac:dyDescent="0.25">
      <c r="A60" s="3">
        <f t="shared" si="0"/>
        <v>49</v>
      </c>
      <c r="B60" s="32" t="s">
        <v>115</v>
      </c>
      <c r="C60" s="65">
        <v>1.1806087437742114</v>
      </c>
      <c r="D60" s="17"/>
      <c r="E60" s="17">
        <f t="shared" si="7"/>
        <v>1.1806087437742114</v>
      </c>
      <c r="G60" s="56">
        <f>+Water!G58</f>
        <v>0.33</v>
      </c>
      <c r="H60" s="56">
        <f>+Water!H58</f>
        <v>0.66999999999999993</v>
      </c>
      <c r="J60" s="17">
        <f t="shared" si="8"/>
        <v>0.38960088544548976</v>
      </c>
      <c r="K60" s="17">
        <f t="shared" si="8"/>
        <v>0.79100785832872156</v>
      </c>
      <c r="L60" s="29" t="str">
        <f t="shared" si="9"/>
        <v>OK</v>
      </c>
    </row>
    <row r="61" spans="1:16" x14ac:dyDescent="0.25">
      <c r="A61" s="3">
        <f t="shared" si="0"/>
        <v>50</v>
      </c>
      <c r="B61" s="32" t="s">
        <v>63</v>
      </c>
      <c r="C61" s="65">
        <v>52.871887105700061</v>
      </c>
      <c r="D61" s="65">
        <v>4338.6379022689543</v>
      </c>
      <c r="E61" s="17">
        <f t="shared" si="7"/>
        <v>4391.5097893746542</v>
      </c>
      <c r="G61" s="56">
        <f>+Water!G59</f>
        <v>0.33</v>
      </c>
      <c r="H61" s="56">
        <f>+Water!H59</f>
        <v>0.66999999999999993</v>
      </c>
      <c r="J61" s="17">
        <f t="shared" si="8"/>
        <v>1449.1982304936359</v>
      </c>
      <c r="K61" s="17">
        <f t="shared" si="8"/>
        <v>2942.3115588810178</v>
      </c>
      <c r="L61" s="29" t="str">
        <f t="shared" si="9"/>
        <v>OK</v>
      </c>
      <c r="O61" t="s">
        <v>101</v>
      </c>
      <c r="P61" s="52">
        <f ca="1">P59+P57</f>
        <v>29744.439604597486</v>
      </c>
    </row>
    <row r="62" spans="1:16" x14ac:dyDescent="0.25">
      <c r="A62" s="3">
        <f t="shared" si="0"/>
        <v>51</v>
      </c>
      <c r="B62" s="32" t="s">
        <v>64</v>
      </c>
      <c r="C62" s="65">
        <v>590</v>
      </c>
      <c r="D62" s="17"/>
      <c r="E62" s="17">
        <f t="shared" si="7"/>
        <v>590</v>
      </c>
      <c r="G62" s="56">
        <f>+Water!G60</f>
        <v>0.33</v>
      </c>
      <c r="H62" s="56">
        <f>+Water!H60</f>
        <v>0.66999999999999993</v>
      </c>
      <c r="J62" s="17">
        <f t="shared" si="8"/>
        <v>194.70000000000002</v>
      </c>
      <c r="K62" s="17">
        <f t="shared" si="8"/>
        <v>395.29999999999995</v>
      </c>
      <c r="L62" s="29" t="str">
        <f t="shared" si="9"/>
        <v>OK</v>
      </c>
      <c r="O62" t="s">
        <v>52</v>
      </c>
      <c r="P62" s="47">
        <f>+E74</f>
        <v>29750.704949116873</v>
      </c>
    </row>
    <row r="63" spans="1:16" x14ac:dyDescent="0.25">
      <c r="A63" s="3">
        <f t="shared" si="0"/>
        <v>52</v>
      </c>
      <c r="B63" s="32" t="s">
        <v>65</v>
      </c>
      <c r="C63" s="69">
        <v>374.28853348090757</v>
      </c>
      <c r="D63" s="69">
        <v>922.12525284202275</v>
      </c>
      <c r="E63" s="20">
        <f t="shared" si="7"/>
        <v>1296.4137863229303</v>
      </c>
      <c r="G63" s="56">
        <f>+Water!G61</f>
        <v>0.33</v>
      </c>
      <c r="H63" s="56">
        <f>+Water!H61</f>
        <v>0.66999999999999993</v>
      </c>
      <c r="J63" s="20">
        <f t="shared" si="8"/>
        <v>427.816549486567</v>
      </c>
      <c r="K63" s="20">
        <f t="shared" si="8"/>
        <v>868.59723683636321</v>
      </c>
      <c r="L63" s="29" t="str">
        <f t="shared" si="9"/>
        <v>OK</v>
      </c>
      <c r="O63" t="s">
        <v>102</v>
      </c>
      <c r="P63" s="52">
        <f ca="1">P61-P62</f>
        <v>-6.2653445193864172</v>
      </c>
    </row>
    <row r="64" spans="1:16" x14ac:dyDescent="0.25">
      <c r="A64" s="3">
        <f t="shared" si="0"/>
        <v>53</v>
      </c>
      <c r="B64" s="33" t="s">
        <v>43</v>
      </c>
      <c r="C64" s="10">
        <f>SUM(C53:C63)</f>
        <v>4267.2410293303819</v>
      </c>
      <c r="D64" s="10">
        <f>SUM(D53:D63)</f>
        <v>21246.8244296866</v>
      </c>
      <c r="E64" s="10">
        <f>SUM(E53:E63)</f>
        <v>25514.06545901698</v>
      </c>
      <c r="J64" s="10">
        <f t="shared" ref="J64:K64" si="11">SUM(J53:J63)</f>
        <v>9480.6904815795206</v>
      </c>
      <c r="K64" s="10">
        <f t="shared" si="11"/>
        <v>16033.374977437459</v>
      </c>
      <c r="L64" s="29" t="str">
        <f t="shared" si="9"/>
        <v>OK</v>
      </c>
      <c r="O64" t="s">
        <v>103</v>
      </c>
      <c r="P64" s="54">
        <f ca="1">P63/P62</f>
        <v>-2.1059482557143235E-4</v>
      </c>
    </row>
    <row r="65" spans="1:16" x14ac:dyDescent="0.25">
      <c r="A65" s="3">
        <f t="shared" si="0"/>
        <v>54</v>
      </c>
      <c r="B65" s="31"/>
      <c r="C65" s="17"/>
      <c r="D65" s="17"/>
      <c r="E65" s="17"/>
      <c r="J65" s="17"/>
      <c r="K65" s="17"/>
    </row>
    <row r="66" spans="1:16" x14ac:dyDescent="0.25">
      <c r="A66" s="3">
        <f t="shared" si="0"/>
        <v>55</v>
      </c>
      <c r="B66" s="9" t="s">
        <v>44</v>
      </c>
      <c r="C66" s="63">
        <v>0.40582180409518542</v>
      </c>
      <c r="D66" s="63">
        <f>+(5.65084562809491-C66)+997.593783752926</f>
        <v>1002.8388075769258</v>
      </c>
      <c r="E66" s="10">
        <f>C66+D66</f>
        <v>1003.244629381021</v>
      </c>
      <c r="G66" s="56">
        <f>+Water!G64</f>
        <v>0.33</v>
      </c>
      <c r="H66" s="56">
        <f>+Water!H64</f>
        <v>0.66999999999999993</v>
      </c>
      <c r="J66" s="10">
        <f>$E66*G66</f>
        <v>331.07072769573693</v>
      </c>
      <c r="K66" s="10">
        <f>$E66*H66</f>
        <v>672.17390168528402</v>
      </c>
      <c r="L66" s="29" t="str">
        <f t="shared" ref="L66:L71" si="12">IF((SUM(J66:K66)=E66), "OK", "CHECK")</f>
        <v>OK</v>
      </c>
    </row>
    <row r="67" spans="1:16" x14ac:dyDescent="0.25">
      <c r="A67" s="3">
        <f t="shared" si="0"/>
        <v>56</v>
      </c>
      <c r="B67" s="9" t="s">
        <v>45</v>
      </c>
      <c r="C67" s="66">
        <v>0</v>
      </c>
      <c r="D67" s="17">
        <f>+E100</f>
        <v>147.25938057686295</v>
      </c>
      <c r="E67" s="11">
        <f>C67+D67</f>
        <v>147.25938057686295</v>
      </c>
      <c r="G67" s="56">
        <f>+Water!G65</f>
        <v>0.33</v>
      </c>
      <c r="H67" s="56">
        <f>+Water!H65</f>
        <v>0.66999999999999993</v>
      </c>
      <c r="J67" s="11">
        <f t="shared" ref="J67:K70" si="13">$E67*G67</f>
        <v>48.595595590364773</v>
      </c>
      <c r="K67" s="11">
        <f t="shared" si="13"/>
        <v>98.663784986498172</v>
      </c>
      <c r="L67" s="29" t="str">
        <f t="shared" si="12"/>
        <v>OK</v>
      </c>
      <c r="O67" t="s">
        <v>108</v>
      </c>
    </row>
    <row r="68" spans="1:16" x14ac:dyDescent="0.25">
      <c r="A68" s="3">
        <f t="shared" si="0"/>
        <v>57</v>
      </c>
      <c r="B68" s="9" t="s">
        <v>46</v>
      </c>
      <c r="C68" s="17"/>
      <c r="D68" s="17"/>
      <c r="E68" s="17">
        <f>E50</f>
        <v>481.25130580086665</v>
      </c>
      <c r="G68" s="56">
        <f>+Water!G66</f>
        <v>0.33</v>
      </c>
      <c r="H68" s="56">
        <f>+Water!H66</f>
        <v>0.66999999999999993</v>
      </c>
      <c r="J68" s="17">
        <f t="shared" si="13"/>
        <v>158.812930914286</v>
      </c>
      <c r="K68" s="17">
        <f t="shared" si="13"/>
        <v>322.43837488658062</v>
      </c>
      <c r="L68" s="29" t="str">
        <f t="shared" si="12"/>
        <v>OK</v>
      </c>
      <c r="O68" s="42" t="s">
        <v>109</v>
      </c>
      <c r="P68" s="53">
        <f ca="1">P16+(P27*5)</f>
        <v>96.53</v>
      </c>
    </row>
    <row r="69" spans="1:16" x14ac:dyDescent="0.25">
      <c r="A69" s="3">
        <f t="shared" si="0"/>
        <v>58</v>
      </c>
      <c r="B69" s="9" t="s">
        <v>47</v>
      </c>
      <c r="C69" s="17"/>
      <c r="D69" s="17"/>
      <c r="E69" s="17">
        <f>E41</f>
        <v>2604.8841743411444</v>
      </c>
      <c r="G69" s="56">
        <f>+Water!G67</f>
        <v>0.33</v>
      </c>
      <c r="H69" s="56">
        <f>+Water!H67</f>
        <v>0.66999999999999993</v>
      </c>
      <c r="J69" s="17">
        <f t="shared" si="13"/>
        <v>859.61177753257766</v>
      </c>
      <c r="K69" s="17">
        <f t="shared" si="13"/>
        <v>1745.2723968085666</v>
      </c>
      <c r="L69" s="29" t="str">
        <f t="shared" si="12"/>
        <v>OK</v>
      </c>
      <c r="O69" s="42" t="s">
        <v>110</v>
      </c>
      <c r="P69" s="53">
        <f ca="1">P16+(P27*10)</f>
        <v>127.53</v>
      </c>
    </row>
    <row r="70" spans="1:16" x14ac:dyDescent="0.25">
      <c r="A70" s="3">
        <f t="shared" si="0"/>
        <v>59</v>
      </c>
      <c r="B70" s="9" t="s">
        <v>48</v>
      </c>
      <c r="C70" s="20"/>
      <c r="D70" s="20"/>
      <c r="E70" s="20"/>
      <c r="G70" s="56">
        <f>+Water!G68</f>
        <v>0.33</v>
      </c>
      <c r="H70" s="56">
        <f>+Water!H68</f>
        <v>0.66999999999999993</v>
      </c>
      <c r="J70" s="20">
        <f t="shared" si="13"/>
        <v>0</v>
      </c>
      <c r="K70" s="20">
        <f t="shared" si="13"/>
        <v>0</v>
      </c>
      <c r="L70" s="29" t="str">
        <f t="shared" si="12"/>
        <v>OK</v>
      </c>
    </row>
    <row r="71" spans="1:16" x14ac:dyDescent="0.25">
      <c r="A71" s="3">
        <f t="shared" si="0"/>
        <v>60</v>
      </c>
      <c r="B71" s="33" t="s">
        <v>49</v>
      </c>
      <c r="C71" s="34">
        <f>SUM(C64:C70)</f>
        <v>4267.6468511344774</v>
      </c>
      <c r="D71" s="34">
        <f>SUM(D64:D70)</f>
        <v>22396.922617840388</v>
      </c>
      <c r="E71" s="34">
        <f>SUM(E64:E70)</f>
        <v>29750.704949116873</v>
      </c>
      <c r="J71" s="34">
        <f t="shared" ref="J71:K71" si="14">SUM(J64:J70)</f>
        <v>10878.781513312486</v>
      </c>
      <c r="K71" s="34">
        <f t="shared" si="14"/>
        <v>18871.923435804387</v>
      </c>
      <c r="L71" s="29" t="str">
        <f t="shared" si="12"/>
        <v>OK</v>
      </c>
    </row>
    <row r="72" spans="1:16" x14ac:dyDescent="0.25">
      <c r="A72" s="3">
        <f t="shared" si="0"/>
        <v>61</v>
      </c>
      <c r="B72" s="9" t="s">
        <v>50</v>
      </c>
    </row>
    <row r="73" spans="1:16" x14ac:dyDescent="0.25">
      <c r="A73" s="3">
        <f t="shared" si="0"/>
        <v>62</v>
      </c>
      <c r="B73" s="32" t="s">
        <v>51</v>
      </c>
      <c r="C73" s="64">
        <v>0</v>
      </c>
      <c r="D73" s="13"/>
      <c r="E73" s="13">
        <f>C73+D73</f>
        <v>0</v>
      </c>
      <c r="G73" s="56">
        <f>+Water!G71</f>
        <v>0.33</v>
      </c>
      <c r="H73" s="56">
        <f>+Water!H71</f>
        <v>0.66999999999999993</v>
      </c>
      <c r="J73" s="13">
        <f t="shared" ref="J73:K73" si="15">$E73*G73</f>
        <v>0</v>
      </c>
      <c r="K73" s="13">
        <f t="shared" si="15"/>
        <v>0</v>
      </c>
      <c r="L73" s="29" t="str">
        <f t="shared" ref="L73:L74" si="16">IF((SUM(J73:K73)=E73), "OK", "CHECK")</f>
        <v>OK</v>
      </c>
    </row>
    <row r="74" spans="1:16" x14ac:dyDescent="0.25">
      <c r="A74" s="3">
        <f t="shared" si="0"/>
        <v>63</v>
      </c>
      <c r="B74" s="33" t="s">
        <v>52</v>
      </c>
      <c r="C74" s="34">
        <f>C71+C73</f>
        <v>4267.6468511344774</v>
      </c>
      <c r="D74" s="34">
        <f>D71+D73</f>
        <v>22396.922617840388</v>
      </c>
      <c r="E74" s="34">
        <f>E71+E73</f>
        <v>29750.704949116873</v>
      </c>
      <c r="J74" s="34">
        <f t="shared" ref="J74:K74" si="17">J71+J73</f>
        <v>10878.781513312486</v>
      </c>
      <c r="K74" s="34">
        <f t="shared" si="17"/>
        <v>18871.923435804387</v>
      </c>
      <c r="L74" s="29" t="str">
        <f t="shared" si="16"/>
        <v>OK</v>
      </c>
    </row>
    <row r="75" spans="1:16" x14ac:dyDescent="0.25">
      <c r="A75" s="3">
        <f t="shared" si="0"/>
        <v>64</v>
      </c>
      <c r="B75" s="9"/>
      <c r="J75" s="39">
        <f>J74/E74</f>
        <v>0.36566466347330751</v>
      </c>
      <c r="K75" s="39">
        <f>K74/E74</f>
        <v>0.63433533652669249</v>
      </c>
    </row>
    <row r="76" spans="1:16" x14ac:dyDescent="0.25">
      <c r="A76" s="3">
        <f t="shared" si="0"/>
        <v>65</v>
      </c>
      <c r="B76" s="31" t="s">
        <v>66</v>
      </c>
      <c r="E76" s="35"/>
    </row>
    <row r="77" spans="1:16" x14ac:dyDescent="0.25">
      <c r="A77" s="3">
        <f t="shared" si="0"/>
        <v>66</v>
      </c>
      <c r="B77" s="38" t="s">
        <v>67</v>
      </c>
      <c r="E77" s="70">
        <v>997.92</v>
      </c>
    </row>
    <row r="78" spans="1:16" x14ac:dyDescent="0.25">
      <c r="A78" s="3">
        <f t="shared" si="0"/>
        <v>67</v>
      </c>
      <c r="B78" s="38" t="s">
        <v>68</v>
      </c>
      <c r="E78" s="11">
        <f>-C73</f>
        <v>0</v>
      </c>
    </row>
    <row r="79" spans="1:16" x14ac:dyDescent="0.25">
      <c r="A79" s="3">
        <f t="shared" ref="A79:A92" si="18">A78+1</f>
        <v>68</v>
      </c>
      <c r="B79" s="38" t="s">
        <v>72</v>
      </c>
      <c r="E79" s="64">
        <v>0</v>
      </c>
    </row>
    <row r="80" spans="1:16" x14ac:dyDescent="0.25">
      <c r="A80" s="3">
        <f t="shared" si="18"/>
        <v>69</v>
      </c>
      <c r="B80" s="38" t="s">
        <v>7</v>
      </c>
      <c r="E80" s="40">
        <f>SUM(E77:E79)</f>
        <v>997.92</v>
      </c>
    </row>
    <row r="81" spans="1:5" x14ac:dyDescent="0.25">
      <c r="A81" s="3">
        <f t="shared" si="18"/>
        <v>70</v>
      </c>
      <c r="B81" s="36"/>
      <c r="E81" s="12"/>
    </row>
    <row r="82" spans="1:5" x14ac:dyDescent="0.25">
      <c r="A82" s="3">
        <f t="shared" si="18"/>
        <v>71</v>
      </c>
      <c r="B82" s="38" t="s">
        <v>69</v>
      </c>
      <c r="E82" s="19">
        <f>E74-E80</f>
        <v>28752.784949116874</v>
      </c>
    </row>
    <row r="83" spans="1:5" x14ac:dyDescent="0.25">
      <c r="A83" s="3">
        <f t="shared" si="18"/>
        <v>72</v>
      </c>
      <c r="B83" s="38" t="s">
        <v>70</v>
      </c>
      <c r="E83" s="39">
        <f>E82/E80</f>
        <v>28.812715397142934</v>
      </c>
    </row>
    <row r="84" spans="1:5" x14ac:dyDescent="0.25">
      <c r="A84" s="3">
        <f t="shared" si="18"/>
        <v>73</v>
      </c>
      <c r="B84" s="37"/>
    </row>
    <row r="85" spans="1:5" x14ac:dyDescent="0.25">
      <c r="A85" s="3">
        <f t="shared" si="18"/>
        <v>74</v>
      </c>
      <c r="B85" s="31" t="s">
        <v>71</v>
      </c>
    </row>
    <row r="86" spans="1:5" x14ac:dyDescent="0.25">
      <c r="A86" s="3">
        <f t="shared" si="18"/>
        <v>75</v>
      </c>
      <c r="B86" s="38" t="s">
        <v>67</v>
      </c>
      <c r="E86" s="70">
        <v>11975.039999999999</v>
      </c>
    </row>
    <row r="87" spans="1:5" x14ac:dyDescent="0.25">
      <c r="A87" s="3">
        <f t="shared" si="18"/>
        <v>76</v>
      </c>
      <c r="B87" s="38" t="s">
        <v>68</v>
      </c>
      <c r="E87" s="11">
        <f>-E73</f>
        <v>0</v>
      </c>
    </row>
    <row r="88" spans="1:5" x14ac:dyDescent="0.25">
      <c r="A88" s="3">
        <f t="shared" si="18"/>
        <v>77</v>
      </c>
      <c r="B88" s="38" t="s">
        <v>72</v>
      </c>
      <c r="E88" s="13">
        <v>0</v>
      </c>
    </row>
    <row r="89" spans="1:5" x14ac:dyDescent="0.25">
      <c r="A89" s="3">
        <f t="shared" si="18"/>
        <v>78</v>
      </c>
      <c r="B89" s="38" t="s">
        <v>7</v>
      </c>
      <c r="E89" s="40">
        <f>SUM(E86:E88)</f>
        <v>11975.039999999999</v>
      </c>
    </row>
    <row r="90" spans="1:5" x14ac:dyDescent="0.25">
      <c r="A90" s="3">
        <f t="shared" si="18"/>
        <v>79</v>
      </c>
      <c r="B90" s="36"/>
      <c r="E90" s="12"/>
    </row>
    <row r="91" spans="1:5" x14ac:dyDescent="0.25">
      <c r="A91" s="3">
        <f t="shared" si="18"/>
        <v>80</v>
      </c>
      <c r="B91" s="38" t="s">
        <v>69</v>
      </c>
      <c r="E91" s="19">
        <f>E74-E89</f>
        <v>17775.664949116872</v>
      </c>
    </row>
    <row r="92" spans="1:5" x14ac:dyDescent="0.25">
      <c r="A92" s="3">
        <f t="shared" si="18"/>
        <v>81</v>
      </c>
      <c r="B92" s="38" t="s">
        <v>70</v>
      </c>
      <c r="E92" s="39">
        <f>E91/E89</f>
        <v>1.4843929497619108</v>
      </c>
    </row>
    <row r="93" spans="1:5" x14ac:dyDescent="0.25">
      <c r="E93" s="39"/>
    </row>
    <row r="94" spans="1:5" x14ac:dyDescent="0.25">
      <c r="B94" s="5" t="s">
        <v>207</v>
      </c>
      <c r="E94" s="34"/>
    </row>
    <row r="95" spans="1:5" x14ac:dyDescent="0.25">
      <c r="B95" s="29" t="s">
        <v>8</v>
      </c>
      <c r="E95" s="97">
        <v>0</v>
      </c>
    </row>
    <row r="96" spans="1:5" x14ac:dyDescent="0.25">
      <c r="B96" s="29" t="s">
        <v>208</v>
      </c>
      <c r="E96" s="98">
        <f>+Water!E94</f>
        <v>5.0000000000000001E-3</v>
      </c>
    </row>
    <row r="97" spans="2:5" x14ac:dyDescent="0.25">
      <c r="B97" s="29" t="s">
        <v>209</v>
      </c>
      <c r="E97" s="34">
        <f>+E74</f>
        <v>29750.704949116873</v>
      </c>
    </row>
    <row r="98" spans="2:5" x14ac:dyDescent="0.25">
      <c r="B98" s="29" t="s">
        <v>210</v>
      </c>
      <c r="E98" s="19">
        <v>29304.616734795727</v>
      </c>
    </row>
    <row r="99" spans="2:5" x14ac:dyDescent="0.25">
      <c r="B99" s="29" t="s">
        <v>207</v>
      </c>
      <c r="E99" s="34">
        <f>+(E98*E96)*(1/(1-E96))</f>
        <v>147.25938057686295</v>
      </c>
    </row>
    <row r="100" spans="2:5" x14ac:dyDescent="0.25">
      <c r="B100" s="29" t="s">
        <v>212</v>
      </c>
      <c r="E100" s="34">
        <f>+E99-E95</f>
        <v>147.25938057686295</v>
      </c>
    </row>
    <row r="102" spans="2:5" x14ac:dyDescent="0.25">
      <c r="B102" s="5" t="s">
        <v>211</v>
      </c>
    </row>
    <row r="103" spans="2:5" x14ac:dyDescent="0.25">
      <c r="B103" s="29" t="s">
        <v>8</v>
      </c>
      <c r="E103" s="19">
        <f>+C59</f>
        <v>0</v>
      </c>
    </row>
    <row r="104" spans="2:5" x14ac:dyDescent="0.25">
      <c r="B104" s="29" t="s">
        <v>208</v>
      </c>
      <c r="E104" s="98">
        <f>+Water!E102</f>
        <v>0.01</v>
      </c>
    </row>
    <row r="105" spans="2:5" x14ac:dyDescent="0.25">
      <c r="B105" s="29" t="s">
        <v>209</v>
      </c>
      <c r="E105" s="34">
        <f>+E74</f>
        <v>29750.704949116873</v>
      </c>
    </row>
    <row r="106" spans="2:5" x14ac:dyDescent="0.25">
      <c r="B106" s="29" t="s">
        <v>210</v>
      </c>
      <c r="E106" s="19">
        <v>29304.616734795727</v>
      </c>
    </row>
    <row r="107" spans="2:5" x14ac:dyDescent="0.25">
      <c r="B107" s="29" t="s">
        <v>211</v>
      </c>
      <c r="E107" s="34">
        <f>+(E106*E104)*(1/(1-E104))</f>
        <v>296.00622964440134</v>
      </c>
    </row>
    <row r="108" spans="2:5" x14ac:dyDescent="0.25">
      <c r="B108" s="29" t="s">
        <v>212</v>
      </c>
      <c r="E108" s="34">
        <f>+E107-E103</f>
        <v>296.00622964440134</v>
      </c>
    </row>
  </sheetData>
  <mergeCells count="2">
    <mergeCell ref="G51:H51"/>
    <mergeCell ref="J51:K51"/>
  </mergeCells>
  <pageMargins left="0.7" right="0.7" top="0.75" bottom="0.75" header="0.3" footer="0.3"/>
  <pageSetup scale="90" fitToHeight="0" orientation="portrait" r:id="rId1"/>
  <headerFooter>
    <oddHeader>&amp;R&amp;A
DRAFT - NOT FOR PUBLIC DISTRIBUTION</oddHeader>
    <oddFooter>&amp;CPage &amp;P of &amp;N</oddFooter>
  </headerFooter>
  <rowBreaks count="1" manualBreakCount="1">
    <brk id="51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D558B-6BE6-4007-A51E-0444EE3E6A5F}">
  <sheetPr codeName="Sheet29">
    <pageSetUpPr fitToPage="1"/>
  </sheetPr>
  <dimension ref="A1:S108"/>
  <sheetViews>
    <sheetView topLeftCell="A29" workbookViewId="0">
      <selection activeCell="D66" sqref="D66"/>
    </sheetView>
  </sheetViews>
  <sheetFormatPr defaultColWidth="9.140625" defaultRowHeight="15" x14ac:dyDescent="0.25"/>
  <cols>
    <col min="1" max="1" width="9.140625" style="5"/>
    <col min="2" max="2" width="45.5703125" style="5" bestFit="1" customWidth="1"/>
    <col min="3" max="3" width="14.28515625" style="5" bestFit="1" customWidth="1"/>
    <col min="4" max="4" width="14.28515625" style="5" customWidth="1"/>
    <col min="5" max="5" width="14.42578125" style="5" customWidth="1"/>
    <col min="6" max="6" width="2.42578125" style="5" customWidth="1"/>
    <col min="7" max="8" width="10.5703125" style="5" customWidth="1"/>
    <col min="9" max="9" width="2.42578125" style="5" customWidth="1"/>
    <col min="10" max="11" width="14.42578125" style="5" customWidth="1"/>
    <col min="12" max="14" width="9.140625" style="5"/>
    <col min="15" max="15" width="42" bestFit="1" customWidth="1"/>
    <col min="16" max="17" width="17.140625" customWidth="1"/>
    <col min="18" max="16384" width="9.140625" style="5"/>
  </cols>
  <sheetData>
    <row r="1" spans="1:17" s="2" customFormat="1" x14ac:dyDescent="0.25">
      <c r="A1" s="1" t="s">
        <v>53</v>
      </c>
      <c r="B1" s="1"/>
      <c r="O1" s="1" t="s">
        <v>53</v>
      </c>
      <c r="P1"/>
      <c r="Q1"/>
    </row>
    <row r="2" spans="1:17" s="2" customFormat="1" x14ac:dyDescent="0.25">
      <c r="A2" s="1" t="s">
        <v>216</v>
      </c>
      <c r="B2" s="1"/>
      <c r="O2" s="1" t="s">
        <v>216</v>
      </c>
      <c r="P2"/>
      <c r="Q2"/>
    </row>
    <row r="3" spans="1:17" s="2" customFormat="1" x14ac:dyDescent="0.25">
      <c r="A3" s="1" t="s">
        <v>54</v>
      </c>
      <c r="B3" s="1"/>
      <c r="O3" s="1" t="s">
        <v>82</v>
      </c>
      <c r="P3"/>
      <c r="Q3"/>
    </row>
    <row r="4" spans="1:17" s="2" customFormat="1" ht="12.75" x14ac:dyDescent="0.2">
      <c r="A4" s="1"/>
      <c r="B4" s="1"/>
    </row>
    <row r="5" spans="1:17" s="2" customFormat="1" ht="12.75" x14ac:dyDescent="0.2">
      <c r="A5" s="1" t="s">
        <v>151</v>
      </c>
      <c r="B5" s="62" t="s">
        <v>157</v>
      </c>
    </row>
    <row r="6" spans="1:17" s="2" customFormat="1" ht="12.75" x14ac:dyDescent="0.2">
      <c r="B6" s="1"/>
    </row>
    <row r="7" spans="1:17" s="3" customFormat="1" ht="12.75" x14ac:dyDescent="0.2">
      <c r="A7" s="3" t="s">
        <v>0</v>
      </c>
    </row>
    <row r="8" spans="1:17" s="3" customFormat="1" ht="12.75" x14ac:dyDescent="0.2">
      <c r="A8" s="3" t="s">
        <v>1</v>
      </c>
      <c r="B8" s="3" t="s">
        <v>2</v>
      </c>
      <c r="C8" s="3" t="s">
        <v>3</v>
      </c>
      <c r="D8" s="4" t="s">
        <v>55</v>
      </c>
      <c r="E8" s="4" t="s">
        <v>56</v>
      </c>
    </row>
    <row r="9" spans="1:17" ht="12.75" x14ac:dyDescent="0.2">
      <c r="B9" s="6"/>
      <c r="C9" s="7"/>
      <c r="D9" s="7" t="s">
        <v>114</v>
      </c>
      <c r="O9" s="5"/>
      <c r="P9" s="5"/>
      <c r="Q9" s="5"/>
    </row>
    <row r="10" spans="1:17" x14ac:dyDescent="0.25">
      <c r="C10" s="7" t="s">
        <v>4</v>
      </c>
      <c r="D10" s="7" t="s">
        <v>5</v>
      </c>
      <c r="E10" s="7" t="s">
        <v>6</v>
      </c>
      <c r="P10" s="44" t="s">
        <v>105</v>
      </c>
      <c r="Q10" s="44" t="s">
        <v>106</v>
      </c>
    </row>
    <row r="11" spans="1:17" x14ac:dyDescent="0.25">
      <c r="C11" s="8" t="s">
        <v>8</v>
      </c>
      <c r="D11" s="8" t="s">
        <v>9</v>
      </c>
      <c r="E11" s="8" t="s">
        <v>8</v>
      </c>
      <c r="P11" s="48" t="s">
        <v>84</v>
      </c>
      <c r="Q11" s="48" t="s">
        <v>107</v>
      </c>
    </row>
    <row r="12" spans="1:17" x14ac:dyDescent="0.25">
      <c r="A12" s="3">
        <v>1</v>
      </c>
      <c r="B12" s="9" t="s">
        <v>10</v>
      </c>
      <c r="C12" s="63">
        <v>1406306.7354517309</v>
      </c>
      <c r="D12" s="63">
        <v>255000</v>
      </c>
      <c r="E12" s="10">
        <f>C12+D12</f>
        <v>1661306.7354517309</v>
      </c>
      <c r="G12" s="39"/>
      <c r="O12" s="1" t="s">
        <v>83</v>
      </c>
      <c r="P12" s="55">
        <f>+IF(P43=0,1,K75)</f>
        <v>0.61887055728316098</v>
      </c>
    </row>
    <row r="13" spans="1:17" x14ac:dyDescent="0.25">
      <c r="A13" s="3">
        <f>A12+1</f>
        <v>2</v>
      </c>
      <c r="B13" s="9" t="s">
        <v>11</v>
      </c>
      <c r="C13" s="66">
        <v>-3396.8333333333298</v>
      </c>
      <c r="D13" s="11"/>
      <c r="E13" s="11">
        <f>C13+D13</f>
        <v>-3396.8333333333298</v>
      </c>
    </row>
    <row r="14" spans="1:17" x14ac:dyDescent="0.25">
      <c r="A14" s="3">
        <f>A13+1</f>
        <v>3</v>
      </c>
      <c r="B14" s="9" t="s">
        <v>12</v>
      </c>
      <c r="C14" s="64">
        <v>-46347.613295806397</v>
      </c>
      <c r="D14" s="13"/>
      <c r="E14" s="13">
        <f>C14+D14</f>
        <v>-46347.613295806397</v>
      </c>
      <c r="O14" s="41" t="s">
        <v>84</v>
      </c>
    </row>
    <row r="15" spans="1:17" x14ac:dyDescent="0.25">
      <c r="A15" s="3">
        <f t="shared" ref="A15:A78" si="0">A14+1</f>
        <v>4</v>
      </c>
      <c r="B15" s="9" t="s">
        <v>13</v>
      </c>
      <c r="C15" s="10">
        <f>SUM(C12:C14)</f>
        <v>1356562.2888225913</v>
      </c>
      <c r="D15" s="10">
        <f>SUM(D12:D14)</f>
        <v>255000</v>
      </c>
      <c r="E15" s="10">
        <f>SUM(E12:E14)</f>
        <v>1611562.2888225913</v>
      </c>
      <c r="O15" s="42" t="s">
        <v>94</v>
      </c>
    </row>
    <row r="16" spans="1:17" x14ac:dyDescent="0.25">
      <c r="A16" s="3">
        <f t="shared" si="0"/>
        <v>5</v>
      </c>
      <c r="B16" s="14"/>
      <c r="O16" s="43" t="s">
        <v>85</v>
      </c>
      <c r="P16" s="50">
        <f>ROUND((E74*P12)/((SUMPRODUCT(P31:P40,Q31:Q40)*12)),2)</f>
        <v>60.3</v>
      </c>
    </row>
    <row r="17" spans="1:19" x14ac:dyDescent="0.25">
      <c r="A17" s="3">
        <f t="shared" si="0"/>
        <v>6</v>
      </c>
      <c r="B17" s="15" t="s">
        <v>14</v>
      </c>
      <c r="O17" s="43" t="s">
        <v>86</v>
      </c>
      <c r="P17" s="45">
        <f t="shared" ref="P17:P24" si="1">ROUND($P$16*Q32,2)</f>
        <v>60.3</v>
      </c>
    </row>
    <row r="18" spans="1:19" x14ac:dyDescent="0.25">
      <c r="A18" s="3">
        <f t="shared" si="0"/>
        <v>7</v>
      </c>
      <c r="B18" s="16" t="s">
        <v>13</v>
      </c>
      <c r="C18" s="76">
        <f>C15</f>
        <v>1356562.2888225913</v>
      </c>
      <c r="D18" s="10"/>
      <c r="E18" s="10">
        <f>E15</f>
        <v>1611562.2888225913</v>
      </c>
      <c r="O18" s="43" t="s">
        <v>87</v>
      </c>
      <c r="P18" s="45">
        <f t="shared" si="1"/>
        <v>100.7</v>
      </c>
    </row>
    <row r="19" spans="1:19" x14ac:dyDescent="0.25">
      <c r="A19" s="3">
        <f t="shared" si="0"/>
        <v>8</v>
      </c>
      <c r="B19" s="16" t="s">
        <v>15</v>
      </c>
      <c r="C19" s="17"/>
      <c r="D19" s="17"/>
      <c r="E19" s="17"/>
      <c r="O19" s="43" t="s">
        <v>88</v>
      </c>
      <c r="P19" s="45">
        <f t="shared" si="1"/>
        <v>200.8</v>
      </c>
    </row>
    <row r="20" spans="1:19" x14ac:dyDescent="0.25">
      <c r="A20" s="3">
        <f t="shared" si="0"/>
        <v>9</v>
      </c>
      <c r="B20" s="16" t="s">
        <v>16</v>
      </c>
      <c r="C20" s="17"/>
      <c r="D20" s="17"/>
      <c r="E20" s="17"/>
      <c r="O20" s="43" t="s">
        <v>89</v>
      </c>
      <c r="P20" s="45">
        <f t="shared" si="1"/>
        <v>321.39999999999998</v>
      </c>
    </row>
    <row r="21" spans="1:19" x14ac:dyDescent="0.25">
      <c r="A21" s="3">
        <f t="shared" si="0"/>
        <v>10</v>
      </c>
      <c r="B21" s="18" t="s">
        <v>17</v>
      </c>
      <c r="C21" s="17"/>
      <c r="D21" s="17"/>
      <c r="E21" s="17">
        <f>((1/12)*E64)-E23</f>
        <v>19682.328248959129</v>
      </c>
      <c r="O21" s="43" t="s">
        <v>90</v>
      </c>
      <c r="P21" s="45">
        <f t="shared" si="1"/>
        <v>603</v>
      </c>
    </row>
    <row r="22" spans="1:19" x14ac:dyDescent="0.25">
      <c r="A22" s="3">
        <f t="shared" si="0"/>
        <v>11</v>
      </c>
      <c r="B22" s="18" t="s">
        <v>18</v>
      </c>
      <c r="C22" s="11"/>
      <c r="D22" s="17"/>
      <c r="E22" s="17">
        <f>C22+D22</f>
        <v>0</v>
      </c>
      <c r="O22" s="43" t="s">
        <v>91</v>
      </c>
      <c r="P22" s="45">
        <f t="shared" si="1"/>
        <v>1005.2</v>
      </c>
    </row>
    <row r="23" spans="1:19" x14ac:dyDescent="0.25">
      <c r="A23" s="3">
        <f t="shared" si="0"/>
        <v>12</v>
      </c>
      <c r="B23" s="18" t="s">
        <v>19</v>
      </c>
      <c r="C23" s="82">
        <f>+Water!C21*(C64/Water!C62)</f>
        <v>3674.0389099212434</v>
      </c>
      <c r="D23" s="17"/>
      <c r="E23" s="17">
        <f>C23+D23</f>
        <v>3674.0389099212434</v>
      </c>
      <c r="O23" s="43" t="s">
        <v>92</v>
      </c>
      <c r="P23" s="45">
        <f t="shared" si="1"/>
        <v>2009.8</v>
      </c>
    </row>
    <row r="24" spans="1:19" x14ac:dyDescent="0.25">
      <c r="A24" s="3">
        <f t="shared" si="0"/>
        <v>13</v>
      </c>
      <c r="B24" s="18" t="s">
        <v>120</v>
      </c>
      <c r="C24" s="11"/>
      <c r="D24" s="65">
        <v>0</v>
      </c>
      <c r="E24" s="17">
        <f>C24+D24</f>
        <v>0</v>
      </c>
      <c r="O24" s="43" t="s">
        <v>93</v>
      </c>
      <c r="P24" s="45">
        <f t="shared" si="1"/>
        <v>3215.8</v>
      </c>
    </row>
    <row r="25" spans="1:19" x14ac:dyDescent="0.25">
      <c r="A25" s="3">
        <f t="shared" si="0"/>
        <v>14</v>
      </c>
      <c r="B25" s="16" t="s">
        <v>20</v>
      </c>
      <c r="C25" s="17"/>
      <c r="D25" s="17"/>
      <c r="E25" s="17"/>
      <c r="O25" s="43" t="s">
        <v>152</v>
      </c>
      <c r="P25" s="45">
        <f ca="1">+P16+P27*Q25/1000</f>
        <v>87.36</v>
      </c>
      <c r="Q25" s="74">
        <v>6000</v>
      </c>
      <c r="R25" t="s">
        <v>153</v>
      </c>
      <c r="S25"/>
    </row>
    <row r="26" spans="1:19" x14ac:dyDescent="0.25">
      <c r="A26" s="3">
        <f t="shared" si="0"/>
        <v>15</v>
      </c>
      <c r="B26" s="18" t="s">
        <v>21</v>
      </c>
      <c r="C26" s="17"/>
      <c r="D26" s="17"/>
      <c r="E26" s="17">
        <v>0</v>
      </c>
    </row>
    <row r="27" spans="1:19" x14ac:dyDescent="0.25">
      <c r="A27" s="3">
        <f t="shared" si="0"/>
        <v>16</v>
      </c>
      <c r="B27" s="18" t="s">
        <v>22</v>
      </c>
      <c r="C27" s="17"/>
      <c r="D27" s="17"/>
      <c r="E27" s="17">
        <v>0</v>
      </c>
      <c r="O27" s="42" t="s">
        <v>95</v>
      </c>
      <c r="P27" s="50">
        <f ca="1">IF(P43=0,0,ROUND((E74-P57)/(P43/1000),2))</f>
        <v>4.51</v>
      </c>
    </row>
    <row r="28" spans="1:19" x14ac:dyDescent="0.25">
      <c r="A28" s="3">
        <f t="shared" si="0"/>
        <v>17</v>
      </c>
      <c r="B28" s="18" t="s">
        <v>23</v>
      </c>
      <c r="C28" s="17"/>
      <c r="D28" s="17"/>
      <c r="E28" s="17">
        <v>0</v>
      </c>
    </row>
    <row r="29" spans="1:19" x14ac:dyDescent="0.25">
      <c r="A29" s="3">
        <f t="shared" si="0"/>
        <v>18</v>
      </c>
      <c r="B29" s="18" t="s">
        <v>24</v>
      </c>
      <c r="C29" s="20"/>
      <c r="D29" s="20"/>
      <c r="E29" s="20">
        <v>0</v>
      </c>
      <c r="O29" s="41" t="s">
        <v>96</v>
      </c>
    </row>
    <row r="30" spans="1:19" x14ac:dyDescent="0.25">
      <c r="A30" s="3">
        <f t="shared" si="0"/>
        <v>19</v>
      </c>
      <c r="B30" s="16" t="s">
        <v>25</v>
      </c>
      <c r="C30" s="10">
        <f>SUM(C18:C29)</f>
        <v>1360236.3277325125</v>
      </c>
      <c r="D30" s="10">
        <f>SUM(D18:D29)</f>
        <v>0</v>
      </c>
      <c r="E30" s="10">
        <f>SUM(E18:E29)</f>
        <v>1634918.6559814715</v>
      </c>
      <c r="O30" s="42" t="s">
        <v>97</v>
      </c>
    </row>
    <row r="31" spans="1:19" x14ac:dyDescent="0.25">
      <c r="A31" s="3">
        <f t="shared" si="0"/>
        <v>20</v>
      </c>
      <c r="B31" s="16"/>
      <c r="O31" s="43" t="s">
        <v>85</v>
      </c>
      <c r="P31" s="77">
        <v>0</v>
      </c>
      <c r="Q31" s="49">
        <v>1</v>
      </c>
    </row>
    <row r="32" spans="1:19" x14ac:dyDescent="0.25">
      <c r="A32" s="3">
        <f t="shared" si="0"/>
        <v>21</v>
      </c>
      <c r="B32" s="5" t="s">
        <v>26</v>
      </c>
      <c r="O32" s="43" t="s">
        <v>86</v>
      </c>
      <c r="P32" s="77">
        <v>444</v>
      </c>
      <c r="Q32" s="49">
        <v>1</v>
      </c>
    </row>
    <row r="33" spans="1:17" x14ac:dyDescent="0.25">
      <c r="A33" s="3">
        <f t="shared" si="0"/>
        <v>22</v>
      </c>
      <c r="B33" s="16" t="s">
        <v>27</v>
      </c>
      <c r="O33" s="43" t="s">
        <v>87</v>
      </c>
      <c r="P33" s="77">
        <v>1</v>
      </c>
      <c r="Q33" s="49">
        <v>1.67</v>
      </c>
    </row>
    <row r="34" spans="1:17" x14ac:dyDescent="0.25">
      <c r="A34" s="3">
        <f t="shared" si="0"/>
        <v>23</v>
      </c>
      <c r="B34" s="18" t="s">
        <v>28</v>
      </c>
      <c r="C34" s="21"/>
      <c r="D34" s="22"/>
      <c r="E34" s="21">
        <f>+Water!E32</f>
        <v>0.45</v>
      </c>
      <c r="O34" s="43" t="s">
        <v>88</v>
      </c>
      <c r="P34" s="77">
        <v>0</v>
      </c>
      <c r="Q34" s="49">
        <v>3.33</v>
      </c>
    </row>
    <row r="35" spans="1:17" x14ac:dyDescent="0.25">
      <c r="A35" s="3">
        <f t="shared" si="0"/>
        <v>24</v>
      </c>
      <c r="B35" s="18" t="s">
        <v>29</v>
      </c>
      <c r="C35" s="23"/>
      <c r="D35" s="24"/>
      <c r="E35" s="21">
        <f>+Water!E33</f>
        <v>0.55000000000000004</v>
      </c>
      <c r="O35" s="43" t="s">
        <v>89</v>
      </c>
      <c r="P35" s="77">
        <v>1</v>
      </c>
      <c r="Q35" s="49">
        <v>5.33</v>
      </c>
    </row>
    <row r="36" spans="1:17" x14ac:dyDescent="0.25">
      <c r="A36" s="3">
        <f t="shared" si="0"/>
        <v>25</v>
      </c>
      <c r="B36" s="3" t="s">
        <v>30</v>
      </c>
      <c r="C36" s="25"/>
      <c r="D36" s="25"/>
      <c r="E36" s="68">
        <f>E34+E35</f>
        <v>1</v>
      </c>
      <c r="O36" s="43" t="s">
        <v>90</v>
      </c>
      <c r="P36" s="77"/>
      <c r="Q36" s="49">
        <v>10</v>
      </c>
    </row>
    <row r="37" spans="1:17" x14ac:dyDescent="0.25">
      <c r="A37" s="3">
        <f t="shared" si="0"/>
        <v>26</v>
      </c>
      <c r="B37" s="16" t="s">
        <v>31</v>
      </c>
      <c r="O37" s="43" t="s">
        <v>91</v>
      </c>
      <c r="P37" s="77"/>
      <c r="Q37" s="49">
        <v>16.670000000000002</v>
      </c>
    </row>
    <row r="38" spans="1:17" x14ac:dyDescent="0.25">
      <c r="A38" s="3">
        <f t="shared" si="0"/>
        <v>27</v>
      </c>
      <c r="B38" s="18" t="s">
        <v>28</v>
      </c>
      <c r="C38" s="26"/>
      <c r="D38" s="26"/>
      <c r="E38" s="21">
        <f>+Water!E36</f>
        <v>6.5199999999999994E-2</v>
      </c>
      <c r="O38" s="43" t="s">
        <v>92</v>
      </c>
      <c r="P38" s="77"/>
      <c r="Q38" s="49">
        <v>33.33</v>
      </c>
    </row>
    <row r="39" spans="1:17" x14ac:dyDescent="0.25">
      <c r="A39" s="3">
        <f t="shared" si="0"/>
        <v>28</v>
      </c>
      <c r="B39" s="18" t="s">
        <v>29</v>
      </c>
      <c r="C39" s="27"/>
      <c r="D39" s="27"/>
      <c r="E39" s="21">
        <f>+Water!E37</f>
        <v>0.1215</v>
      </c>
      <c r="O39" s="43" t="s">
        <v>93</v>
      </c>
      <c r="P39" s="83"/>
      <c r="Q39" s="49">
        <v>53.33</v>
      </c>
    </row>
    <row r="40" spans="1:17" x14ac:dyDescent="0.25">
      <c r="A40" s="3">
        <f t="shared" si="0"/>
        <v>29</v>
      </c>
      <c r="B40" s="16" t="s">
        <v>32</v>
      </c>
      <c r="C40" s="26"/>
      <c r="D40" s="26"/>
      <c r="E40" s="67">
        <f>ROUND((E34*E38)+(E35*E39),4)</f>
        <v>9.6199999999999994E-2</v>
      </c>
      <c r="O40" s="43" t="s">
        <v>152</v>
      </c>
      <c r="P40" s="84">
        <v>0</v>
      </c>
      <c r="Q40" s="49">
        <v>1</v>
      </c>
    </row>
    <row r="41" spans="1:17" x14ac:dyDescent="0.25">
      <c r="A41" s="3">
        <f t="shared" si="0"/>
        <v>30</v>
      </c>
      <c r="B41" s="16" t="s">
        <v>33</v>
      </c>
      <c r="C41" s="10"/>
      <c r="D41" s="10"/>
      <c r="E41" s="10">
        <f>E30*E40</f>
        <v>157279.17470541756</v>
      </c>
      <c r="O41" s="44" t="s">
        <v>30</v>
      </c>
      <c r="P41" s="73">
        <f>SUM(P31:P40)</f>
        <v>446</v>
      </c>
    </row>
    <row r="42" spans="1:17" x14ac:dyDescent="0.25">
      <c r="A42" s="3">
        <f t="shared" si="0"/>
        <v>31</v>
      </c>
      <c r="B42" s="28"/>
    </row>
    <row r="43" spans="1:17" x14ac:dyDescent="0.25">
      <c r="A43" s="3">
        <f t="shared" si="0"/>
        <v>32</v>
      </c>
      <c r="B43" s="29" t="s">
        <v>34</v>
      </c>
      <c r="O43" s="42" t="s">
        <v>104</v>
      </c>
      <c r="P43" s="77">
        <v>44554099.030724809</v>
      </c>
    </row>
    <row r="44" spans="1:17" x14ac:dyDescent="0.25">
      <c r="A44" s="3">
        <f t="shared" si="0"/>
        <v>33</v>
      </c>
      <c r="B44" s="16" t="s">
        <v>25</v>
      </c>
      <c r="C44" s="10"/>
      <c r="D44" s="10"/>
      <c r="E44" s="10">
        <f t="shared" ref="E44" si="2">E30</f>
        <v>1634918.6559814715</v>
      </c>
    </row>
    <row r="45" spans="1:17" x14ac:dyDescent="0.25">
      <c r="A45" s="3">
        <f t="shared" si="0"/>
        <v>34</v>
      </c>
      <c r="B45" s="16" t="s">
        <v>35</v>
      </c>
      <c r="C45" s="27"/>
      <c r="D45" s="27"/>
      <c r="E45" s="27">
        <f t="shared" ref="E45" si="3">(E34*E38)</f>
        <v>2.9339999999999998E-2</v>
      </c>
      <c r="O45" s="41" t="s">
        <v>98</v>
      </c>
    </row>
    <row r="46" spans="1:17" x14ac:dyDescent="0.25">
      <c r="A46" s="3">
        <f t="shared" si="0"/>
        <v>35</v>
      </c>
      <c r="B46" s="16" t="s">
        <v>36</v>
      </c>
      <c r="C46" s="10"/>
      <c r="D46" s="10"/>
      <c r="E46" s="10">
        <f t="shared" ref="E46" si="4">E44*E45</f>
        <v>47968.513366496372</v>
      </c>
      <c r="O46" s="42" t="s">
        <v>99</v>
      </c>
    </row>
    <row r="47" spans="1:17" x14ac:dyDescent="0.25">
      <c r="A47" s="3">
        <f t="shared" si="0"/>
        <v>36</v>
      </c>
      <c r="B47" s="16"/>
      <c r="O47" s="43" t="s">
        <v>85</v>
      </c>
      <c r="P47" s="51">
        <f t="shared" ref="P47:P54" si="5">P16*P31*12</f>
        <v>0</v>
      </c>
    </row>
    <row r="48" spans="1:17" x14ac:dyDescent="0.25">
      <c r="A48" s="3">
        <f t="shared" si="0"/>
        <v>37</v>
      </c>
      <c r="B48" s="16" t="s">
        <v>37</v>
      </c>
      <c r="C48" s="10"/>
      <c r="D48" s="10"/>
      <c r="E48" s="10">
        <f t="shared" ref="E48" si="6">E41-E46</f>
        <v>109310.6613389212</v>
      </c>
      <c r="O48" s="43" t="s">
        <v>86</v>
      </c>
      <c r="P48" s="46">
        <f t="shared" si="5"/>
        <v>321278.39999999997</v>
      </c>
    </row>
    <row r="49" spans="1:16" x14ac:dyDescent="0.25">
      <c r="A49" s="3">
        <f t="shared" si="0"/>
        <v>38</v>
      </c>
      <c r="B49" s="16" t="s">
        <v>38</v>
      </c>
      <c r="C49" s="24"/>
      <c r="D49" s="24"/>
      <c r="E49" s="24">
        <v>0.21</v>
      </c>
      <c r="O49" s="43" t="s">
        <v>87</v>
      </c>
      <c r="P49" s="46">
        <f t="shared" si="5"/>
        <v>1208.4000000000001</v>
      </c>
    </row>
    <row r="50" spans="1:16" x14ac:dyDescent="0.25">
      <c r="A50" s="3">
        <f t="shared" si="0"/>
        <v>39</v>
      </c>
      <c r="B50" s="16" t="s">
        <v>39</v>
      </c>
      <c r="C50" s="10"/>
      <c r="D50" s="10"/>
      <c r="E50" s="10">
        <f>(E48*E49)*(1/(1-E49))</f>
        <v>29057.264406548671</v>
      </c>
      <c r="O50" s="43" t="s">
        <v>88</v>
      </c>
      <c r="P50" s="46">
        <f t="shared" si="5"/>
        <v>0</v>
      </c>
    </row>
    <row r="51" spans="1:16" x14ac:dyDescent="0.25">
      <c r="A51" s="3">
        <f t="shared" si="0"/>
        <v>40</v>
      </c>
      <c r="B51" s="28"/>
      <c r="E51" s="30"/>
      <c r="G51" s="105" t="s">
        <v>118</v>
      </c>
      <c r="H51" s="106"/>
      <c r="J51" s="105" t="s">
        <v>119</v>
      </c>
      <c r="K51" s="106"/>
      <c r="O51" s="43" t="s">
        <v>89</v>
      </c>
      <c r="P51" s="46">
        <f t="shared" si="5"/>
        <v>3856.7999999999997</v>
      </c>
    </row>
    <row r="52" spans="1:16" x14ac:dyDescent="0.25">
      <c r="A52" s="3">
        <f t="shared" si="0"/>
        <v>41</v>
      </c>
      <c r="B52" s="31" t="s">
        <v>40</v>
      </c>
      <c r="G52" s="28" t="s">
        <v>117</v>
      </c>
      <c r="H52" s="28" t="s">
        <v>116</v>
      </c>
      <c r="J52" s="28" t="s">
        <v>117</v>
      </c>
      <c r="K52" s="28" t="s">
        <v>116</v>
      </c>
      <c r="O52" s="43" t="s">
        <v>90</v>
      </c>
      <c r="P52" s="46">
        <f t="shared" si="5"/>
        <v>0</v>
      </c>
    </row>
    <row r="53" spans="1:16" x14ac:dyDescent="0.25">
      <c r="A53" s="3">
        <f t="shared" si="0"/>
        <v>42</v>
      </c>
      <c r="B53" s="32" t="s">
        <v>57</v>
      </c>
      <c r="C53" s="63">
        <v>84823.92</v>
      </c>
      <c r="D53" s="63">
        <f>-C53</f>
        <v>-84823.92</v>
      </c>
      <c r="E53" s="10">
        <f t="shared" ref="E53:E63" si="7">C53+D53</f>
        <v>0</v>
      </c>
      <c r="G53" s="56">
        <f>+Water!G51</f>
        <v>1</v>
      </c>
      <c r="H53" s="56">
        <f>+Water!H51</f>
        <v>0</v>
      </c>
      <c r="J53" s="10">
        <f>$E53*G53</f>
        <v>0</v>
      </c>
      <c r="K53" s="10">
        <f>$E53*H53</f>
        <v>0</v>
      </c>
      <c r="L53" s="29" t="str">
        <f>IF((SUM(J53:K53)=E53), "OK", "CHECK")</f>
        <v>OK</v>
      </c>
      <c r="O53" s="43" t="s">
        <v>91</v>
      </c>
      <c r="P53" s="46">
        <f t="shared" si="5"/>
        <v>0</v>
      </c>
    </row>
    <row r="54" spans="1:16" x14ac:dyDescent="0.25">
      <c r="A54" s="3">
        <f t="shared" si="0"/>
        <v>43</v>
      </c>
      <c r="B54" s="32" t="s">
        <v>58</v>
      </c>
      <c r="C54" s="66">
        <v>38417.308574910559</v>
      </c>
      <c r="D54" s="66">
        <v>-10761.250888941118</v>
      </c>
      <c r="E54" s="11">
        <f>C54+D54</f>
        <v>27656.057685969441</v>
      </c>
      <c r="G54" s="56">
        <f>+Water!G52</f>
        <v>1</v>
      </c>
      <c r="H54" s="56">
        <f>+Water!H52</f>
        <v>0</v>
      </c>
      <c r="J54" s="11">
        <f t="shared" ref="J54:K63" si="8">$E54*G54</f>
        <v>27656.057685969441</v>
      </c>
      <c r="K54" s="11">
        <f t="shared" si="8"/>
        <v>0</v>
      </c>
      <c r="L54" s="29" t="str">
        <f t="shared" ref="L54:L64" si="9">IF((SUM(J54:K54)=E54), "OK", "CHECK")</f>
        <v>OK</v>
      </c>
      <c r="O54" s="43" t="s">
        <v>92</v>
      </c>
      <c r="P54" s="46">
        <f t="shared" si="5"/>
        <v>0</v>
      </c>
    </row>
    <row r="55" spans="1:16" x14ac:dyDescent="0.25">
      <c r="A55" s="3">
        <f t="shared" si="0"/>
        <v>44</v>
      </c>
      <c r="B55" s="32" t="s">
        <v>59</v>
      </c>
      <c r="C55" s="65">
        <v>18915.038221423332</v>
      </c>
      <c r="D55" s="65">
        <v>-6332.8995769789199</v>
      </c>
      <c r="E55" s="17">
        <f t="shared" si="7"/>
        <v>12582.138644444412</v>
      </c>
      <c r="G55" s="56">
        <f>+Water!G53</f>
        <v>1</v>
      </c>
      <c r="H55" s="56">
        <f>+Water!H53</f>
        <v>0</v>
      </c>
      <c r="J55" s="17">
        <f t="shared" si="8"/>
        <v>12582.138644444412</v>
      </c>
      <c r="K55" s="17">
        <f t="shared" si="8"/>
        <v>0</v>
      </c>
      <c r="L55" s="29" t="str">
        <f t="shared" si="9"/>
        <v>OK</v>
      </c>
      <c r="O55" s="43" t="s">
        <v>93</v>
      </c>
      <c r="P55" s="46">
        <f t="shared" ref="P55:P56" si="10">P24*P39*12</f>
        <v>0</v>
      </c>
    </row>
    <row r="56" spans="1:16" x14ac:dyDescent="0.25">
      <c r="A56" s="3">
        <f t="shared" si="0"/>
        <v>45</v>
      </c>
      <c r="B56" s="32" t="s">
        <v>113</v>
      </c>
      <c r="C56" s="65">
        <v>405.2656524652719</v>
      </c>
      <c r="D56" s="17"/>
      <c r="E56" s="17">
        <f t="shared" si="7"/>
        <v>405.2656524652719</v>
      </c>
      <c r="G56" s="56">
        <f>+Water!G54</f>
        <v>0.33</v>
      </c>
      <c r="H56" s="56">
        <f>+Water!H54</f>
        <v>0.66999999999999993</v>
      </c>
      <c r="J56" s="17">
        <f t="shared" si="8"/>
        <v>133.73766531353974</v>
      </c>
      <c r="K56" s="17">
        <f t="shared" si="8"/>
        <v>271.52798715173213</v>
      </c>
      <c r="L56" s="29" t="str">
        <f t="shared" si="9"/>
        <v>OK</v>
      </c>
      <c r="O56" s="43" t="s">
        <v>152</v>
      </c>
      <c r="P56" s="46">
        <f t="shared" ca="1" si="10"/>
        <v>0</v>
      </c>
    </row>
    <row r="57" spans="1:16" x14ac:dyDescent="0.25">
      <c r="A57" s="3">
        <f t="shared" si="0"/>
        <v>46</v>
      </c>
      <c r="B57" s="32" t="s">
        <v>60</v>
      </c>
      <c r="C57" s="65">
        <v>115406.98322995994</v>
      </c>
      <c r="D57" s="65">
        <v>-18785.159999999989</v>
      </c>
      <c r="E57" s="17">
        <f t="shared" si="7"/>
        <v>96621.823229959948</v>
      </c>
      <c r="G57" s="56">
        <f>+Water!G55</f>
        <v>0.33</v>
      </c>
      <c r="H57" s="56">
        <f>+Water!H55</f>
        <v>0.66999999999999993</v>
      </c>
      <c r="J57" s="17">
        <f t="shared" si="8"/>
        <v>31885.201665886783</v>
      </c>
      <c r="K57" s="17">
        <f t="shared" si="8"/>
        <v>64736.621564073161</v>
      </c>
      <c r="L57" s="29" t="str">
        <f t="shared" si="9"/>
        <v>OK</v>
      </c>
      <c r="O57" s="44" t="s">
        <v>30</v>
      </c>
      <c r="P57" s="75">
        <f ca="1">SUM(P47:P56)</f>
        <v>326343.59999999998</v>
      </c>
    </row>
    <row r="58" spans="1:16" x14ac:dyDescent="0.25">
      <c r="A58" s="3">
        <f t="shared" si="0"/>
        <v>47</v>
      </c>
      <c r="B58" s="32" t="s">
        <v>61</v>
      </c>
      <c r="C58" s="65">
        <v>0</v>
      </c>
      <c r="D58" s="17"/>
      <c r="E58" s="17">
        <f t="shared" si="7"/>
        <v>0</v>
      </c>
      <c r="G58" s="56">
        <f>+Water!G56</f>
        <v>0.33</v>
      </c>
      <c r="H58" s="56">
        <f>+Water!H56</f>
        <v>0.66999999999999993</v>
      </c>
      <c r="J58" s="17">
        <f t="shared" si="8"/>
        <v>0</v>
      </c>
      <c r="K58" s="17">
        <f t="shared" si="8"/>
        <v>0</v>
      </c>
      <c r="L58" s="29" t="str">
        <f t="shared" si="9"/>
        <v>OK</v>
      </c>
    </row>
    <row r="59" spans="1:16" x14ac:dyDescent="0.25">
      <c r="A59" s="3">
        <f t="shared" si="0"/>
        <v>48</v>
      </c>
      <c r="B59" s="32" t="s">
        <v>62</v>
      </c>
      <c r="C59" s="65">
        <v>19.22</v>
      </c>
      <c r="D59" s="17">
        <f>+E108</f>
        <v>5234.5347223198487</v>
      </c>
      <c r="E59" s="17">
        <f t="shared" si="7"/>
        <v>5253.754722319849</v>
      </c>
      <c r="G59" s="56">
        <f>+Water!G57</f>
        <v>0.33</v>
      </c>
      <c r="H59" s="56">
        <f>+Water!H57</f>
        <v>0.66999999999999993</v>
      </c>
      <c r="J59" s="17">
        <f t="shared" si="8"/>
        <v>1733.7390583655501</v>
      </c>
      <c r="K59" s="17">
        <f t="shared" si="8"/>
        <v>3520.0156639542984</v>
      </c>
      <c r="L59" s="29" t="str">
        <f t="shared" si="9"/>
        <v>OK</v>
      </c>
      <c r="O59" s="42" t="s">
        <v>100</v>
      </c>
      <c r="P59" s="51">
        <f ca="1">P27*(P43/1000)</f>
        <v>200938.98662856888</v>
      </c>
    </row>
    <row r="60" spans="1:16" x14ac:dyDescent="0.25">
      <c r="A60" s="3">
        <f t="shared" si="0"/>
        <v>49</v>
      </c>
      <c r="B60" s="32" t="s">
        <v>115</v>
      </c>
      <c r="C60" s="65">
        <v>21.939645821804096</v>
      </c>
      <c r="D60" s="17"/>
      <c r="E60" s="17">
        <f t="shared" si="7"/>
        <v>21.939645821804096</v>
      </c>
      <c r="G60" s="56">
        <f>+Water!G58</f>
        <v>0.33</v>
      </c>
      <c r="H60" s="56">
        <f>+Water!H58</f>
        <v>0.66999999999999993</v>
      </c>
      <c r="J60" s="17">
        <f t="shared" si="8"/>
        <v>7.2400831211953518</v>
      </c>
      <c r="K60" s="17">
        <f t="shared" si="8"/>
        <v>14.699562700608743</v>
      </c>
      <c r="L60" s="29" t="str">
        <f t="shared" si="9"/>
        <v>OK</v>
      </c>
    </row>
    <row r="61" spans="1:16" x14ac:dyDescent="0.25">
      <c r="A61" s="3">
        <f t="shared" si="0"/>
        <v>50</v>
      </c>
      <c r="B61" s="32" t="s">
        <v>63</v>
      </c>
      <c r="C61" s="65">
        <v>19837.166269690908</v>
      </c>
      <c r="D61" s="65">
        <v>-10416.610467145252</v>
      </c>
      <c r="E61" s="17">
        <f t="shared" si="7"/>
        <v>9420.5558025456558</v>
      </c>
      <c r="G61" s="56">
        <f>+Water!G59</f>
        <v>0.33</v>
      </c>
      <c r="H61" s="56">
        <f>+Water!H59</f>
        <v>0.66999999999999993</v>
      </c>
      <c r="J61" s="17">
        <f t="shared" si="8"/>
        <v>3108.7834148400666</v>
      </c>
      <c r="K61" s="17">
        <f t="shared" si="8"/>
        <v>6311.7723877055887</v>
      </c>
      <c r="L61" s="29" t="str">
        <f t="shared" si="9"/>
        <v>OK</v>
      </c>
      <c r="O61" t="s">
        <v>101</v>
      </c>
      <c r="P61" s="52">
        <f ca="1">P59+P57</f>
        <v>527282.58662856882</v>
      </c>
    </row>
    <row r="62" spans="1:16" x14ac:dyDescent="0.25">
      <c r="A62" s="3">
        <f t="shared" si="0"/>
        <v>51</v>
      </c>
      <c r="B62" s="32" t="s">
        <v>64</v>
      </c>
      <c r="C62" s="65">
        <v>23426.143448613628</v>
      </c>
      <c r="D62" s="17"/>
      <c r="E62" s="17">
        <f t="shared" si="7"/>
        <v>23426.143448613628</v>
      </c>
      <c r="G62" s="56">
        <f>+Water!G60</f>
        <v>0.33</v>
      </c>
      <c r="H62" s="56">
        <f>+Water!H60</f>
        <v>0.66999999999999993</v>
      </c>
      <c r="J62" s="17">
        <f t="shared" si="8"/>
        <v>7730.6273380424973</v>
      </c>
      <c r="K62" s="17">
        <f t="shared" si="8"/>
        <v>15695.516110571129</v>
      </c>
      <c r="L62" s="29" t="str">
        <f t="shared" si="9"/>
        <v>OK</v>
      </c>
      <c r="O62" t="s">
        <v>52</v>
      </c>
      <c r="P62" s="47">
        <f>+E74</f>
        <v>527281.15365314716</v>
      </c>
    </row>
    <row r="63" spans="1:16" x14ac:dyDescent="0.25">
      <c r="A63" s="3">
        <f t="shared" si="0"/>
        <v>52</v>
      </c>
      <c r="B63" s="32" t="s">
        <v>65</v>
      </c>
      <c r="C63" s="69">
        <v>100246.24962131341</v>
      </c>
      <c r="D63" s="69">
        <v>4642.4774531110888</v>
      </c>
      <c r="E63" s="20">
        <f t="shared" si="7"/>
        <v>104888.7270744245</v>
      </c>
      <c r="G63" s="56">
        <f>+Water!G61</f>
        <v>0.33</v>
      </c>
      <c r="H63" s="56">
        <f>+Water!H61</f>
        <v>0.66999999999999993</v>
      </c>
      <c r="J63" s="20">
        <f t="shared" si="8"/>
        <v>34613.279934560087</v>
      </c>
      <c r="K63" s="20">
        <f t="shared" si="8"/>
        <v>70275.447139864409</v>
      </c>
      <c r="L63" s="29" t="str">
        <f t="shared" si="9"/>
        <v>OK</v>
      </c>
      <c r="O63" t="s">
        <v>102</v>
      </c>
      <c r="P63" s="52">
        <f ca="1">P61-P62</f>
        <v>1.4329754216596484</v>
      </c>
    </row>
    <row r="64" spans="1:16" x14ac:dyDescent="0.25">
      <c r="A64" s="3">
        <f t="shared" si="0"/>
        <v>53</v>
      </c>
      <c r="B64" s="33" t="s">
        <v>43</v>
      </c>
      <c r="C64" s="10">
        <f>SUM(C53:C63)</f>
        <v>401519.23466419888</v>
      </c>
      <c r="D64" s="10">
        <f>SUM(D53:D63)</f>
        <v>-121242.82875763434</v>
      </c>
      <c r="E64" s="10">
        <f>SUM(E53:E63)</f>
        <v>280276.4059065645</v>
      </c>
      <c r="J64" s="10">
        <f t="shared" ref="J64:K64" si="11">SUM(J53:J63)</f>
        <v>119450.80549054357</v>
      </c>
      <c r="K64" s="10">
        <f t="shared" si="11"/>
        <v>160825.60041602093</v>
      </c>
      <c r="L64" s="29" t="str">
        <f t="shared" si="9"/>
        <v>OK</v>
      </c>
      <c r="O64" t="s">
        <v>103</v>
      </c>
      <c r="P64" s="54">
        <f ca="1">P63/P62</f>
        <v>2.7176685753541638E-6</v>
      </c>
    </row>
    <row r="65" spans="1:16" x14ac:dyDescent="0.25">
      <c r="A65" s="3">
        <f t="shared" si="0"/>
        <v>54</v>
      </c>
      <c r="B65" s="31"/>
      <c r="C65" s="17"/>
      <c r="D65" s="17"/>
      <c r="E65" s="17"/>
      <c r="J65" s="17"/>
      <c r="K65" s="17"/>
    </row>
    <row r="66" spans="1:16" x14ac:dyDescent="0.25">
      <c r="A66" s="3">
        <f t="shared" si="0"/>
        <v>55</v>
      </c>
      <c r="B66" s="9" t="s">
        <v>44</v>
      </c>
      <c r="C66" s="63">
        <v>26040.056764336681</v>
      </c>
      <c r="D66" s="63">
        <f>+(50336.302881552-C66)+5400</f>
        <v>29696.24611721532</v>
      </c>
      <c r="E66" s="10">
        <f>C66+D66</f>
        <v>55736.302881552001</v>
      </c>
      <c r="G66" s="56">
        <f>+Water!G64</f>
        <v>0.33</v>
      </c>
      <c r="H66" s="56">
        <f>+Water!H64</f>
        <v>0.66999999999999993</v>
      </c>
      <c r="J66" s="10">
        <f>$E66*G66</f>
        <v>18392.979950912162</v>
      </c>
      <c r="K66" s="10">
        <f>$E66*H66</f>
        <v>37343.322930639835</v>
      </c>
      <c r="L66" s="29" t="str">
        <f t="shared" ref="L66:L71" si="12">IF((SUM(J66:K66)=E66), "OK", "CHECK")</f>
        <v>OK</v>
      </c>
    </row>
    <row r="67" spans="1:16" x14ac:dyDescent="0.25">
      <c r="A67" s="3">
        <f t="shared" si="0"/>
        <v>56</v>
      </c>
      <c r="B67" s="9" t="s">
        <v>45</v>
      </c>
      <c r="C67" s="66">
        <v>6746.3601918644026</v>
      </c>
      <c r="D67" s="17">
        <f>+E100</f>
        <v>1874.9767805459746</v>
      </c>
      <c r="E67" s="11">
        <f>C67+D67</f>
        <v>8621.3369724103777</v>
      </c>
      <c r="G67" s="56">
        <f>+Water!G65</f>
        <v>0.33</v>
      </c>
      <c r="H67" s="56">
        <f>+Water!H65</f>
        <v>0.66999999999999993</v>
      </c>
      <c r="J67" s="11">
        <f t="shared" ref="J67:K70" si="13">$E67*G67</f>
        <v>2845.0412008954249</v>
      </c>
      <c r="K67" s="11">
        <f t="shared" si="13"/>
        <v>5776.2957715149523</v>
      </c>
      <c r="L67" s="29" t="str">
        <f t="shared" si="12"/>
        <v>OK</v>
      </c>
      <c r="O67" t="s">
        <v>108</v>
      </c>
    </row>
    <row r="68" spans="1:16" x14ac:dyDescent="0.25">
      <c r="A68" s="3">
        <f t="shared" si="0"/>
        <v>57</v>
      </c>
      <c r="B68" s="9" t="s">
        <v>46</v>
      </c>
      <c r="C68" s="17"/>
      <c r="D68" s="17"/>
      <c r="E68" s="17">
        <f>E50</f>
        <v>29057.264406548671</v>
      </c>
      <c r="G68" s="56">
        <f>+Water!G66</f>
        <v>0.33</v>
      </c>
      <c r="H68" s="56">
        <f>+Water!H66</f>
        <v>0.66999999999999993</v>
      </c>
      <c r="J68" s="17">
        <f t="shared" si="13"/>
        <v>9588.8972541610619</v>
      </c>
      <c r="K68" s="17">
        <f t="shared" si="13"/>
        <v>19468.367152387607</v>
      </c>
      <c r="L68" s="29" t="str">
        <f t="shared" si="12"/>
        <v>OK</v>
      </c>
      <c r="O68" s="42" t="s">
        <v>109</v>
      </c>
      <c r="P68" s="53">
        <f ca="1">P16+(P27*5)</f>
        <v>82.85</v>
      </c>
    </row>
    <row r="69" spans="1:16" x14ac:dyDescent="0.25">
      <c r="A69" s="3">
        <f t="shared" si="0"/>
        <v>58</v>
      </c>
      <c r="B69" s="9" t="s">
        <v>47</v>
      </c>
      <c r="C69" s="17"/>
      <c r="D69" s="17"/>
      <c r="E69" s="17">
        <f>E41</f>
        <v>157279.17470541756</v>
      </c>
      <c r="G69" s="56">
        <f>+Water!G67</f>
        <v>0.33</v>
      </c>
      <c r="H69" s="56">
        <f>+Water!H67</f>
        <v>0.66999999999999993</v>
      </c>
      <c r="J69" s="17">
        <f t="shared" si="13"/>
        <v>51902.1276527878</v>
      </c>
      <c r="K69" s="17">
        <f t="shared" si="13"/>
        <v>105377.04705262976</v>
      </c>
      <c r="L69" s="29" t="str">
        <f t="shared" si="12"/>
        <v>OK</v>
      </c>
      <c r="O69" s="42" t="s">
        <v>110</v>
      </c>
      <c r="P69" s="53">
        <f ca="1">P16+(P27*10)</f>
        <v>105.39999999999999</v>
      </c>
    </row>
    <row r="70" spans="1:16" x14ac:dyDescent="0.25">
      <c r="A70" s="3">
        <f t="shared" si="0"/>
        <v>59</v>
      </c>
      <c r="B70" s="9" t="s">
        <v>48</v>
      </c>
      <c r="C70" s="20"/>
      <c r="D70" s="20"/>
      <c r="E70" s="20"/>
      <c r="G70" s="56">
        <f>+Water!G68</f>
        <v>0.33</v>
      </c>
      <c r="H70" s="56">
        <f>+Water!H68</f>
        <v>0.66999999999999993</v>
      </c>
      <c r="J70" s="20">
        <f t="shared" si="13"/>
        <v>0</v>
      </c>
      <c r="K70" s="20">
        <f t="shared" si="13"/>
        <v>0</v>
      </c>
      <c r="L70" s="29" t="str">
        <f t="shared" si="12"/>
        <v>OK</v>
      </c>
    </row>
    <row r="71" spans="1:16" x14ac:dyDescent="0.25">
      <c r="A71" s="3">
        <f t="shared" si="0"/>
        <v>60</v>
      </c>
      <c r="B71" s="33" t="s">
        <v>49</v>
      </c>
      <c r="C71" s="34">
        <f>SUM(C64:C70)</f>
        <v>434305.65162040002</v>
      </c>
      <c r="D71" s="34">
        <f>SUM(D64:D70)</f>
        <v>-89671.605859873045</v>
      </c>
      <c r="E71" s="34">
        <f>SUM(E64:E70)</f>
        <v>530970.48487249319</v>
      </c>
      <c r="J71" s="34">
        <f t="shared" ref="J71:K71" si="14">SUM(J64:J70)</f>
        <v>202179.85154930002</v>
      </c>
      <c r="K71" s="34">
        <f t="shared" si="14"/>
        <v>328790.63332319306</v>
      </c>
      <c r="L71" s="29" t="str">
        <f t="shared" si="12"/>
        <v>OK</v>
      </c>
    </row>
    <row r="72" spans="1:16" x14ac:dyDescent="0.25">
      <c r="A72" s="3">
        <f t="shared" si="0"/>
        <v>61</v>
      </c>
      <c r="B72" s="9" t="s">
        <v>50</v>
      </c>
    </row>
    <row r="73" spans="1:16" x14ac:dyDescent="0.25">
      <c r="A73" s="3">
        <f t="shared" si="0"/>
        <v>62</v>
      </c>
      <c r="B73" s="32" t="s">
        <v>51</v>
      </c>
      <c r="C73" s="64">
        <v>-3689.3312193460492</v>
      </c>
      <c r="D73" s="13"/>
      <c r="E73" s="13">
        <f>C73+D73</f>
        <v>-3689.3312193460492</v>
      </c>
      <c r="G73" s="56">
        <f>+Water!G71</f>
        <v>0.33</v>
      </c>
      <c r="H73" s="56">
        <f>+Water!H71</f>
        <v>0.66999999999999993</v>
      </c>
      <c r="J73" s="13">
        <f t="shared" ref="J73:K73" si="15">$E73*G73</f>
        <v>-1217.4793023841962</v>
      </c>
      <c r="K73" s="13">
        <f t="shared" si="15"/>
        <v>-2471.8519169618526</v>
      </c>
      <c r="L73" s="29" t="str">
        <f t="shared" ref="L73:L74" si="16">IF((SUM(J73:K73)=E73), "OK", "CHECK")</f>
        <v>OK</v>
      </c>
    </row>
    <row r="74" spans="1:16" x14ac:dyDescent="0.25">
      <c r="A74" s="3">
        <f t="shared" si="0"/>
        <v>63</v>
      </c>
      <c r="B74" s="33" t="s">
        <v>52</v>
      </c>
      <c r="C74" s="34">
        <f>C71+C73</f>
        <v>430616.32040105399</v>
      </c>
      <c r="D74" s="34">
        <f>D71+D73</f>
        <v>-89671.605859873045</v>
      </c>
      <c r="E74" s="34">
        <f>E71+E73</f>
        <v>527281.15365314716</v>
      </c>
      <c r="J74" s="34">
        <f t="shared" ref="J74:K74" si="17">J71+J73</f>
        <v>200962.37224691582</v>
      </c>
      <c r="K74" s="34">
        <f t="shared" si="17"/>
        <v>326318.78140623122</v>
      </c>
      <c r="L74" s="29" t="str">
        <f t="shared" si="16"/>
        <v>OK</v>
      </c>
    </row>
    <row r="75" spans="1:16" x14ac:dyDescent="0.25">
      <c r="A75" s="3">
        <f t="shared" si="0"/>
        <v>64</v>
      </c>
      <c r="B75" s="9"/>
      <c r="J75" s="39">
        <f>J74/E74</f>
        <v>0.3811294427168388</v>
      </c>
      <c r="K75" s="39">
        <f>K74/E74</f>
        <v>0.61887055728316098</v>
      </c>
    </row>
    <row r="76" spans="1:16" x14ac:dyDescent="0.25">
      <c r="A76" s="3">
        <f t="shared" si="0"/>
        <v>65</v>
      </c>
      <c r="B76" s="31" t="s">
        <v>66</v>
      </c>
      <c r="E76" s="35"/>
    </row>
    <row r="77" spans="1:16" x14ac:dyDescent="0.25">
      <c r="A77" s="3">
        <f t="shared" si="0"/>
        <v>66</v>
      </c>
      <c r="B77" s="38" t="s">
        <v>67</v>
      </c>
      <c r="E77" s="70">
        <v>253206.87</v>
      </c>
    </row>
    <row r="78" spans="1:16" x14ac:dyDescent="0.25">
      <c r="A78" s="3">
        <f t="shared" si="0"/>
        <v>67</v>
      </c>
      <c r="B78" s="38" t="s">
        <v>68</v>
      </c>
      <c r="E78" s="11">
        <f>-C73</f>
        <v>3689.3312193460492</v>
      </c>
    </row>
    <row r="79" spans="1:16" x14ac:dyDescent="0.25">
      <c r="A79" s="3">
        <f t="shared" ref="A79:A92" si="18">A78+1</f>
        <v>68</v>
      </c>
      <c r="B79" s="38" t="s">
        <v>72</v>
      </c>
      <c r="E79" s="64">
        <v>0</v>
      </c>
    </row>
    <row r="80" spans="1:16" x14ac:dyDescent="0.25">
      <c r="A80" s="3">
        <f t="shared" si="18"/>
        <v>69</v>
      </c>
      <c r="B80" s="38" t="s">
        <v>7</v>
      </c>
      <c r="E80" s="40">
        <f>SUM(E77:E79)</f>
        <v>256896.20121934605</v>
      </c>
    </row>
    <row r="81" spans="1:5" x14ac:dyDescent="0.25">
      <c r="A81" s="3">
        <f t="shared" si="18"/>
        <v>70</v>
      </c>
      <c r="B81" s="36"/>
      <c r="E81" s="12"/>
    </row>
    <row r="82" spans="1:5" x14ac:dyDescent="0.25">
      <c r="A82" s="3">
        <f t="shared" si="18"/>
        <v>71</v>
      </c>
      <c r="B82" s="38" t="s">
        <v>69</v>
      </c>
      <c r="E82" s="19">
        <f>E74-E80</f>
        <v>270384.95243380114</v>
      </c>
    </row>
    <row r="83" spans="1:5" x14ac:dyDescent="0.25">
      <c r="A83" s="3">
        <f t="shared" si="18"/>
        <v>72</v>
      </c>
      <c r="B83" s="38" t="s">
        <v>70</v>
      </c>
      <c r="E83" s="39">
        <f>E82/E80</f>
        <v>1.0525066199906083</v>
      </c>
    </row>
    <row r="84" spans="1:5" x14ac:dyDescent="0.25">
      <c r="A84" s="3">
        <f t="shared" si="18"/>
        <v>73</v>
      </c>
      <c r="B84" s="37"/>
    </row>
    <row r="85" spans="1:5" x14ac:dyDescent="0.25">
      <c r="A85" s="3">
        <f t="shared" si="18"/>
        <v>74</v>
      </c>
      <c r="B85" s="31" t="s">
        <v>71</v>
      </c>
    </row>
    <row r="86" spans="1:5" x14ac:dyDescent="0.25">
      <c r="A86" s="3">
        <f t="shared" si="18"/>
        <v>75</v>
      </c>
      <c r="B86" s="38" t="s">
        <v>67</v>
      </c>
      <c r="E86" s="70">
        <v>264167.82777066709</v>
      </c>
    </row>
    <row r="87" spans="1:5" x14ac:dyDescent="0.25">
      <c r="A87" s="3">
        <f t="shared" si="18"/>
        <v>76</v>
      </c>
      <c r="B87" s="38" t="s">
        <v>68</v>
      </c>
      <c r="E87" s="11">
        <f>-E73</f>
        <v>3689.3312193460492</v>
      </c>
    </row>
    <row r="88" spans="1:5" x14ac:dyDescent="0.25">
      <c r="A88" s="3">
        <f t="shared" si="18"/>
        <v>77</v>
      </c>
      <c r="B88" s="38" t="s">
        <v>72</v>
      </c>
      <c r="E88" s="13">
        <v>0</v>
      </c>
    </row>
    <row r="89" spans="1:5" x14ac:dyDescent="0.25">
      <c r="A89" s="3">
        <f t="shared" si="18"/>
        <v>78</v>
      </c>
      <c r="B89" s="38" t="s">
        <v>7</v>
      </c>
      <c r="E89" s="40">
        <f>SUM(E86:E88)</f>
        <v>267857.15899001312</v>
      </c>
    </row>
    <row r="90" spans="1:5" x14ac:dyDescent="0.25">
      <c r="A90" s="3">
        <f t="shared" si="18"/>
        <v>79</v>
      </c>
      <c r="B90" s="36"/>
      <c r="E90" s="12"/>
    </row>
    <row r="91" spans="1:5" x14ac:dyDescent="0.25">
      <c r="A91" s="3">
        <f t="shared" si="18"/>
        <v>80</v>
      </c>
      <c r="B91" s="38" t="s">
        <v>69</v>
      </c>
      <c r="E91" s="19">
        <f>E74-E89</f>
        <v>259423.99466313404</v>
      </c>
    </row>
    <row r="92" spans="1:5" x14ac:dyDescent="0.25">
      <c r="A92" s="3">
        <f t="shared" si="18"/>
        <v>81</v>
      </c>
      <c r="B92" s="38" t="s">
        <v>70</v>
      </c>
      <c r="E92" s="39">
        <f>E91/E89</f>
        <v>0.96851618840923526</v>
      </c>
    </row>
    <row r="93" spans="1:5" x14ac:dyDescent="0.25">
      <c r="E93" s="39"/>
    </row>
    <row r="94" spans="1:5" x14ac:dyDescent="0.25">
      <c r="B94" s="5" t="s">
        <v>207</v>
      </c>
      <c r="E94" s="34"/>
    </row>
    <row r="95" spans="1:5" x14ac:dyDescent="0.25">
      <c r="B95" s="29" t="s">
        <v>8</v>
      </c>
      <c r="E95" s="97">
        <v>738.70019186440197</v>
      </c>
    </row>
    <row r="96" spans="1:5" x14ac:dyDescent="0.25">
      <c r="B96" s="29" t="s">
        <v>208</v>
      </c>
      <c r="E96" s="98">
        <f>+Water!E94</f>
        <v>5.0000000000000001E-3</v>
      </c>
    </row>
    <row r="97" spans="2:5" x14ac:dyDescent="0.25">
      <c r="B97" s="29" t="s">
        <v>209</v>
      </c>
      <c r="E97" s="34">
        <f>+E74</f>
        <v>527281.15365314716</v>
      </c>
    </row>
    <row r="98" spans="2:5" x14ac:dyDescent="0.25">
      <c r="B98" s="29" t="s">
        <v>210</v>
      </c>
      <c r="E98" s="19">
        <v>520121.71750966494</v>
      </c>
    </row>
    <row r="99" spans="2:5" x14ac:dyDescent="0.25">
      <c r="B99" s="29" t="s">
        <v>207</v>
      </c>
      <c r="E99" s="34">
        <f>+(E98*E96)*(1/(1-E96))</f>
        <v>2613.6769724103765</v>
      </c>
    </row>
    <row r="100" spans="2:5" x14ac:dyDescent="0.25">
      <c r="B100" s="29" t="s">
        <v>212</v>
      </c>
      <c r="E100" s="34">
        <f>+E99-E95</f>
        <v>1874.9767805459746</v>
      </c>
    </row>
    <row r="102" spans="2:5" x14ac:dyDescent="0.25">
      <c r="B102" s="5" t="s">
        <v>211</v>
      </c>
    </row>
    <row r="103" spans="2:5" x14ac:dyDescent="0.25">
      <c r="B103" s="29" t="s">
        <v>8</v>
      </c>
      <c r="E103" s="19">
        <f>+C59</f>
        <v>19.22</v>
      </c>
    </row>
    <row r="104" spans="2:5" x14ac:dyDescent="0.25">
      <c r="B104" s="29" t="s">
        <v>208</v>
      </c>
      <c r="E104" s="98">
        <f>+Water!E102</f>
        <v>0.01</v>
      </c>
    </row>
    <row r="105" spans="2:5" x14ac:dyDescent="0.25">
      <c r="B105" s="29" t="s">
        <v>209</v>
      </c>
      <c r="E105" s="34">
        <f>+E74</f>
        <v>527281.15365314716</v>
      </c>
    </row>
    <row r="106" spans="2:5" x14ac:dyDescent="0.25">
      <c r="B106" s="29" t="s">
        <v>210</v>
      </c>
      <c r="E106" s="19">
        <v>520121.71750966494</v>
      </c>
    </row>
    <row r="107" spans="2:5" x14ac:dyDescent="0.25">
      <c r="B107" s="29" t="s">
        <v>211</v>
      </c>
      <c r="E107" s="34">
        <f>+(E106*E104)*(1/(1-E104))</f>
        <v>5253.754722319849</v>
      </c>
    </row>
    <row r="108" spans="2:5" x14ac:dyDescent="0.25">
      <c r="B108" s="29" t="s">
        <v>212</v>
      </c>
      <c r="E108" s="34">
        <f>+E107-E103</f>
        <v>5234.5347223198487</v>
      </c>
    </row>
  </sheetData>
  <mergeCells count="2">
    <mergeCell ref="G51:H51"/>
    <mergeCell ref="J51:K51"/>
  </mergeCells>
  <pageMargins left="0.7" right="0.7" top="0.75" bottom="0.75" header="0.3" footer="0.3"/>
  <pageSetup scale="90" fitToHeight="0" orientation="portrait" r:id="rId1"/>
  <headerFooter>
    <oddHeader>&amp;R&amp;A
DRAFT - NOT FOR PUBLIC DISTRIBUTION</oddHeader>
    <oddFooter>&amp;CPage &amp;P of &amp;N</oddFooter>
  </headerFooter>
  <rowBreaks count="1" manualBreakCount="1">
    <brk id="51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D1124-456C-48CA-A0B7-438D02FE054B}">
  <sheetPr codeName="Sheet30">
    <pageSetUpPr fitToPage="1"/>
  </sheetPr>
  <dimension ref="A1:S108"/>
  <sheetViews>
    <sheetView topLeftCell="A29" workbookViewId="0">
      <selection activeCell="D66" sqref="D66"/>
    </sheetView>
  </sheetViews>
  <sheetFormatPr defaultColWidth="9.140625" defaultRowHeight="15" x14ac:dyDescent="0.25"/>
  <cols>
    <col min="1" max="1" width="9.140625" style="5"/>
    <col min="2" max="2" width="45.5703125" style="5" bestFit="1" customWidth="1"/>
    <col min="3" max="3" width="14.28515625" style="5" bestFit="1" customWidth="1"/>
    <col min="4" max="4" width="14.28515625" style="5" customWidth="1"/>
    <col min="5" max="5" width="14.42578125" style="5" customWidth="1"/>
    <col min="6" max="6" width="2.42578125" style="5" customWidth="1"/>
    <col min="7" max="8" width="10.5703125" style="5" customWidth="1"/>
    <col min="9" max="9" width="2.42578125" style="5" customWidth="1"/>
    <col min="10" max="11" width="14.42578125" style="5" customWidth="1"/>
    <col min="12" max="14" width="9.140625" style="5"/>
    <col min="15" max="15" width="42" bestFit="1" customWidth="1"/>
    <col min="16" max="17" width="17.140625" customWidth="1"/>
    <col min="18" max="16384" width="9.140625" style="5"/>
  </cols>
  <sheetData>
    <row r="1" spans="1:17" s="2" customFormat="1" x14ac:dyDescent="0.25">
      <c r="A1" s="1" t="s">
        <v>53</v>
      </c>
      <c r="B1" s="1"/>
      <c r="O1" s="1" t="s">
        <v>53</v>
      </c>
      <c r="P1"/>
      <c r="Q1"/>
    </row>
    <row r="2" spans="1:17" s="2" customFormat="1" x14ac:dyDescent="0.25">
      <c r="A2" s="1" t="s">
        <v>216</v>
      </c>
      <c r="B2" s="1"/>
      <c r="O2" s="1" t="s">
        <v>216</v>
      </c>
      <c r="P2"/>
      <c r="Q2"/>
    </row>
    <row r="3" spans="1:17" s="2" customFormat="1" x14ac:dyDescent="0.25">
      <c r="A3" s="1" t="s">
        <v>54</v>
      </c>
      <c r="B3" s="1"/>
      <c r="O3" s="1" t="s">
        <v>82</v>
      </c>
      <c r="P3"/>
      <c r="Q3"/>
    </row>
    <row r="4" spans="1:17" s="2" customFormat="1" ht="12.75" x14ac:dyDescent="0.2">
      <c r="A4" s="1"/>
      <c r="B4" s="1"/>
    </row>
    <row r="5" spans="1:17" s="2" customFormat="1" ht="12.75" x14ac:dyDescent="0.2">
      <c r="A5" s="1" t="s">
        <v>151</v>
      </c>
      <c r="B5" s="62" t="s">
        <v>185</v>
      </c>
    </row>
    <row r="6" spans="1:17" s="2" customFormat="1" ht="12.75" x14ac:dyDescent="0.2">
      <c r="B6" s="1"/>
    </row>
    <row r="7" spans="1:17" s="3" customFormat="1" ht="12.75" x14ac:dyDescent="0.2">
      <c r="A7" s="3" t="s">
        <v>0</v>
      </c>
    </row>
    <row r="8" spans="1:17" s="3" customFormat="1" ht="12.75" x14ac:dyDescent="0.2">
      <c r="A8" s="3" t="s">
        <v>1</v>
      </c>
      <c r="B8" s="3" t="s">
        <v>2</v>
      </c>
      <c r="C8" s="3" t="s">
        <v>3</v>
      </c>
      <c r="D8" s="4" t="s">
        <v>55</v>
      </c>
      <c r="E8" s="4" t="s">
        <v>56</v>
      </c>
    </row>
    <row r="9" spans="1:17" ht="12.75" x14ac:dyDescent="0.2">
      <c r="B9" s="6"/>
      <c r="C9" s="7"/>
      <c r="D9" s="7" t="s">
        <v>114</v>
      </c>
      <c r="O9" s="5"/>
      <c r="P9" s="5"/>
      <c r="Q9" s="5"/>
    </row>
    <row r="10" spans="1:17" x14ac:dyDescent="0.25">
      <c r="C10" s="7" t="s">
        <v>4</v>
      </c>
      <c r="D10" s="7" t="s">
        <v>5</v>
      </c>
      <c r="E10" s="7" t="s">
        <v>6</v>
      </c>
      <c r="P10" s="44" t="s">
        <v>105</v>
      </c>
      <c r="Q10" s="44" t="s">
        <v>106</v>
      </c>
    </row>
    <row r="11" spans="1:17" x14ac:dyDescent="0.25">
      <c r="C11" s="8" t="s">
        <v>8</v>
      </c>
      <c r="D11" s="8" t="s">
        <v>9</v>
      </c>
      <c r="E11" s="8" t="s">
        <v>8</v>
      </c>
      <c r="P11" s="48" t="s">
        <v>84</v>
      </c>
      <c r="Q11" s="48" t="s">
        <v>107</v>
      </c>
    </row>
    <row r="12" spans="1:17" x14ac:dyDescent="0.25">
      <c r="A12" s="3">
        <v>1</v>
      </c>
      <c r="B12" s="9" t="s">
        <v>10</v>
      </c>
      <c r="C12" s="63">
        <v>860857.68304249924</v>
      </c>
      <c r="D12" s="63">
        <v>49933.33</v>
      </c>
      <c r="E12" s="10">
        <f>C12+D12</f>
        <v>910791.01304249919</v>
      </c>
      <c r="G12" s="39"/>
      <c r="O12" s="1" t="s">
        <v>83</v>
      </c>
      <c r="P12" s="55">
        <f>+IF(P43=0,1,K75)</f>
        <v>0.59096796553605246</v>
      </c>
    </row>
    <row r="13" spans="1:17" x14ac:dyDescent="0.25">
      <c r="A13" s="3">
        <f>A12+1</f>
        <v>2</v>
      </c>
      <c r="B13" s="9" t="s">
        <v>11</v>
      </c>
      <c r="C13" s="66">
        <v>0</v>
      </c>
      <c r="D13" s="11"/>
      <c r="E13" s="11">
        <f>C13+D13</f>
        <v>0</v>
      </c>
    </row>
    <row r="14" spans="1:17" x14ac:dyDescent="0.25">
      <c r="A14" s="3">
        <f>A13+1</f>
        <v>3</v>
      </c>
      <c r="B14" s="9" t="s">
        <v>12</v>
      </c>
      <c r="C14" s="64">
        <v>-4564.7390515057696</v>
      </c>
      <c r="D14" s="13"/>
      <c r="E14" s="13">
        <f>C14+D14</f>
        <v>-4564.7390515057696</v>
      </c>
      <c r="O14" s="41" t="s">
        <v>84</v>
      </c>
    </row>
    <row r="15" spans="1:17" x14ac:dyDescent="0.25">
      <c r="A15" s="3">
        <f t="shared" ref="A15:A78" si="0">A14+1</f>
        <v>4</v>
      </c>
      <c r="B15" s="9" t="s">
        <v>13</v>
      </c>
      <c r="C15" s="10">
        <f>SUM(C12:C14)</f>
        <v>856292.94399099343</v>
      </c>
      <c r="D15" s="10">
        <f>SUM(D12:D14)</f>
        <v>49933.33</v>
      </c>
      <c r="E15" s="10">
        <f>SUM(E12:E14)</f>
        <v>906226.27399099339</v>
      </c>
      <c r="O15" s="42" t="s">
        <v>94</v>
      </c>
    </row>
    <row r="16" spans="1:17" x14ac:dyDescent="0.25">
      <c r="A16" s="3">
        <f t="shared" si="0"/>
        <v>5</v>
      </c>
      <c r="B16" s="14"/>
      <c r="O16" s="43" t="s">
        <v>85</v>
      </c>
      <c r="P16" s="50">
        <f>ROUND((E74*P12)/((SUMPRODUCT(P31:P40,Q31:Q40)*12)),2)</f>
        <v>26.43</v>
      </c>
    </row>
    <row r="17" spans="1:19" x14ac:dyDescent="0.25">
      <c r="A17" s="3">
        <f t="shared" si="0"/>
        <v>6</v>
      </c>
      <c r="B17" s="15" t="s">
        <v>14</v>
      </c>
      <c r="O17" s="43" t="s">
        <v>86</v>
      </c>
      <c r="P17" s="45">
        <f t="shared" ref="P17:P24" si="1">ROUND($P$16*Q32,2)</f>
        <v>26.43</v>
      </c>
    </row>
    <row r="18" spans="1:19" x14ac:dyDescent="0.25">
      <c r="A18" s="3">
        <f t="shared" si="0"/>
        <v>7</v>
      </c>
      <c r="B18" s="16" t="s">
        <v>13</v>
      </c>
      <c r="C18" s="76">
        <f>C15</f>
        <v>856292.94399099343</v>
      </c>
      <c r="D18" s="10"/>
      <c r="E18" s="10">
        <f>E15</f>
        <v>906226.27399099339</v>
      </c>
      <c r="O18" s="43" t="s">
        <v>87</v>
      </c>
      <c r="P18" s="45">
        <f t="shared" si="1"/>
        <v>44.14</v>
      </c>
    </row>
    <row r="19" spans="1:19" x14ac:dyDescent="0.25">
      <c r="A19" s="3">
        <f t="shared" si="0"/>
        <v>8</v>
      </c>
      <c r="B19" s="16" t="s">
        <v>15</v>
      </c>
      <c r="C19" s="17"/>
      <c r="D19" s="17"/>
      <c r="E19" s="17"/>
      <c r="O19" s="43" t="s">
        <v>88</v>
      </c>
      <c r="P19" s="45">
        <f t="shared" si="1"/>
        <v>88.01</v>
      </c>
    </row>
    <row r="20" spans="1:19" x14ac:dyDescent="0.25">
      <c r="A20" s="3">
        <f t="shared" si="0"/>
        <v>9</v>
      </c>
      <c r="B20" s="16" t="s">
        <v>16</v>
      </c>
      <c r="C20" s="17"/>
      <c r="D20" s="17"/>
      <c r="E20" s="17"/>
      <c r="O20" s="43" t="s">
        <v>89</v>
      </c>
      <c r="P20" s="45">
        <f t="shared" si="1"/>
        <v>140.87</v>
      </c>
    </row>
    <row r="21" spans="1:19" x14ac:dyDescent="0.25">
      <c r="A21" s="3">
        <f t="shared" si="0"/>
        <v>10</v>
      </c>
      <c r="B21" s="18" t="s">
        <v>17</v>
      </c>
      <c r="C21" s="17"/>
      <c r="D21" s="17"/>
      <c r="E21" s="17">
        <f>((1/12)*E64)-E23</f>
        <v>7170.2720955302584</v>
      </c>
      <c r="O21" s="43" t="s">
        <v>90</v>
      </c>
      <c r="P21" s="45">
        <f t="shared" si="1"/>
        <v>264.3</v>
      </c>
    </row>
    <row r="22" spans="1:19" x14ac:dyDescent="0.25">
      <c r="A22" s="3">
        <f t="shared" si="0"/>
        <v>11</v>
      </c>
      <c r="B22" s="18" t="s">
        <v>18</v>
      </c>
      <c r="C22" s="11"/>
      <c r="D22" s="17"/>
      <c r="E22" s="17">
        <f>C22+D22</f>
        <v>0</v>
      </c>
      <c r="O22" s="43" t="s">
        <v>91</v>
      </c>
      <c r="P22" s="45">
        <f t="shared" si="1"/>
        <v>440.59</v>
      </c>
    </row>
    <row r="23" spans="1:19" x14ac:dyDescent="0.25">
      <c r="A23" s="3">
        <f t="shared" si="0"/>
        <v>12</v>
      </c>
      <c r="B23" s="18" t="s">
        <v>19</v>
      </c>
      <c r="C23" s="82">
        <f>+Water!C21*(C64/Water!C62)</f>
        <v>267.99691435074766</v>
      </c>
      <c r="D23" s="17"/>
      <c r="E23" s="17">
        <f>C23+D23</f>
        <v>267.99691435074766</v>
      </c>
      <c r="O23" s="43" t="s">
        <v>92</v>
      </c>
      <c r="P23" s="45">
        <f t="shared" si="1"/>
        <v>880.91</v>
      </c>
    </row>
    <row r="24" spans="1:19" x14ac:dyDescent="0.25">
      <c r="A24" s="3">
        <f t="shared" si="0"/>
        <v>13</v>
      </c>
      <c r="B24" s="18" t="s">
        <v>120</v>
      </c>
      <c r="C24" s="11"/>
      <c r="D24" s="65">
        <v>0</v>
      </c>
      <c r="E24" s="17">
        <f>C24+D24</f>
        <v>0</v>
      </c>
      <c r="O24" s="43" t="s">
        <v>93</v>
      </c>
      <c r="P24" s="45">
        <f t="shared" si="1"/>
        <v>1409.51</v>
      </c>
    </row>
    <row r="25" spans="1:19" x14ac:dyDescent="0.25">
      <c r="A25" s="3">
        <f t="shared" si="0"/>
        <v>14</v>
      </c>
      <c r="B25" s="16" t="s">
        <v>20</v>
      </c>
      <c r="C25" s="17"/>
      <c r="D25" s="17"/>
      <c r="E25" s="17"/>
      <c r="O25" s="43" t="s">
        <v>152</v>
      </c>
      <c r="P25" s="45">
        <f ca="1">+P16+P27*Q25/1000</f>
        <v>45.21</v>
      </c>
      <c r="Q25" s="74">
        <v>6000</v>
      </c>
      <c r="R25" t="s">
        <v>153</v>
      </c>
      <c r="S25"/>
    </row>
    <row r="26" spans="1:19" x14ac:dyDescent="0.25">
      <c r="A26" s="3">
        <f t="shared" si="0"/>
        <v>15</v>
      </c>
      <c r="B26" s="18" t="s">
        <v>21</v>
      </c>
      <c r="C26" s="17"/>
      <c r="D26" s="17"/>
      <c r="E26" s="17">
        <v>0</v>
      </c>
    </row>
    <row r="27" spans="1:19" x14ac:dyDescent="0.25">
      <c r="A27" s="3">
        <f t="shared" si="0"/>
        <v>16</v>
      </c>
      <c r="B27" s="18" t="s">
        <v>22</v>
      </c>
      <c r="C27" s="17"/>
      <c r="D27" s="17"/>
      <c r="E27" s="17">
        <v>0</v>
      </c>
      <c r="O27" s="42" t="s">
        <v>95</v>
      </c>
      <c r="P27" s="50">
        <f ca="1">IF(P43=0,0,ROUND((E74-P57)/(P43/1000),2))</f>
        <v>3.13</v>
      </c>
    </row>
    <row r="28" spans="1:19" x14ac:dyDescent="0.25">
      <c r="A28" s="3">
        <f t="shared" si="0"/>
        <v>17</v>
      </c>
      <c r="B28" s="18" t="s">
        <v>23</v>
      </c>
      <c r="C28" s="17"/>
      <c r="D28" s="17"/>
      <c r="E28" s="17">
        <v>0</v>
      </c>
    </row>
    <row r="29" spans="1:19" x14ac:dyDescent="0.25">
      <c r="A29" s="3">
        <f t="shared" si="0"/>
        <v>18</v>
      </c>
      <c r="B29" s="18" t="s">
        <v>24</v>
      </c>
      <c r="C29" s="20"/>
      <c r="D29" s="20"/>
      <c r="E29" s="20">
        <v>0</v>
      </c>
      <c r="O29" s="41" t="s">
        <v>96</v>
      </c>
    </row>
    <row r="30" spans="1:19" x14ac:dyDescent="0.25">
      <c r="A30" s="3">
        <f t="shared" si="0"/>
        <v>19</v>
      </c>
      <c r="B30" s="16" t="s">
        <v>25</v>
      </c>
      <c r="C30" s="10">
        <f>SUM(C18:C29)</f>
        <v>856560.94090534421</v>
      </c>
      <c r="D30" s="10">
        <f>SUM(D18:D29)</f>
        <v>0</v>
      </c>
      <c r="E30" s="10">
        <f>SUM(E18:E29)</f>
        <v>913664.54300087446</v>
      </c>
      <c r="O30" s="42" t="s">
        <v>97</v>
      </c>
    </row>
    <row r="31" spans="1:19" x14ac:dyDescent="0.25">
      <c r="A31" s="3">
        <f t="shared" si="0"/>
        <v>20</v>
      </c>
      <c r="B31" s="16"/>
      <c r="O31" s="43" t="s">
        <v>85</v>
      </c>
      <c r="P31" s="77">
        <v>436</v>
      </c>
      <c r="Q31" s="49">
        <v>1</v>
      </c>
    </row>
    <row r="32" spans="1:19" x14ac:dyDescent="0.25">
      <c r="A32" s="3">
        <f t="shared" si="0"/>
        <v>21</v>
      </c>
      <c r="B32" s="5" t="s">
        <v>26</v>
      </c>
      <c r="O32" s="43" t="s">
        <v>86</v>
      </c>
      <c r="P32" s="77">
        <v>0</v>
      </c>
      <c r="Q32" s="49">
        <v>1</v>
      </c>
    </row>
    <row r="33" spans="1:17" x14ac:dyDescent="0.25">
      <c r="A33" s="3">
        <f t="shared" si="0"/>
        <v>22</v>
      </c>
      <c r="B33" s="16" t="s">
        <v>27</v>
      </c>
      <c r="O33" s="43" t="s">
        <v>87</v>
      </c>
      <c r="P33" s="77">
        <v>0</v>
      </c>
      <c r="Q33" s="49">
        <v>1.67</v>
      </c>
    </row>
    <row r="34" spans="1:17" x14ac:dyDescent="0.25">
      <c r="A34" s="3">
        <f t="shared" si="0"/>
        <v>23</v>
      </c>
      <c r="B34" s="18" t="s">
        <v>28</v>
      </c>
      <c r="C34" s="21"/>
      <c r="D34" s="22"/>
      <c r="E34" s="21">
        <f>+Water!E32</f>
        <v>0.45</v>
      </c>
      <c r="O34" s="43" t="s">
        <v>88</v>
      </c>
      <c r="P34" s="77">
        <v>0</v>
      </c>
      <c r="Q34" s="49">
        <v>3.33</v>
      </c>
    </row>
    <row r="35" spans="1:17" x14ac:dyDescent="0.25">
      <c r="A35" s="3">
        <f t="shared" si="0"/>
        <v>24</v>
      </c>
      <c r="B35" s="18" t="s">
        <v>29</v>
      </c>
      <c r="C35" s="23"/>
      <c r="D35" s="24"/>
      <c r="E35" s="21">
        <f>+Water!E33</f>
        <v>0.55000000000000004</v>
      </c>
      <c r="O35" s="43" t="s">
        <v>89</v>
      </c>
      <c r="P35" s="77">
        <v>0</v>
      </c>
      <c r="Q35" s="49">
        <v>5.33</v>
      </c>
    </row>
    <row r="36" spans="1:17" x14ac:dyDescent="0.25">
      <c r="A36" s="3">
        <f t="shared" si="0"/>
        <v>25</v>
      </c>
      <c r="B36" s="3" t="s">
        <v>30</v>
      </c>
      <c r="C36" s="25"/>
      <c r="D36" s="25"/>
      <c r="E36" s="68">
        <f>E34+E35</f>
        <v>1</v>
      </c>
      <c r="O36" s="43" t="s">
        <v>90</v>
      </c>
      <c r="P36" s="77"/>
      <c r="Q36" s="49">
        <v>10</v>
      </c>
    </row>
    <row r="37" spans="1:17" x14ac:dyDescent="0.25">
      <c r="A37" s="3">
        <f t="shared" si="0"/>
        <v>26</v>
      </c>
      <c r="B37" s="16" t="s">
        <v>31</v>
      </c>
      <c r="O37" s="43" t="s">
        <v>91</v>
      </c>
      <c r="P37" s="77"/>
      <c r="Q37" s="49">
        <v>16.670000000000002</v>
      </c>
    </row>
    <row r="38" spans="1:17" x14ac:dyDescent="0.25">
      <c r="A38" s="3">
        <f t="shared" si="0"/>
        <v>27</v>
      </c>
      <c r="B38" s="18" t="s">
        <v>28</v>
      </c>
      <c r="C38" s="26"/>
      <c r="D38" s="26"/>
      <c r="E38" s="21">
        <f>+Water!E36</f>
        <v>6.5199999999999994E-2</v>
      </c>
      <c r="O38" s="43" t="s">
        <v>92</v>
      </c>
      <c r="P38" s="77"/>
      <c r="Q38" s="49">
        <v>33.33</v>
      </c>
    </row>
    <row r="39" spans="1:17" x14ac:dyDescent="0.25">
      <c r="A39" s="3">
        <f t="shared" si="0"/>
        <v>28</v>
      </c>
      <c r="B39" s="18" t="s">
        <v>29</v>
      </c>
      <c r="C39" s="27"/>
      <c r="D39" s="27"/>
      <c r="E39" s="21">
        <f>+Water!E37</f>
        <v>0.1215</v>
      </c>
      <c r="O39" s="43" t="s">
        <v>93</v>
      </c>
      <c r="P39" s="83"/>
      <c r="Q39" s="49">
        <v>53.33</v>
      </c>
    </row>
    <row r="40" spans="1:17" x14ac:dyDescent="0.25">
      <c r="A40" s="3">
        <f t="shared" si="0"/>
        <v>29</v>
      </c>
      <c r="B40" s="16" t="s">
        <v>32</v>
      </c>
      <c r="C40" s="26"/>
      <c r="D40" s="26"/>
      <c r="E40" s="67">
        <f>ROUND((E34*E38)+(E35*E39),4)</f>
        <v>9.6199999999999994E-2</v>
      </c>
      <c r="O40" s="43" t="s">
        <v>152</v>
      </c>
      <c r="P40" s="84">
        <v>0</v>
      </c>
      <c r="Q40" s="49">
        <v>1</v>
      </c>
    </row>
    <row r="41" spans="1:17" x14ac:dyDescent="0.25">
      <c r="A41" s="3">
        <f t="shared" si="0"/>
        <v>30</v>
      </c>
      <c r="B41" s="16" t="s">
        <v>33</v>
      </c>
      <c r="C41" s="10"/>
      <c r="D41" s="10"/>
      <c r="E41" s="10">
        <f>E30*E40</f>
        <v>87894.529036684122</v>
      </c>
      <c r="O41" s="44" t="s">
        <v>30</v>
      </c>
      <c r="P41" s="85">
        <f>SUM(P31:P40)</f>
        <v>436</v>
      </c>
    </row>
    <row r="42" spans="1:17" x14ac:dyDescent="0.25">
      <c r="A42" s="3">
        <f t="shared" si="0"/>
        <v>31</v>
      </c>
      <c r="B42" s="28"/>
    </row>
    <row r="43" spans="1:17" x14ac:dyDescent="0.25">
      <c r="A43" s="3">
        <f t="shared" si="0"/>
        <v>32</v>
      </c>
      <c r="B43" s="29" t="s">
        <v>34</v>
      </c>
      <c r="O43" s="42" t="s">
        <v>104</v>
      </c>
      <c r="P43" s="77">
        <v>30567480.611423556</v>
      </c>
    </row>
    <row r="44" spans="1:17" x14ac:dyDescent="0.25">
      <c r="A44" s="3">
        <f t="shared" si="0"/>
        <v>33</v>
      </c>
      <c r="B44" s="16" t="s">
        <v>25</v>
      </c>
      <c r="C44" s="10"/>
      <c r="D44" s="10"/>
      <c r="E44" s="10">
        <f t="shared" ref="E44" si="2">E30</f>
        <v>913664.54300087446</v>
      </c>
    </row>
    <row r="45" spans="1:17" x14ac:dyDescent="0.25">
      <c r="A45" s="3">
        <f t="shared" si="0"/>
        <v>34</v>
      </c>
      <c r="B45" s="16" t="s">
        <v>35</v>
      </c>
      <c r="C45" s="27"/>
      <c r="D45" s="27"/>
      <c r="E45" s="27">
        <f t="shared" ref="E45" si="3">(E34*E38)</f>
        <v>2.9339999999999998E-2</v>
      </c>
      <c r="O45" s="41" t="s">
        <v>98</v>
      </c>
    </row>
    <row r="46" spans="1:17" x14ac:dyDescent="0.25">
      <c r="A46" s="3">
        <f t="shared" si="0"/>
        <v>35</v>
      </c>
      <c r="B46" s="16" t="s">
        <v>36</v>
      </c>
      <c r="C46" s="10"/>
      <c r="D46" s="10"/>
      <c r="E46" s="10">
        <f t="shared" ref="E46" si="4">E44*E45</f>
        <v>26806.917691645656</v>
      </c>
      <c r="O46" s="42" t="s">
        <v>99</v>
      </c>
    </row>
    <row r="47" spans="1:17" x14ac:dyDescent="0.25">
      <c r="A47" s="3">
        <f t="shared" si="0"/>
        <v>36</v>
      </c>
      <c r="B47" s="16"/>
      <c r="O47" s="43" t="s">
        <v>85</v>
      </c>
      <c r="P47" s="51">
        <f t="shared" ref="P47:P54" si="5">P16*P31*12</f>
        <v>138281.76</v>
      </c>
    </row>
    <row r="48" spans="1:17" x14ac:dyDescent="0.25">
      <c r="A48" s="3">
        <f t="shared" si="0"/>
        <v>37</v>
      </c>
      <c r="B48" s="16" t="s">
        <v>37</v>
      </c>
      <c r="C48" s="10"/>
      <c r="D48" s="10"/>
      <c r="E48" s="10">
        <f t="shared" ref="E48" si="6">E41-E46</f>
        <v>61087.611345038466</v>
      </c>
      <c r="O48" s="43" t="s">
        <v>86</v>
      </c>
      <c r="P48" s="46">
        <f t="shared" si="5"/>
        <v>0</v>
      </c>
    </row>
    <row r="49" spans="1:16" x14ac:dyDescent="0.25">
      <c r="A49" s="3">
        <f t="shared" si="0"/>
        <v>38</v>
      </c>
      <c r="B49" s="16" t="s">
        <v>38</v>
      </c>
      <c r="C49" s="24"/>
      <c r="D49" s="24"/>
      <c r="E49" s="24">
        <v>0.21</v>
      </c>
      <c r="O49" s="43" t="s">
        <v>87</v>
      </c>
      <c r="P49" s="46">
        <f t="shared" si="5"/>
        <v>0</v>
      </c>
    </row>
    <row r="50" spans="1:16" x14ac:dyDescent="0.25">
      <c r="A50" s="3">
        <f t="shared" si="0"/>
        <v>39</v>
      </c>
      <c r="B50" s="16" t="s">
        <v>39</v>
      </c>
      <c r="C50" s="10"/>
      <c r="D50" s="10"/>
      <c r="E50" s="10">
        <f>(E48*E49)*(1/(1-E49))</f>
        <v>16238.478965136805</v>
      </c>
      <c r="O50" s="43" t="s">
        <v>88</v>
      </c>
      <c r="P50" s="46">
        <f t="shared" si="5"/>
        <v>0</v>
      </c>
    </row>
    <row r="51" spans="1:16" x14ac:dyDescent="0.25">
      <c r="A51" s="3">
        <f t="shared" si="0"/>
        <v>40</v>
      </c>
      <c r="B51" s="28"/>
      <c r="E51" s="30"/>
      <c r="G51" s="105" t="s">
        <v>118</v>
      </c>
      <c r="H51" s="106"/>
      <c r="J51" s="105" t="s">
        <v>119</v>
      </c>
      <c r="K51" s="106"/>
      <c r="O51" s="43" t="s">
        <v>89</v>
      </c>
      <c r="P51" s="46">
        <f t="shared" si="5"/>
        <v>0</v>
      </c>
    </row>
    <row r="52" spans="1:16" x14ac:dyDescent="0.25">
      <c r="A52" s="3">
        <f t="shared" si="0"/>
        <v>41</v>
      </c>
      <c r="B52" s="31" t="s">
        <v>40</v>
      </c>
      <c r="G52" s="28" t="s">
        <v>117</v>
      </c>
      <c r="H52" s="28" t="s">
        <v>116</v>
      </c>
      <c r="J52" s="28" t="s">
        <v>117</v>
      </c>
      <c r="K52" s="28" t="s">
        <v>116</v>
      </c>
      <c r="O52" s="43" t="s">
        <v>90</v>
      </c>
      <c r="P52" s="46">
        <f t="shared" si="5"/>
        <v>0</v>
      </c>
    </row>
    <row r="53" spans="1:16" x14ac:dyDescent="0.25">
      <c r="A53" s="3">
        <f t="shared" si="0"/>
        <v>42</v>
      </c>
      <c r="B53" s="32" t="s">
        <v>57</v>
      </c>
      <c r="C53" s="63">
        <v>0</v>
      </c>
      <c r="D53" s="63">
        <f>-C53</f>
        <v>0</v>
      </c>
      <c r="E53" s="10">
        <f t="shared" ref="E53:E63" si="7">C53+D53</f>
        <v>0</v>
      </c>
      <c r="G53" s="56">
        <f>+Water!G51</f>
        <v>1</v>
      </c>
      <c r="H53" s="56">
        <f>+Water!H51</f>
        <v>0</v>
      </c>
      <c r="J53" s="10">
        <f>$E53*G53</f>
        <v>0</v>
      </c>
      <c r="K53" s="10">
        <f>$E53*H53</f>
        <v>0</v>
      </c>
      <c r="L53" s="29" t="str">
        <f>IF((SUM(J53:K53)=E53), "OK", "CHECK")</f>
        <v>OK</v>
      </c>
      <c r="O53" s="43" t="s">
        <v>91</v>
      </c>
      <c r="P53" s="46">
        <f t="shared" si="5"/>
        <v>0</v>
      </c>
    </row>
    <row r="54" spans="1:16" x14ac:dyDescent="0.25">
      <c r="A54" s="3">
        <f t="shared" si="0"/>
        <v>43</v>
      </c>
      <c r="B54" s="32" t="s">
        <v>58</v>
      </c>
      <c r="C54" s="66">
        <v>2029.8000000000002</v>
      </c>
      <c r="D54" s="66">
        <v>16944.346610423101</v>
      </c>
      <c r="E54" s="11">
        <f>C54+D54</f>
        <v>18974.1466104231</v>
      </c>
      <c r="G54" s="56">
        <f>+Water!G52</f>
        <v>1</v>
      </c>
      <c r="H54" s="56">
        <f>+Water!H52</f>
        <v>0</v>
      </c>
      <c r="J54" s="11">
        <f t="shared" ref="J54:K63" si="8">$E54*G54</f>
        <v>18974.1466104231</v>
      </c>
      <c r="K54" s="11">
        <f t="shared" si="8"/>
        <v>0</v>
      </c>
      <c r="L54" s="29" t="str">
        <f t="shared" ref="L54:L64" si="9">IF((SUM(J54:K54)=E54), "OK", "CHECK")</f>
        <v>OK</v>
      </c>
      <c r="O54" s="43" t="s">
        <v>92</v>
      </c>
      <c r="P54" s="46">
        <f t="shared" si="5"/>
        <v>0</v>
      </c>
    </row>
    <row r="55" spans="1:16" x14ac:dyDescent="0.25">
      <c r="A55" s="3">
        <f t="shared" si="0"/>
        <v>44</v>
      </c>
      <c r="B55" s="32" t="s">
        <v>59</v>
      </c>
      <c r="C55" s="65">
        <v>0</v>
      </c>
      <c r="D55" s="65">
        <v>8632.2984289071101</v>
      </c>
      <c r="E55" s="17">
        <f t="shared" si="7"/>
        <v>8632.2984289071101</v>
      </c>
      <c r="G55" s="56">
        <f>+Water!G53</f>
        <v>1</v>
      </c>
      <c r="H55" s="56">
        <f>+Water!H53</f>
        <v>0</v>
      </c>
      <c r="J55" s="17">
        <f t="shared" si="8"/>
        <v>8632.2984289071101</v>
      </c>
      <c r="K55" s="17">
        <f t="shared" si="8"/>
        <v>0</v>
      </c>
      <c r="L55" s="29" t="str">
        <f t="shared" si="9"/>
        <v>OK</v>
      </c>
      <c r="O55" s="43" t="s">
        <v>93</v>
      </c>
      <c r="P55" s="46">
        <f t="shared" ref="P55:P56" si="10">P24*P39*12</f>
        <v>0</v>
      </c>
    </row>
    <row r="56" spans="1:16" x14ac:dyDescent="0.25">
      <c r="A56" s="3">
        <f t="shared" si="0"/>
        <v>45</v>
      </c>
      <c r="B56" s="32" t="s">
        <v>113</v>
      </c>
      <c r="C56" s="65">
        <v>0</v>
      </c>
      <c r="D56" s="17"/>
      <c r="E56" s="17">
        <f t="shared" si="7"/>
        <v>0</v>
      </c>
      <c r="G56" s="56">
        <f>+Water!G54</f>
        <v>0.33</v>
      </c>
      <c r="H56" s="56">
        <f>+Water!H54</f>
        <v>0.66999999999999993</v>
      </c>
      <c r="J56" s="17">
        <f t="shared" si="8"/>
        <v>0</v>
      </c>
      <c r="K56" s="17">
        <f t="shared" si="8"/>
        <v>0</v>
      </c>
      <c r="L56" s="29" t="str">
        <f t="shared" si="9"/>
        <v>OK</v>
      </c>
      <c r="O56" s="43" t="s">
        <v>152</v>
      </c>
      <c r="P56" s="46">
        <f t="shared" ca="1" si="10"/>
        <v>0</v>
      </c>
    </row>
    <row r="57" spans="1:16" x14ac:dyDescent="0.25">
      <c r="A57" s="3">
        <f t="shared" si="0"/>
        <v>46</v>
      </c>
      <c r="B57" s="32" t="s">
        <v>60</v>
      </c>
      <c r="C57" s="65">
        <v>9271.9699999999993</v>
      </c>
      <c r="D57" s="65">
        <v>15272.960000000003</v>
      </c>
      <c r="E57" s="17">
        <f t="shared" si="7"/>
        <v>24544.93</v>
      </c>
      <c r="G57" s="56">
        <f>+Water!G55</f>
        <v>0.33</v>
      </c>
      <c r="H57" s="56">
        <f>+Water!H55</f>
        <v>0.66999999999999993</v>
      </c>
      <c r="J57" s="17">
        <f t="shared" si="8"/>
        <v>8099.8269</v>
      </c>
      <c r="K57" s="17">
        <f t="shared" si="8"/>
        <v>16445.1031</v>
      </c>
      <c r="L57" s="29" t="str">
        <f t="shared" si="9"/>
        <v>OK</v>
      </c>
      <c r="O57" s="44" t="s">
        <v>30</v>
      </c>
      <c r="P57" s="75">
        <f ca="1">SUM(P47:P56)</f>
        <v>138281.76</v>
      </c>
    </row>
    <row r="58" spans="1:16" x14ac:dyDescent="0.25">
      <c r="A58" s="3">
        <f t="shared" si="0"/>
        <v>47</v>
      </c>
      <c r="B58" s="32" t="s">
        <v>61</v>
      </c>
      <c r="C58" s="65">
        <v>0</v>
      </c>
      <c r="D58" s="17"/>
      <c r="E58" s="17">
        <f t="shared" si="7"/>
        <v>0</v>
      </c>
      <c r="G58" s="56">
        <f>+Water!G56</f>
        <v>0.33</v>
      </c>
      <c r="H58" s="56">
        <f>+Water!H56</f>
        <v>0.66999999999999993</v>
      </c>
      <c r="J58" s="17">
        <f t="shared" si="8"/>
        <v>0</v>
      </c>
      <c r="K58" s="17">
        <f t="shared" si="8"/>
        <v>0</v>
      </c>
      <c r="L58" s="29" t="str">
        <f t="shared" si="9"/>
        <v>OK</v>
      </c>
    </row>
    <row r="59" spans="1:16" x14ac:dyDescent="0.25">
      <c r="A59" s="3">
        <f t="shared" si="0"/>
        <v>48</v>
      </c>
      <c r="B59" s="32" t="s">
        <v>62</v>
      </c>
      <c r="C59" s="65">
        <v>0</v>
      </c>
      <c r="D59" s="17">
        <f>+E108</f>
        <v>2328.5496458838466</v>
      </c>
      <c r="E59" s="17">
        <f t="shared" si="7"/>
        <v>2328.5496458838466</v>
      </c>
      <c r="G59" s="56">
        <f>+Water!G57</f>
        <v>0.33</v>
      </c>
      <c r="H59" s="56">
        <f>+Water!H57</f>
        <v>0.66999999999999993</v>
      </c>
      <c r="J59" s="17">
        <f t="shared" si="8"/>
        <v>768.42138314166937</v>
      </c>
      <c r="K59" s="17">
        <f t="shared" si="8"/>
        <v>1560.128262742177</v>
      </c>
      <c r="L59" s="29" t="str">
        <f t="shared" si="9"/>
        <v>OK</v>
      </c>
      <c r="O59" s="42" t="s">
        <v>100</v>
      </c>
      <c r="P59" s="51">
        <f ca="1">P27*(P43/1000)</f>
        <v>95676.214313755729</v>
      </c>
    </row>
    <row r="60" spans="1:16" x14ac:dyDescent="0.25">
      <c r="A60" s="3">
        <f t="shared" si="0"/>
        <v>49</v>
      </c>
      <c r="B60" s="32" t="s">
        <v>115</v>
      </c>
      <c r="C60" s="65">
        <v>21.447725511898174</v>
      </c>
      <c r="D60" s="17"/>
      <c r="E60" s="17">
        <f t="shared" si="7"/>
        <v>21.447725511898174</v>
      </c>
      <c r="G60" s="56">
        <f>+Water!G58</f>
        <v>0.33</v>
      </c>
      <c r="H60" s="56">
        <f>+Water!H58</f>
        <v>0.66999999999999993</v>
      </c>
      <c r="J60" s="17">
        <f t="shared" si="8"/>
        <v>7.0777494189263974</v>
      </c>
      <c r="K60" s="17">
        <f t="shared" si="8"/>
        <v>14.369976092971775</v>
      </c>
      <c r="L60" s="29" t="str">
        <f t="shared" si="9"/>
        <v>OK</v>
      </c>
    </row>
    <row r="61" spans="1:16" x14ac:dyDescent="0.25">
      <c r="A61" s="3">
        <f t="shared" si="0"/>
        <v>50</v>
      </c>
      <c r="B61" s="32" t="s">
        <v>63</v>
      </c>
      <c r="C61" s="65">
        <v>3095.8234573070413</v>
      </c>
      <c r="D61" s="65">
        <v>1438.2153896658419</v>
      </c>
      <c r="E61" s="17">
        <f t="shared" si="7"/>
        <v>4534.0388469728832</v>
      </c>
      <c r="G61" s="56">
        <f>+Water!G59</f>
        <v>0.33</v>
      </c>
      <c r="H61" s="56">
        <f>+Water!H59</f>
        <v>0.66999999999999993</v>
      </c>
      <c r="J61" s="17">
        <f t="shared" si="8"/>
        <v>1496.2328195010516</v>
      </c>
      <c r="K61" s="17">
        <f t="shared" si="8"/>
        <v>3037.8060274718314</v>
      </c>
      <c r="L61" s="29" t="str">
        <f t="shared" si="9"/>
        <v>OK</v>
      </c>
      <c r="O61" t="s">
        <v>101</v>
      </c>
      <c r="P61" s="52">
        <f ca="1">P59+P57</f>
        <v>233957.97431375575</v>
      </c>
    </row>
    <row r="62" spans="1:16" x14ac:dyDescent="0.25">
      <c r="A62" s="3">
        <f t="shared" si="0"/>
        <v>51</v>
      </c>
      <c r="B62" s="32" t="s">
        <v>64</v>
      </c>
      <c r="C62" s="65">
        <v>169.046227305218</v>
      </c>
      <c r="D62" s="17"/>
      <c r="E62" s="17">
        <f t="shared" si="7"/>
        <v>169.046227305218</v>
      </c>
      <c r="G62" s="56">
        <f>+Water!G60</f>
        <v>0.33</v>
      </c>
      <c r="H62" s="56">
        <f>+Water!H60</f>
        <v>0.66999999999999993</v>
      </c>
      <c r="J62" s="17">
        <f t="shared" si="8"/>
        <v>55.78525501072194</v>
      </c>
      <c r="K62" s="17">
        <f t="shared" si="8"/>
        <v>113.26097229449604</v>
      </c>
      <c r="L62" s="29" t="str">
        <f t="shared" si="9"/>
        <v>OK</v>
      </c>
      <c r="O62" t="s">
        <v>52</v>
      </c>
      <c r="P62" s="47">
        <f>+E74</f>
        <v>234035.70845425746</v>
      </c>
    </row>
    <row r="63" spans="1:16" x14ac:dyDescent="0.25">
      <c r="A63" s="3">
        <f t="shared" si="0"/>
        <v>52</v>
      </c>
      <c r="B63" s="32" t="s">
        <v>65</v>
      </c>
      <c r="C63" s="69">
        <v>14700.093412322742</v>
      </c>
      <c r="D63" s="69">
        <v>15354.677221245278</v>
      </c>
      <c r="E63" s="20">
        <f t="shared" si="7"/>
        <v>30054.77063356802</v>
      </c>
      <c r="G63" s="56">
        <f>+Water!G61</f>
        <v>0.33</v>
      </c>
      <c r="H63" s="56">
        <f>+Water!H61</f>
        <v>0.66999999999999993</v>
      </c>
      <c r="J63" s="20">
        <f t="shared" si="8"/>
        <v>9918.0743090774467</v>
      </c>
      <c r="K63" s="20">
        <f t="shared" si="8"/>
        <v>20136.696324490571</v>
      </c>
      <c r="L63" s="29" t="str">
        <f t="shared" si="9"/>
        <v>OK</v>
      </c>
      <c r="O63" t="s">
        <v>102</v>
      </c>
      <c r="P63" s="52">
        <f ca="1">P61-P62</f>
        <v>-77.734140501706861</v>
      </c>
    </row>
    <row r="64" spans="1:16" x14ac:dyDescent="0.25">
      <c r="A64" s="3">
        <f t="shared" si="0"/>
        <v>53</v>
      </c>
      <c r="B64" s="33" t="s">
        <v>43</v>
      </c>
      <c r="C64" s="10">
        <f>SUM(C53:C63)</f>
        <v>29288.180822446899</v>
      </c>
      <c r="D64" s="10">
        <f>SUM(D53:D63)</f>
        <v>59971.04729612518</v>
      </c>
      <c r="E64" s="10">
        <f>SUM(E53:E63)</f>
        <v>89259.228118572079</v>
      </c>
      <c r="J64" s="10">
        <f t="shared" ref="J64:K64" si="11">SUM(J53:J63)</f>
        <v>47951.863455480023</v>
      </c>
      <c r="K64" s="10">
        <f t="shared" si="11"/>
        <v>41307.364663092041</v>
      </c>
      <c r="L64" s="29" t="str">
        <f t="shared" si="9"/>
        <v>OK</v>
      </c>
      <c r="O64" t="s">
        <v>103</v>
      </c>
      <c r="P64" s="54">
        <f ca="1">P63/P62</f>
        <v>-3.3214649599892185E-4</v>
      </c>
    </row>
    <row r="65" spans="1:16" x14ac:dyDescent="0.25">
      <c r="A65" s="3">
        <f t="shared" si="0"/>
        <v>54</v>
      </c>
      <c r="B65" s="31"/>
      <c r="C65" s="17"/>
      <c r="D65" s="17"/>
      <c r="E65" s="17"/>
      <c r="J65" s="17"/>
      <c r="K65" s="17"/>
    </row>
    <row r="66" spans="1:16" x14ac:dyDescent="0.25">
      <c r="A66" s="3">
        <f t="shared" si="0"/>
        <v>55</v>
      </c>
      <c r="B66" s="9" t="s">
        <v>44</v>
      </c>
      <c r="C66" s="63">
        <v>1945.3737089264091</v>
      </c>
      <c r="D66" s="63">
        <f>+(37013.7449381735-C66)+1997.3332</f>
        <v>37065.704429247089</v>
      </c>
      <c r="E66" s="10">
        <f>C66+D66</f>
        <v>39011.0781381735</v>
      </c>
      <c r="G66" s="56">
        <f>+Water!G64</f>
        <v>0.33</v>
      </c>
      <c r="H66" s="56">
        <f>+Water!H64</f>
        <v>0.66999999999999993</v>
      </c>
      <c r="J66" s="10">
        <f>$E66*G66</f>
        <v>12873.655785597255</v>
      </c>
      <c r="K66" s="10">
        <f>$E66*H66</f>
        <v>26137.422352576243</v>
      </c>
      <c r="L66" s="29" t="str">
        <f t="shared" ref="L66:L71" si="12">IF((SUM(J66:K66)=E66), "OK", "CHECK")</f>
        <v>OK</v>
      </c>
    </row>
    <row r="67" spans="1:16" x14ac:dyDescent="0.25">
      <c r="A67" s="3">
        <f t="shared" si="0"/>
        <v>56</v>
      </c>
      <c r="B67" s="9" t="s">
        <v>45</v>
      </c>
      <c r="C67" s="66">
        <v>473.97</v>
      </c>
      <c r="D67" s="17">
        <f>+E100</f>
        <v>1158.4241956909586</v>
      </c>
      <c r="E67" s="11">
        <f>C67+D67</f>
        <v>1632.3941956909587</v>
      </c>
      <c r="G67" s="56">
        <f>+Water!G65</f>
        <v>0.33</v>
      </c>
      <c r="H67" s="56">
        <f>+Water!H65</f>
        <v>0.66999999999999993</v>
      </c>
      <c r="J67" s="11">
        <f t="shared" ref="J67:K70" si="13">$E67*G67</f>
        <v>538.69008457801635</v>
      </c>
      <c r="K67" s="11">
        <f t="shared" si="13"/>
        <v>1093.7041111129422</v>
      </c>
      <c r="L67" s="29" t="str">
        <f t="shared" si="12"/>
        <v>OK</v>
      </c>
      <c r="O67" t="s">
        <v>108</v>
      </c>
    </row>
    <row r="68" spans="1:16" x14ac:dyDescent="0.25">
      <c r="A68" s="3">
        <f t="shared" si="0"/>
        <v>57</v>
      </c>
      <c r="B68" s="9" t="s">
        <v>46</v>
      </c>
      <c r="C68" s="17"/>
      <c r="D68" s="17"/>
      <c r="E68" s="17">
        <f>E50</f>
        <v>16238.478965136805</v>
      </c>
      <c r="G68" s="56">
        <f>+Water!G66</f>
        <v>0.33</v>
      </c>
      <c r="H68" s="56">
        <f>+Water!H66</f>
        <v>0.66999999999999993</v>
      </c>
      <c r="J68" s="17">
        <f t="shared" si="13"/>
        <v>5358.6980584951461</v>
      </c>
      <c r="K68" s="17">
        <f t="shared" si="13"/>
        <v>10879.780906641658</v>
      </c>
      <c r="L68" s="29" t="str">
        <f t="shared" si="12"/>
        <v>OK</v>
      </c>
      <c r="O68" s="42" t="s">
        <v>109</v>
      </c>
      <c r="P68" s="53">
        <f ca="1">P16+(P27*5)</f>
        <v>42.08</v>
      </c>
    </row>
    <row r="69" spans="1:16" x14ac:dyDescent="0.25">
      <c r="A69" s="3">
        <f t="shared" si="0"/>
        <v>58</v>
      </c>
      <c r="B69" s="9" t="s">
        <v>47</v>
      </c>
      <c r="C69" s="17"/>
      <c r="D69" s="17"/>
      <c r="E69" s="17">
        <f>E41</f>
        <v>87894.529036684122</v>
      </c>
      <c r="G69" s="56">
        <f>+Water!G67</f>
        <v>0.33</v>
      </c>
      <c r="H69" s="56">
        <f>+Water!H67</f>
        <v>0.66999999999999993</v>
      </c>
      <c r="J69" s="17">
        <f t="shared" si="13"/>
        <v>29005.19458210576</v>
      </c>
      <c r="K69" s="17">
        <f t="shared" si="13"/>
        <v>58889.334454578355</v>
      </c>
      <c r="L69" s="29" t="str">
        <f t="shared" si="12"/>
        <v>OK</v>
      </c>
      <c r="O69" s="42" t="s">
        <v>110</v>
      </c>
      <c r="P69" s="53">
        <f ca="1">P16+(P27*10)</f>
        <v>57.73</v>
      </c>
    </row>
    <row r="70" spans="1:16" x14ac:dyDescent="0.25">
      <c r="A70" s="3">
        <f t="shared" si="0"/>
        <v>59</v>
      </c>
      <c r="B70" s="9" t="s">
        <v>48</v>
      </c>
      <c r="C70" s="20"/>
      <c r="D70" s="20"/>
      <c r="E70" s="20"/>
      <c r="G70" s="56">
        <f>+Water!G68</f>
        <v>0.33</v>
      </c>
      <c r="H70" s="56">
        <f>+Water!H68</f>
        <v>0.66999999999999993</v>
      </c>
      <c r="J70" s="20">
        <f t="shared" si="13"/>
        <v>0</v>
      </c>
      <c r="K70" s="20">
        <f t="shared" si="13"/>
        <v>0</v>
      </c>
      <c r="L70" s="29" t="str">
        <f t="shared" si="12"/>
        <v>OK</v>
      </c>
    </row>
    <row r="71" spans="1:16" x14ac:dyDescent="0.25">
      <c r="A71" s="3">
        <f t="shared" si="0"/>
        <v>60</v>
      </c>
      <c r="B71" s="33" t="s">
        <v>49</v>
      </c>
      <c r="C71" s="34">
        <f>SUM(C64:C70)</f>
        <v>31707.52453137331</v>
      </c>
      <c r="D71" s="34">
        <f>SUM(D64:D70)</f>
        <v>98195.17592106323</v>
      </c>
      <c r="E71" s="34">
        <f>SUM(E64:E70)</f>
        <v>234035.70845425746</v>
      </c>
      <c r="J71" s="34">
        <f t="shared" ref="J71:K71" si="14">SUM(J64:J70)</f>
        <v>95728.101966256203</v>
      </c>
      <c r="K71" s="34">
        <f t="shared" si="14"/>
        <v>138307.60648800124</v>
      </c>
      <c r="L71" s="29" t="str">
        <f t="shared" si="12"/>
        <v>OK</v>
      </c>
    </row>
    <row r="72" spans="1:16" x14ac:dyDescent="0.25">
      <c r="A72" s="3">
        <f t="shared" si="0"/>
        <v>61</v>
      </c>
      <c r="B72" s="9" t="s">
        <v>50</v>
      </c>
    </row>
    <row r="73" spans="1:16" x14ac:dyDescent="0.25">
      <c r="A73" s="3">
        <f t="shared" si="0"/>
        <v>62</v>
      </c>
      <c r="B73" s="32" t="s">
        <v>51</v>
      </c>
      <c r="C73" s="64">
        <v>0</v>
      </c>
      <c r="D73" s="13"/>
      <c r="E73" s="13">
        <f>C73+D73</f>
        <v>0</v>
      </c>
      <c r="G73" s="56">
        <f>+Water!G71</f>
        <v>0.33</v>
      </c>
      <c r="H73" s="56">
        <f>+Water!H71</f>
        <v>0.66999999999999993</v>
      </c>
      <c r="J73" s="13">
        <f t="shared" ref="J73:K73" si="15">$E73*G73</f>
        <v>0</v>
      </c>
      <c r="K73" s="13">
        <f t="shared" si="15"/>
        <v>0</v>
      </c>
      <c r="L73" s="29" t="str">
        <f t="shared" ref="L73:L74" si="16">IF((SUM(J73:K73)=E73), "OK", "CHECK")</f>
        <v>OK</v>
      </c>
    </row>
    <row r="74" spans="1:16" x14ac:dyDescent="0.25">
      <c r="A74" s="3">
        <f t="shared" si="0"/>
        <v>63</v>
      </c>
      <c r="B74" s="33" t="s">
        <v>52</v>
      </c>
      <c r="C74" s="34">
        <f>C71+C73</f>
        <v>31707.52453137331</v>
      </c>
      <c r="D74" s="34">
        <f>D71+D73</f>
        <v>98195.17592106323</v>
      </c>
      <c r="E74" s="34">
        <f>E71+E73</f>
        <v>234035.70845425746</v>
      </c>
      <c r="J74" s="34">
        <f t="shared" ref="J74:K74" si="17">J71+J73</f>
        <v>95728.101966256203</v>
      </c>
      <c r="K74" s="34">
        <f t="shared" si="17"/>
        <v>138307.60648800124</v>
      </c>
      <c r="L74" s="29" t="str">
        <f t="shared" si="16"/>
        <v>OK</v>
      </c>
    </row>
    <row r="75" spans="1:16" x14ac:dyDescent="0.25">
      <c r="A75" s="3">
        <f t="shared" si="0"/>
        <v>64</v>
      </c>
      <c r="B75" s="9"/>
      <c r="J75" s="39">
        <f>J74/E74</f>
        <v>0.40903203446394748</v>
      </c>
      <c r="K75" s="39">
        <f>K74/E74</f>
        <v>0.59096796553605246</v>
      </c>
    </row>
    <row r="76" spans="1:16" x14ac:dyDescent="0.25">
      <c r="A76" s="3">
        <f t="shared" si="0"/>
        <v>65</v>
      </c>
      <c r="B76" s="31" t="s">
        <v>66</v>
      </c>
      <c r="E76" s="35"/>
    </row>
    <row r="77" spans="1:16" x14ac:dyDescent="0.25">
      <c r="A77" s="3">
        <f t="shared" si="0"/>
        <v>66</v>
      </c>
      <c r="B77" s="38" t="s">
        <v>67</v>
      </c>
      <c r="E77" s="70">
        <v>23325.15</v>
      </c>
    </row>
    <row r="78" spans="1:16" x14ac:dyDescent="0.25">
      <c r="A78" s="3">
        <f t="shared" si="0"/>
        <v>67</v>
      </c>
      <c r="B78" s="38" t="s">
        <v>68</v>
      </c>
      <c r="E78" s="11">
        <f>-C73</f>
        <v>0</v>
      </c>
    </row>
    <row r="79" spans="1:16" x14ac:dyDescent="0.25">
      <c r="A79" s="3">
        <f t="shared" ref="A79:A92" si="18">A78+1</f>
        <v>68</v>
      </c>
      <c r="B79" s="38" t="s">
        <v>72</v>
      </c>
      <c r="E79" s="64">
        <v>0</v>
      </c>
    </row>
    <row r="80" spans="1:16" x14ac:dyDescent="0.25">
      <c r="A80" s="3">
        <f t="shared" si="18"/>
        <v>69</v>
      </c>
      <c r="B80" s="38" t="s">
        <v>7</v>
      </c>
      <c r="E80" s="40">
        <f>SUM(E77:E79)</f>
        <v>23325.15</v>
      </c>
    </row>
    <row r="81" spans="1:5" x14ac:dyDescent="0.25">
      <c r="A81" s="3">
        <f t="shared" si="18"/>
        <v>70</v>
      </c>
      <c r="B81" s="36"/>
      <c r="E81" s="12"/>
    </row>
    <row r="82" spans="1:5" x14ac:dyDescent="0.25">
      <c r="A82" s="3">
        <f t="shared" si="18"/>
        <v>71</v>
      </c>
      <c r="B82" s="38" t="s">
        <v>69</v>
      </c>
      <c r="E82" s="19">
        <f>E74-E80</f>
        <v>210710.55845425747</v>
      </c>
    </row>
    <row r="83" spans="1:5" x14ac:dyDescent="0.25">
      <c r="A83" s="3">
        <f t="shared" si="18"/>
        <v>72</v>
      </c>
      <c r="B83" s="38" t="s">
        <v>70</v>
      </c>
      <c r="E83" s="39">
        <f>E82/E80</f>
        <v>9.0336207250224518</v>
      </c>
    </row>
    <row r="84" spans="1:5" x14ac:dyDescent="0.25">
      <c r="A84" s="3">
        <f t="shared" si="18"/>
        <v>73</v>
      </c>
      <c r="B84" s="37"/>
    </row>
    <row r="85" spans="1:5" x14ac:dyDescent="0.25">
      <c r="A85" s="3">
        <f t="shared" si="18"/>
        <v>74</v>
      </c>
      <c r="B85" s="31" t="s">
        <v>71</v>
      </c>
    </row>
    <row r="86" spans="1:5" x14ac:dyDescent="0.25">
      <c r="A86" s="3">
        <f t="shared" si="18"/>
        <v>75</v>
      </c>
      <c r="B86" s="38" t="s">
        <v>67</v>
      </c>
      <c r="E86" s="70">
        <v>165305.64601833862</v>
      </c>
    </row>
    <row r="87" spans="1:5" x14ac:dyDescent="0.25">
      <c r="A87" s="3">
        <f t="shared" si="18"/>
        <v>76</v>
      </c>
      <c r="B87" s="38" t="s">
        <v>68</v>
      </c>
      <c r="E87" s="11">
        <f>-E73</f>
        <v>0</v>
      </c>
    </row>
    <row r="88" spans="1:5" x14ac:dyDescent="0.25">
      <c r="A88" s="3">
        <f t="shared" si="18"/>
        <v>77</v>
      </c>
      <c r="B88" s="38" t="s">
        <v>72</v>
      </c>
      <c r="E88" s="13">
        <v>0</v>
      </c>
    </row>
    <row r="89" spans="1:5" x14ac:dyDescent="0.25">
      <c r="A89" s="3">
        <f t="shared" si="18"/>
        <v>78</v>
      </c>
      <c r="B89" s="38" t="s">
        <v>7</v>
      </c>
      <c r="E89" s="40">
        <f>SUM(E86:E88)</f>
        <v>165305.64601833862</v>
      </c>
    </row>
    <row r="90" spans="1:5" x14ac:dyDescent="0.25">
      <c r="A90" s="3">
        <f t="shared" si="18"/>
        <v>79</v>
      </c>
      <c r="B90" s="36"/>
      <c r="E90" s="12"/>
    </row>
    <row r="91" spans="1:5" x14ac:dyDescent="0.25">
      <c r="A91" s="3">
        <f t="shared" si="18"/>
        <v>80</v>
      </c>
      <c r="B91" s="38" t="s">
        <v>69</v>
      </c>
      <c r="E91" s="19">
        <f>E74-E89</f>
        <v>68730.062435918837</v>
      </c>
    </row>
    <row r="92" spans="1:5" x14ac:dyDescent="0.25">
      <c r="A92" s="3">
        <f t="shared" si="18"/>
        <v>81</v>
      </c>
      <c r="B92" s="38" t="s">
        <v>70</v>
      </c>
      <c r="E92" s="39">
        <f>E91/E89</f>
        <v>0.41577565008453543</v>
      </c>
    </row>
    <row r="93" spans="1:5" x14ac:dyDescent="0.25">
      <c r="E93" s="39"/>
    </row>
    <row r="94" spans="1:5" x14ac:dyDescent="0.25">
      <c r="B94" s="5" t="s">
        <v>207</v>
      </c>
      <c r="E94" s="34"/>
    </row>
    <row r="95" spans="1:5" x14ac:dyDescent="0.25">
      <c r="B95" s="29" t="s">
        <v>8</v>
      </c>
      <c r="E95" s="97">
        <v>0</v>
      </c>
    </row>
    <row r="96" spans="1:5" x14ac:dyDescent="0.25">
      <c r="B96" s="29" t="s">
        <v>208</v>
      </c>
      <c r="E96" s="98">
        <f>+Water!E94</f>
        <v>5.0000000000000001E-3</v>
      </c>
    </row>
    <row r="97" spans="2:5" x14ac:dyDescent="0.25">
      <c r="B97" s="29" t="s">
        <v>209</v>
      </c>
      <c r="E97" s="34">
        <f>+E74</f>
        <v>234035.70845425746</v>
      </c>
    </row>
    <row r="98" spans="2:5" x14ac:dyDescent="0.25">
      <c r="B98" s="29" t="s">
        <v>210</v>
      </c>
      <c r="E98" s="19">
        <v>230526.41494250076</v>
      </c>
    </row>
    <row r="99" spans="2:5" x14ac:dyDescent="0.25">
      <c r="B99" s="29" t="s">
        <v>207</v>
      </c>
      <c r="E99" s="34">
        <f>+(E98*E96)*(1/(1-E96))</f>
        <v>1158.4241956909586</v>
      </c>
    </row>
    <row r="100" spans="2:5" x14ac:dyDescent="0.25">
      <c r="B100" s="29" t="s">
        <v>212</v>
      </c>
      <c r="E100" s="34">
        <f>+E99-E95</f>
        <v>1158.4241956909586</v>
      </c>
    </row>
    <row r="102" spans="2:5" x14ac:dyDescent="0.25">
      <c r="B102" s="5" t="s">
        <v>211</v>
      </c>
    </row>
    <row r="103" spans="2:5" x14ac:dyDescent="0.25">
      <c r="B103" s="29" t="s">
        <v>8</v>
      </c>
      <c r="E103" s="19">
        <f>+C59</f>
        <v>0</v>
      </c>
    </row>
    <row r="104" spans="2:5" x14ac:dyDescent="0.25">
      <c r="B104" s="29" t="s">
        <v>208</v>
      </c>
      <c r="E104" s="98">
        <f>+Water!E102</f>
        <v>0.01</v>
      </c>
    </row>
    <row r="105" spans="2:5" x14ac:dyDescent="0.25">
      <c r="B105" s="29" t="s">
        <v>209</v>
      </c>
      <c r="E105" s="34">
        <f>+E74</f>
        <v>234035.70845425746</v>
      </c>
    </row>
    <row r="106" spans="2:5" x14ac:dyDescent="0.25">
      <c r="B106" s="29" t="s">
        <v>210</v>
      </c>
      <c r="E106" s="19">
        <v>230526.41494250076</v>
      </c>
    </row>
    <row r="107" spans="2:5" x14ac:dyDescent="0.25">
      <c r="B107" s="29" t="s">
        <v>211</v>
      </c>
      <c r="E107" s="34">
        <f>+(E106*E104)*(1/(1-E104))</f>
        <v>2328.5496458838466</v>
      </c>
    </row>
    <row r="108" spans="2:5" x14ac:dyDescent="0.25">
      <c r="B108" s="29" t="s">
        <v>212</v>
      </c>
      <c r="E108" s="34">
        <f>+E107-E103</f>
        <v>2328.5496458838466</v>
      </c>
    </row>
  </sheetData>
  <mergeCells count="2">
    <mergeCell ref="G51:H51"/>
    <mergeCell ref="J51:K51"/>
  </mergeCells>
  <pageMargins left="0.7" right="0.7" top="0.75" bottom="0.75" header="0.3" footer="0.3"/>
  <pageSetup scale="90" fitToHeight="0" orientation="portrait" r:id="rId1"/>
  <headerFooter>
    <oddHeader>&amp;R&amp;A
DRAFT - NOT FOR PUBLIC DISTRIBUTION</oddHeader>
    <oddFooter>&amp;CPage &amp;P of &amp;N</oddFooter>
  </headerFooter>
  <rowBreaks count="1" manualBreakCount="1">
    <brk id="51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6C252-9CD7-4469-B907-9313AAC5EC3A}">
  <sheetPr codeName="Sheet31">
    <pageSetUpPr fitToPage="1"/>
  </sheetPr>
  <dimension ref="A1:S108"/>
  <sheetViews>
    <sheetView topLeftCell="A29" workbookViewId="0">
      <selection activeCell="D66" sqref="D66"/>
    </sheetView>
  </sheetViews>
  <sheetFormatPr defaultColWidth="9.140625" defaultRowHeight="15" x14ac:dyDescent="0.25"/>
  <cols>
    <col min="1" max="1" width="9.140625" style="5"/>
    <col min="2" max="2" width="45.5703125" style="5" bestFit="1" customWidth="1"/>
    <col min="3" max="3" width="14.28515625" style="5" bestFit="1" customWidth="1"/>
    <col min="4" max="4" width="14.28515625" style="5" customWidth="1"/>
    <col min="5" max="5" width="14.42578125" style="5" customWidth="1"/>
    <col min="6" max="6" width="2.42578125" style="5" customWidth="1"/>
    <col min="7" max="8" width="10.5703125" style="5" customWidth="1"/>
    <col min="9" max="9" width="2.42578125" style="5" customWidth="1"/>
    <col min="10" max="11" width="14.42578125" style="5" customWidth="1"/>
    <col min="12" max="14" width="9.140625" style="5"/>
    <col min="15" max="15" width="42" bestFit="1" customWidth="1"/>
    <col min="16" max="17" width="17.140625" customWidth="1"/>
    <col min="18" max="16384" width="9.140625" style="5"/>
  </cols>
  <sheetData>
    <row r="1" spans="1:17" s="2" customFormat="1" x14ac:dyDescent="0.25">
      <c r="A1" s="1" t="s">
        <v>53</v>
      </c>
      <c r="B1" s="1"/>
      <c r="O1" s="1" t="s">
        <v>53</v>
      </c>
      <c r="P1"/>
      <c r="Q1"/>
    </row>
    <row r="2" spans="1:17" s="2" customFormat="1" x14ac:dyDescent="0.25">
      <c r="A2" s="1" t="s">
        <v>216</v>
      </c>
      <c r="B2" s="1"/>
      <c r="O2" s="1" t="s">
        <v>216</v>
      </c>
      <c r="P2"/>
      <c r="Q2"/>
    </row>
    <row r="3" spans="1:17" s="2" customFormat="1" x14ac:dyDescent="0.25">
      <c r="A3" s="1" t="s">
        <v>54</v>
      </c>
      <c r="B3" s="1"/>
      <c r="O3" s="1" t="s">
        <v>82</v>
      </c>
      <c r="P3"/>
      <c r="Q3"/>
    </row>
    <row r="4" spans="1:17" s="2" customFormat="1" ht="12.75" x14ac:dyDescent="0.2">
      <c r="A4" s="1"/>
      <c r="B4" s="1"/>
    </row>
    <row r="5" spans="1:17" s="2" customFormat="1" ht="12.75" x14ac:dyDescent="0.2">
      <c r="A5" s="1" t="s">
        <v>151</v>
      </c>
      <c r="B5" s="62" t="s">
        <v>186</v>
      </c>
    </row>
    <row r="6" spans="1:17" s="2" customFormat="1" ht="12.75" x14ac:dyDescent="0.2">
      <c r="B6" s="1"/>
    </row>
    <row r="7" spans="1:17" s="3" customFormat="1" ht="12.75" x14ac:dyDescent="0.2">
      <c r="A7" s="3" t="s">
        <v>0</v>
      </c>
    </row>
    <row r="8" spans="1:17" s="3" customFormat="1" ht="12.75" x14ac:dyDescent="0.2">
      <c r="A8" s="3" t="s">
        <v>1</v>
      </c>
      <c r="B8" s="3" t="s">
        <v>2</v>
      </c>
      <c r="C8" s="3" t="s">
        <v>3</v>
      </c>
      <c r="D8" s="4" t="s">
        <v>55</v>
      </c>
      <c r="E8" s="4" t="s">
        <v>56</v>
      </c>
    </row>
    <row r="9" spans="1:17" ht="12.75" x14ac:dyDescent="0.2">
      <c r="B9" s="6"/>
      <c r="C9" s="7"/>
      <c r="D9" s="7" t="s">
        <v>114</v>
      </c>
      <c r="O9" s="5"/>
      <c r="P9" s="5"/>
      <c r="Q9" s="5"/>
    </row>
    <row r="10" spans="1:17" x14ac:dyDescent="0.25">
      <c r="C10" s="7" t="s">
        <v>4</v>
      </c>
      <c r="D10" s="7" t="s">
        <v>5</v>
      </c>
      <c r="E10" s="7" t="s">
        <v>6</v>
      </c>
      <c r="P10" s="44" t="s">
        <v>105</v>
      </c>
      <c r="Q10" s="44" t="s">
        <v>106</v>
      </c>
    </row>
    <row r="11" spans="1:17" x14ac:dyDescent="0.25">
      <c r="C11" s="8" t="s">
        <v>8</v>
      </c>
      <c r="D11" s="8" t="s">
        <v>9</v>
      </c>
      <c r="E11" s="8" t="s">
        <v>8</v>
      </c>
      <c r="P11" s="48" t="s">
        <v>84</v>
      </c>
      <c r="Q11" s="48" t="s">
        <v>107</v>
      </c>
    </row>
    <row r="12" spans="1:17" x14ac:dyDescent="0.25">
      <c r="A12" s="3">
        <v>1</v>
      </c>
      <c r="B12" s="9" t="s">
        <v>10</v>
      </c>
      <c r="C12" s="63">
        <v>66910.047227694915</v>
      </c>
      <c r="D12" s="63">
        <v>0</v>
      </c>
      <c r="E12" s="10">
        <f>C12+D12</f>
        <v>66910.047227694915</v>
      </c>
      <c r="G12" s="39"/>
      <c r="O12" s="1" t="s">
        <v>83</v>
      </c>
      <c r="P12" s="55">
        <f>+IF(P43=0,1,K75)</f>
        <v>0.63456800348485609</v>
      </c>
    </row>
    <row r="13" spans="1:17" x14ac:dyDescent="0.25">
      <c r="A13" s="3">
        <f>A12+1</f>
        <v>2</v>
      </c>
      <c r="B13" s="9" t="s">
        <v>11</v>
      </c>
      <c r="C13" s="66">
        <v>-1909.9583333333301</v>
      </c>
      <c r="D13" s="11"/>
      <c r="E13" s="11">
        <f>C13+D13</f>
        <v>-1909.9583333333301</v>
      </c>
    </row>
    <row r="14" spans="1:17" x14ac:dyDescent="0.25">
      <c r="A14" s="3">
        <f>A13+1</f>
        <v>3</v>
      </c>
      <c r="B14" s="9" t="s">
        <v>12</v>
      </c>
      <c r="C14" s="64">
        <v>-26639.232732901801</v>
      </c>
      <c r="D14" s="13"/>
      <c r="E14" s="13">
        <f>C14+D14</f>
        <v>-26639.232732901801</v>
      </c>
      <c r="O14" s="41" t="s">
        <v>84</v>
      </c>
    </row>
    <row r="15" spans="1:17" x14ac:dyDescent="0.25">
      <c r="A15" s="3">
        <f t="shared" ref="A15:A78" si="0">A14+1</f>
        <v>4</v>
      </c>
      <c r="B15" s="9" t="s">
        <v>13</v>
      </c>
      <c r="C15" s="10">
        <f>SUM(C12:C14)</f>
        <v>38360.856161459786</v>
      </c>
      <c r="D15" s="10">
        <f>SUM(D12:D14)</f>
        <v>0</v>
      </c>
      <c r="E15" s="10">
        <f>SUM(E12:E14)</f>
        <v>38360.856161459786</v>
      </c>
      <c r="O15" s="42" t="s">
        <v>94</v>
      </c>
    </row>
    <row r="16" spans="1:17" x14ac:dyDescent="0.25">
      <c r="A16" s="3">
        <f t="shared" si="0"/>
        <v>5</v>
      </c>
      <c r="B16" s="14"/>
      <c r="O16" s="43" t="s">
        <v>85</v>
      </c>
      <c r="P16" s="50">
        <f>ROUND((E74*P12)/((SUMPRODUCT(P31:P40,Q31:Q40)*12)),2)</f>
        <v>70.87</v>
      </c>
    </row>
    <row r="17" spans="1:19" x14ac:dyDescent="0.25">
      <c r="A17" s="3">
        <f t="shared" si="0"/>
        <v>6</v>
      </c>
      <c r="B17" s="15" t="s">
        <v>14</v>
      </c>
      <c r="O17" s="43" t="s">
        <v>86</v>
      </c>
      <c r="P17" s="45">
        <f t="shared" ref="P17:P24" si="1">ROUND($P$16*Q32,2)</f>
        <v>70.87</v>
      </c>
    </row>
    <row r="18" spans="1:19" x14ac:dyDescent="0.25">
      <c r="A18" s="3">
        <f t="shared" si="0"/>
        <v>7</v>
      </c>
      <c r="B18" s="16" t="s">
        <v>13</v>
      </c>
      <c r="C18" s="76">
        <f>C15</f>
        <v>38360.856161459786</v>
      </c>
      <c r="D18" s="10"/>
      <c r="E18" s="10">
        <f>E15</f>
        <v>38360.856161459786</v>
      </c>
      <c r="O18" s="43" t="s">
        <v>87</v>
      </c>
      <c r="P18" s="45">
        <f t="shared" si="1"/>
        <v>118.35</v>
      </c>
    </row>
    <row r="19" spans="1:19" x14ac:dyDescent="0.25">
      <c r="A19" s="3">
        <f t="shared" si="0"/>
        <v>8</v>
      </c>
      <c r="B19" s="16" t="s">
        <v>15</v>
      </c>
      <c r="C19" s="17"/>
      <c r="D19" s="17"/>
      <c r="E19" s="17"/>
      <c r="O19" s="43" t="s">
        <v>88</v>
      </c>
      <c r="P19" s="45">
        <f t="shared" si="1"/>
        <v>236</v>
      </c>
    </row>
    <row r="20" spans="1:19" x14ac:dyDescent="0.25">
      <c r="A20" s="3">
        <f t="shared" si="0"/>
        <v>9</v>
      </c>
      <c r="B20" s="16" t="s">
        <v>16</v>
      </c>
      <c r="C20" s="17"/>
      <c r="D20" s="17"/>
      <c r="E20" s="17"/>
      <c r="O20" s="43" t="s">
        <v>89</v>
      </c>
      <c r="P20" s="45">
        <f t="shared" si="1"/>
        <v>377.74</v>
      </c>
    </row>
    <row r="21" spans="1:19" x14ac:dyDescent="0.25">
      <c r="A21" s="3">
        <f t="shared" si="0"/>
        <v>10</v>
      </c>
      <c r="B21" s="18" t="s">
        <v>17</v>
      </c>
      <c r="C21" s="17"/>
      <c r="D21" s="17"/>
      <c r="E21" s="17">
        <f>((1/12)*E64)-E23</f>
        <v>3041.1018146853471</v>
      </c>
      <c r="O21" s="43" t="s">
        <v>90</v>
      </c>
      <c r="P21" s="45">
        <f t="shared" si="1"/>
        <v>708.7</v>
      </c>
    </row>
    <row r="22" spans="1:19" x14ac:dyDescent="0.25">
      <c r="A22" s="3">
        <f t="shared" si="0"/>
        <v>11</v>
      </c>
      <c r="B22" s="18" t="s">
        <v>18</v>
      </c>
      <c r="C22" s="11"/>
      <c r="D22" s="17"/>
      <c r="E22" s="17">
        <f>C22+D22</f>
        <v>0</v>
      </c>
      <c r="O22" s="43" t="s">
        <v>91</v>
      </c>
      <c r="P22" s="45">
        <f t="shared" si="1"/>
        <v>1181.4000000000001</v>
      </c>
    </row>
    <row r="23" spans="1:19" x14ac:dyDescent="0.25">
      <c r="A23" s="3">
        <f t="shared" si="0"/>
        <v>12</v>
      </c>
      <c r="B23" s="18" t="s">
        <v>19</v>
      </c>
      <c r="C23" s="82">
        <f>+Water!C21*(C64/Water!C62)</f>
        <v>371.77469849929867</v>
      </c>
      <c r="D23" s="17"/>
      <c r="E23" s="17">
        <f>C23+D23</f>
        <v>371.77469849929867</v>
      </c>
      <c r="O23" s="43" t="s">
        <v>92</v>
      </c>
      <c r="P23" s="45">
        <f t="shared" si="1"/>
        <v>2362.1</v>
      </c>
    </row>
    <row r="24" spans="1:19" x14ac:dyDescent="0.25">
      <c r="A24" s="3">
        <f t="shared" si="0"/>
        <v>13</v>
      </c>
      <c r="B24" s="18" t="s">
        <v>120</v>
      </c>
      <c r="C24" s="11"/>
      <c r="D24" s="65">
        <v>3831.17</v>
      </c>
      <c r="E24" s="17">
        <f>C24+D24</f>
        <v>3831.17</v>
      </c>
      <c r="O24" s="43" t="s">
        <v>93</v>
      </c>
      <c r="P24" s="45">
        <f t="shared" si="1"/>
        <v>3779.5</v>
      </c>
    </row>
    <row r="25" spans="1:19" x14ac:dyDescent="0.25">
      <c r="A25" s="3">
        <f t="shared" si="0"/>
        <v>14</v>
      </c>
      <c r="B25" s="16" t="s">
        <v>20</v>
      </c>
      <c r="C25" s="17"/>
      <c r="D25" s="17"/>
      <c r="E25" s="17"/>
      <c r="O25" s="43" t="s">
        <v>152</v>
      </c>
      <c r="P25" s="45">
        <f ca="1">+P16+P27*Q25/1000</f>
        <v>108.31</v>
      </c>
      <c r="Q25" s="74">
        <v>6000</v>
      </c>
      <c r="R25" t="s">
        <v>153</v>
      </c>
      <c r="S25"/>
    </row>
    <row r="26" spans="1:19" x14ac:dyDescent="0.25">
      <c r="A26" s="3">
        <f t="shared" si="0"/>
        <v>15</v>
      </c>
      <c r="B26" s="18" t="s">
        <v>21</v>
      </c>
      <c r="C26" s="17"/>
      <c r="D26" s="17"/>
      <c r="E26" s="17">
        <v>0</v>
      </c>
    </row>
    <row r="27" spans="1:19" x14ac:dyDescent="0.25">
      <c r="A27" s="3">
        <f t="shared" si="0"/>
        <v>16</v>
      </c>
      <c r="B27" s="18" t="s">
        <v>22</v>
      </c>
      <c r="C27" s="17"/>
      <c r="D27" s="17"/>
      <c r="E27" s="17">
        <v>0</v>
      </c>
      <c r="O27" s="42" t="s">
        <v>95</v>
      </c>
      <c r="P27" s="50">
        <f ca="1">IF(P43=0,0,ROUND((E74-P57)/(P43/1000),2))</f>
        <v>6.24</v>
      </c>
    </row>
    <row r="28" spans="1:19" x14ac:dyDescent="0.25">
      <c r="A28" s="3">
        <f t="shared" si="0"/>
        <v>17</v>
      </c>
      <c r="B28" s="18" t="s">
        <v>23</v>
      </c>
      <c r="C28" s="17"/>
      <c r="D28" s="17"/>
      <c r="E28" s="17">
        <v>0</v>
      </c>
    </row>
    <row r="29" spans="1:19" x14ac:dyDescent="0.25">
      <c r="A29" s="3">
        <f t="shared" si="0"/>
        <v>18</v>
      </c>
      <c r="B29" s="18" t="s">
        <v>24</v>
      </c>
      <c r="C29" s="20"/>
      <c r="D29" s="20"/>
      <c r="E29" s="20">
        <v>0</v>
      </c>
      <c r="O29" s="41" t="s">
        <v>96</v>
      </c>
    </row>
    <row r="30" spans="1:19" x14ac:dyDescent="0.25">
      <c r="A30" s="3">
        <f t="shared" si="0"/>
        <v>19</v>
      </c>
      <c r="B30" s="16" t="s">
        <v>25</v>
      </c>
      <c r="C30" s="10">
        <f>SUM(C18:C29)</f>
        <v>38732.630859959085</v>
      </c>
      <c r="D30" s="10">
        <f>SUM(D18:D29)</f>
        <v>3831.17</v>
      </c>
      <c r="E30" s="10">
        <f>SUM(E18:E29)</f>
        <v>45604.902674644429</v>
      </c>
      <c r="O30" s="42" t="s">
        <v>97</v>
      </c>
    </row>
    <row r="31" spans="1:19" x14ac:dyDescent="0.25">
      <c r="A31" s="3">
        <f t="shared" si="0"/>
        <v>20</v>
      </c>
      <c r="B31" s="16"/>
      <c r="O31" s="43" t="s">
        <v>85</v>
      </c>
      <c r="P31" s="77">
        <v>0</v>
      </c>
      <c r="Q31" s="49">
        <v>1</v>
      </c>
    </row>
    <row r="32" spans="1:19" x14ac:dyDescent="0.25">
      <c r="A32" s="3">
        <f t="shared" si="0"/>
        <v>21</v>
      </c>
      <c r="B32" s="5" t="s">
        <v>26</v>
      </c>
      <c r="O32" s="43" t="s">
        <v>86</v>
      </c>
      <c r="P32" s="77">
        <v>30</v>
      </c>
      <c r="Q32" s="49">
        <v>1</v>
      </c>
    </row>
    <row r="33" spans="1:17" x14ac:dyDescent="0.25">
      <c r="A33" s="3">
        <f t="shared" si="0"/>
        <v>22</v>
      </c>
      <c r="B33" s="16" t="s">
        <v>27</v>
      </c>
      <c r="O33" s="43" t="s">
        <v>87</v>
      </c>
      <c r="P33" s="77">
        <v>0</v>
      </c>
      <c r="Q33" s="49">
        <v>1.67</v>
      </c>
    </row>
    <row r="34" spans="1:17" x14ac:dyDescent="0.25">
      <c r="A34" s="3">
        <f t="shared" si="0"/>
        <v>23</v>
      </c>
      <c r="B34" s="18" t="s">
        <v>28</v>
      </c>
      <c r="C34" s="21"/>
      <c r="D34" s="22"/>
      <c r="E34" s="21">
        <f>+Water!E32</f>
        <v>0.45</v>
      </c>
      <c r="O34" s="43" t="s">
        <v>88</v>
      </c>
      <c r="P34" s="77">
        <v>0</v>
      </c>
      <c r="Q34" s="49">
        <v>3.33</v>
      </c>
    </row>
    <row r="35" spans="1:17" x14ac:dyDescent="0.25">
      <c r="A35" s="3">
        <f t="shared" si="0"/>
        <v>24</v>
      </c>
      <c r="B35" s="18" t="s">
        <v>29</v>
      </c>
      <c r="C35" s="23"/>
      <c r="D35" s="24"/>
      <c r="E35" s="21">
        <f>+Water!E33</f>
        <v>0.55000000000000004</v>
      </c>
      <c r="O35" s="43" t="s">
        <v>89</v>
      </c>
      <c r="P35" s="77">
        <v>0</v>
      </c>
      <c r="Q35" s="49">
        <v>5.33</v>
      </c>
    </row>
    <row r="36" spans="1:17" x14ac:dyDescent="0.25">
      <c r="A36" s="3">
        <f t="shared" si="0"/>
        <v>25</v>
      </c>
      <c r="B36" s="3" t="s">
        <v>30</v>
      </c>
      <c r="C36" s="25"/>
      <c r="D36" s="25"/>
      <c r="E36" s="68">
        <f>E34+E35</f>
        <v>1</v>
      </c>
      <c r="O36" s="43" t="s">
        <v>90</v>
      </c>
      <c r="P36" s="77"/>
      <c r="Q36" s="49">
        <v>10</v>
      </c>
    </row>
    <row r="37" spans="1:17" x14ac:dyDescent="0.25">
      <c r="A37" s="3">
        <f t="shared" si="0"/>
        <v>26</v>
      </c>
      <c r="B37" s="16" t="s">
        <v>31</v>
      </c>
      <c r="O37" s="43" t="s">
        <v>91</v>
      </c>
      <c r="P37" s="77"/>
      <c r="Q37" s="49">
        <v>16.670000000000002</v>
      </c>
    </row>
    <row r="38" spans="1:17" x14ac:dyDescent="0.25">
      <c r="A38" s="3">
        <f t="shared" si="0"/>
        <v>27</v>
      </c>
      <c r="B38" s="18" t="s">
        <v>28</v>
      </c>
      <c r="C38" s="26"/>
      <c r="D38" s="26"/>
      <c r="E38" s="21">
        <f>+Water!E36</f>
        <v>6.5199999999999994E-2</v>
      </c>
      <c r="O38" s="43" t="s">
        <v>92</v>
      </c>
      <c r="P38" s="77"/>
      <c r="Q38" s="49">
        <v>33.33</v>
      </c>
    </row>
    <row r="39" spans="1:17" x14ac:dyDescent="0.25">
      <c r="A39" s="3">
        <f t="shared" si="0"/>
        <v>28</v>
      </c>
      <c r="B39" s="18" t="s">
        <v>29</v>
      </c>
      <c r="C39" s="27"/>
      <c r="D39" s="27"/>
      <c r="E39" s="21">
        <f>+Water!E37</f>
        <v>0.1215</v>
      </c>
      <c r="O39" s="43" t="s">
        <v>93</v>
      </c>
      <c r="P39" s="83"/>
      <c r="Q39" s="49">
        <v>53.33</v>
      </c>
    </row>
    <row r="40" spans="1:17" x14ac:dyDescent="0.25">
      <c r="A40" s="3">
        <f t="shared" si="0"/>
        <v>29</v>
      </c>
      <c r="B40" s="16" t="s">
        <v>32</v>
      </c>
      <c r="C40" s="26"/>
      <c r="D40" s="26"/>
      <c r="E40" s="67">
        <f>ROUND((E34*E38)+(E35*E39),4)</f>
        <v>9.6199999999999994E-2</v>
      </c>
      <c r="O40" s="43" t="s">
        <v>152</v>
      </c>
      <c r="P40" s="84">
        <v>0</v>
      </c>
      <c r="Q40" s="49">
        <v>1</v>
      </c>
    </row>
    <row r="41" spans="1:17" x14ac:dyDescent="0.25">
      <c r="A41" s="3">
        <f t="shared" si="0"/>
        <v>30</v>
      </c>
      <c r="B41" s="16" t="s">
        <v>33</v>
      </c>
      <c r="C41" s="10"/>
      <c r="D41" s="10"/>
      <c r="E41" s="10">
        <f>E30*E40</f>
        <v>4387.1916373007934</v>
      </c>
      <c r="O41" s="44" t="s">
        <v>30</v>
      </c>
      <c r="P41" s="73">
        <f>SUM(P31:P40)</f>
        <v>30</v>
      </c>
    </row>
    <row r="42" spans="1:17" x14ac:dyDescent="0.25">
      <c r="A42" s="3">
        <f t="shared" si="0"/>
        <v>31</v>
      </c>
      <c r="B42" s="28"/>
    </row>
    <row r="43" spans="1:17" x14ac:dyDescent="0.25">
      <c r="A43" s="3">
        <f t="shared" si="0"/>
        <v>32</v>
      </c>
      <c r="B43" s="29" t="s">
        <v>34</v>
      </c>
      <c r="O43" s="42" t="s">
        <v>104</v>
      </c>
      <c r="P43" s="77">
        <v>2354400.2846195949</v>
      </c>
    </row>
    <row r="44" spans="1:17" x14ac:dyDescent="0.25">
      <c r="A44" s="3">
        <f t="shared" si="0"/>
        <v>33</v>
      </c>
      <c r="B44" s="16" t="s">
        <v>25</v>
      </c>
      <c r="C44" s="10"/>
      <c r="D44" s="10"/>
      <c r="E44" s="10">
        <f t="shared" ref="E44" si="2">E30</f>
        <v>45604.902674644429</v>
      </c>
    </row>
    <row r="45" spans="1:17" x14ac:dyDescent="0.25">
      <c r="A45" s="3">
        <f t="shared" si="0"/>
        <v>34</v>
      </c>
      <c r="B45" s="16" t="s">
        <v>35</v>
      </c>
      <c r="C45" s="27"/>
      <c r="D45" s="27"/>
      <c r="E45" s="27">
        <f t="shared" ref="E45" si="3">(E34*E38)</f>
        <v>2.9339999999999998E-2</v>
      </c>
      <c r="O45" s="41" t="s">
        <v>98</v>
      </c>
    </row>
    <row r="46" spans="1:17" x14ac:dyDescent="0.25">
      <c r="A46" s="3">
        <f t="shared" si="0"/>
        <v>35</v>
      </c>
      <c r="B46" s="16" t="s">
        <v>36</v>
      </c>
      <c r="C46" s="10"/>
      <c r="D46" s="10"/>
      <c r="E46" s="10">
        <f t="shared" ref="E46" si="4">E44*E45</f>
        <v>1338.0478444740675</v>
      </c>
      <c r="O46" s="42" t="s">
        <v>99</v>
      </c>
    </row>
    <row r="47" spans="1:17" x14ac:dyDescent="0.25">
      <c r="A47" s="3">
        <f t="shared" si="0"/>
        <v>36</v>
      </c>
      <c r="B47" s="16"/>
      <c r="O47" s="43" t="s">
        <v>85</v>
      </c>
      <c r="P47" s="51">
        <f t="shared" ref="P47:P54" si="5">P16*P31*12</f>
        <v>0</v>
      </c>
    </row>
    <row r="48" spans="1:17" x14ac:dyDescent="0.25">
      <c r="A48" s="3">
        <f t="shared" si="0"/>
        <v>37</v>
      </c>
      <c r="B48" s="16" t="s">
        <v>37</v>
      </c>
      <c r="C48" s="10"/>
      <c r="D48" s="10"/>
      <c r="E48" s="10">
        <f t="shared" ref="E48" si="6">E41-E46</f>
        <v>3049.143792826726</v>
      </c>
      <c r="O48" s="43" t="s">
        <v>86</v>
      </c>
      <c r="P48" s="46">
        <f t="shared" si="5"/>
        <v>25513.200000000004</v>
      </c>
    </row>
    <row r="49" spans="1:16" x14ac:dyDescent="0.25">
      <c r="A49" s="3">
        <f t="shared" si="0"/>
        <v>38</v>
      </c>
      <c r="B49" s="16" t="s">
        <v>38</v>
      </c>
      <c r="C49" s="24"/>
      <c r="D49" s="24"/>
      <c r="E49" s="24">
        <v>0.21</v>
      </c>
      <c r="O49" s="43" t="s">
        <v>87</v>
      </c>
      <c r="P49" s="46">
        <f t="shared" si="5"/>
        <v>0</v>
      </c>
    </row>
    <row r="50" spans="1:16" x14ac:dyDescent="0.25">
      <c r="A50" s="3">
        <f t="shared" si="0"/>
        <v>39</v>
      </c>
      <c r="B50" s="16" t="s">
        <v>39</v>
      </c>
      <c r="C50" s="10"/>
      <c r="D50" s="10"/>
      <c r="E50" s="10">
        <f>(E48*E49)*(1/(1-E49))</f>
        <v>810.53189429571194</v>
      </c>
      <c r="O50" s="43" t="s">
        <v>88</v>
      </c>
      <c r="P50" s="46">
        <f t="shared" si="5"/>
        <v>0</v>
      </c>
    </row>
    <row r="51" spans="1:16" x14ac:dyDescent="0.25">
      <c r="A51" s="3">
        <f t="shared" si="0"/>
        <v>40</v>
      </c>
      <c r="B51" s="28"/>
      <c r="E51" s="30"/>
      <c r="G51" s="105" t="s">
        <v>118</v>
      </c>
      <c r="H51" s="106"/>
      <c r="J51" s="105" t="s">
        <v>119</v>
      </c>
      <c r="K51" s="106"/>
      <c r="O51" s="43" t="s">
        <v>89</v>
      </c>
      <c r="P51" s="46">
        <f t="shared" si="5"/>
        <v>0</v>
      </c>
    </row>
    <row r="52" spans="1:16" x14ac:dyDescent="0.25">
      <c r="A52" s="3">
        <f t="shared" si="0"/>
        <v>41</v>
      </c>
      <c r="B52" s="31" t="s">
        <v>40</v>
      </c>
      <c r="G52" s="28" t="s">
        <v>117</v>
      </c>
      <c r="H52" s="28" t="s">
        <v>116</v>
      </c>
      <c r="J52" s="28" t="s">
        <v>117</v>
      </c>
      <c r="K52" s="28" t="s">
        <v>116</v>
      </c>
      <c r="O52" s="43" t="s">
        <v>90</v>
      </c>
      <c r="P52" s="46">
        <f t="shared" si="5"/>
        <v>0</v>
      </c>
    </row>
    <row r="53" spans="1:16" x14ac:dyDescent="0.25">
      <c r="A53" s="3">
        <f t="shared" si="0"/>
        <v>42</v>
      </c>
      <c r="B53" s="32" t="s">
        <v>57</v>
      </c>
      <c r="C53" s="63">
        <v>0</v>
      </c>
      <c r="D53" s="63">
        <f>-C53</f>
        <v>0</v>
      </c>
      <c r="E53" s="10">
        <f t="shared" ref="E53:E63" si="7">C53+D53</f>
        <v>0</v>
      </c>
      <c r="G53" s="56">
        <f>+Water!G51</f>
        <v>1</v>
      </c>
      <c r="H53" s="56">
        <f>+Water!H51</f>
        <v>0</v>
      </c>
      <c r="J53" s="10">
        <f>$E53*G53</f>
        <v>0</v>
      </c>
      <c r="K53" s="10">
        <f>$E53*H53</f>
        <v>0</v>
      </c>
      <c r="L53" s="29" t="str">
        <f>IF((SUM(J53:K53)=E53), "OK", "CHECK")</f>
        <v>OK</v>
      </c>
      <c r="O53" s="43" t="s">
        <v>91</v>
      </c>
      <c r="P53" s="46">
        <f t="shared" si="5"/>
        <v>0</v>
      </c>
    </row>
    <row r="54" spans="1:16" x14ac:dyDescent="0.25">
      <c r="A54" s="3">
        <f t="shared" si="0"/>
        <v>43</v>
      </c>
      <c r="B54" s="32" t="s">
        <v>58</v>
      </c>
      <c r="C54" s="66">
        <v>5099.0164673521431</v>
      </c>
      <c r="D54" s="66">
        <v>-3637.5700122818762</v>
      </c>
      <c r="E54" s="11">
        <f>C54+D54</f>
        <v>1461.4464550702669</v>
      </c>
      <c r="G54" s="56">
        <f>+Water!G52</f>
        <v>1</v>
      </c>
      <c r="H54" s="56">
        <f>+Water!H52</f>
        <v>0</v>
      </c>
      <c r="J54" s="11">
        <f t="shared" ref="J54:K63" si="8">$E54*G54</f>
        <v>1461.4464550702669</v>
      </c>
      <c r="K54" s="11">
        <f t="shared" si="8"/>
        <v>0</v>
      </c>
      <c r="L54" s="29" t="str">
        <f t="shared" ref="L54:L64" si="9">IF((SUM(J54:K54)=E54), "OK", "CHECK")</f>
        <v>OK</v>
      </c>
      <c r="O54" s="43" t="s">
        <v>92</v>
      </c>
      <c r="P54" s="46">
        <f t="shared" si="5"/>
        <v>0</v>
      </c>
    </row>
    <row r="55" spans="1:16" x14ac:dyDescent="0.25">
      <c r="A55" s="3">
        <f t="shared" si="0"/>
        <v>44</v>
      </c>
      <c r="B55" s="32" t="s">
        <v>59</v>
      </c>
      <c r="C55" s="65">
        <v>688.24754387300516</v>
      </c>
      <c r="D55" s="65">
        <v>-23.361675904389472</v>
      </c>
      <c r="E55" s="17">
        <f t="shared" si="7"/>
        <v>664.88586796861568</v>
      </c>
      <c r="G55" s="56">
        <f>+Water!G53</f>
        <v>1</v>
      </c>
      <c r="H55" s="56">
        <f>+Water!H53</f>
        <v>0</v>
      </c>
      <c r="J55" s="17">
        <f t="shared" si="8"/>
        <v>664.88586796861568</v>
      </c>
      <c r="K55" s="17">
        <f t="shared" si="8"/>
        <v>0</v>
      </c>
      <c r="L55" s="29" t="str">
        <f t="shared" si="9"/>
        <v>OK</v>
      </c>
      <c r="O55" s="43" t="s">
        <v>93</v>
      </c>
      <c r="P55" s="46">
        <f t="shared" ref="P55:P56" si="10">P24*P39*12</f>
        <v>0</v>
      </c>
    </row>
    <row r="56" spans="1:16" x14ac:dyDescent="0.25">
      <c r="A56" s="3">
        <f t="shared" si="0"/>
        <v>45</v>
      </c>
      <c r="B56" s="32" t="s">
        <v>113</v>
      </c>
      <c r="C56" s="65">
        <v>-0.25407826274930123</v>
      </c>
      <c r="D56" s="17"/>
      <c r="E56" s="17">
        <f t="shared" si="7"/>
        <v>-0.25407826274930123</v>
      </c>
      <c r="G56" s="56">
        <f>+Water!G54</f>
        <v>0.33</v>
      </c>
      <c r="H56" s="56">
        <f>+Water!H54</f>
        <v>0.66999999999999993</v>
      </c>
      <c r="J56" s="17">
        <f t="shared" si="8"/>
        <v>-8.3845826707269408E-2</v>
      </c>
      <c r="K56" s="17">
        <f t="shared" si="8"/>
        <v>-0.17023243604203181</v>
      </c>
      <c r="L56" s="29" t="str">
        <f t="shared" si="9"/>
        <v>OK</v>
      </c>
      <c r="O56" s="43" t="s">
        <v>152</v>
      </c>
      <c r="P56" s="46">
        <f t="shared" ca="1" si="10"/>
        <v>0</v>
      </c>
    </row>
    <row r="57" spans="1:16" x14ac:dyDescent="0.25">
      <c r="A57" s="3">
        <f t="shared" si="0"/>
        <v>46</v>
      </c>
      <c r="B57" s="32" t="s">
        <v>60</v>
      </c>
      <c r="C57" s="65">
        <v>23504.117015757012</v>
      </c>
      <c r="D57" s="65">
        <v>0</v>
      </c>
      <c r="E57" s="17">
        <f t="shared" si="7"/>
        <v>23504.117015757012</v>
      </c>
      <c r="G57" s="56">
        <f>+Water!G55</f>
        <v>0.33</v>
      </c>
      <c r="H57" s="56">
        <f>+Water!H55</f>
        <v>0.66999999999999993</v>
      </c>
      <c r="J57" s="17">
        <f t="shared" si="8"/>
        <v>7756.3586151998143</v>
      </c>
      <c r="K57" s="17">
        <f t="shared" si="8"/>
        <v>15747.758400557197</v>
      </c>
      <c r="L57" s="29" t="str">
        <f t="shared" si="9"/>
        <v>OK</v>
      </c>
      <c r="O57" s="44" t="s">
        <v>30</v>
      </c>
      <c r="P57" s="75">
        <f ca="1">SUM(P47:P56)</f>
        <v>25513.200000000004</v>
      </c>
    </row>
    <row r="58" spans="1:16" x14ac:dyDescent="0.25">
      <c r="A58" s="3">
        <f t="shared" si="0"/>
        <v>47</v>
      </c>
      <c r="B58" s="32" t="s">
        <v>61</v>
      </c>
      <c r="C58" s="65">
        <v>0</v>
      </c>
      <c r="D58" s="17"/>
      <c r="E58" s="17">
        <f t="shared" si="7"/>
        <v>0</v>
      </c>
      <c r="G58" s="56">
        <f>+Water!G56</f>
        <v>0.33</v>
      </c>
      <c r="H58" s="56">
        <f>+Water!H56</f>
        <v>0.66999999999999993</v>
      </c>
      <c r="J58" s="17">
        <f t="shared" si="8"/>
        <v>0</v>
      </c>
      <c r="K58" s="17">
        <f t="shared" si="8"/>
        <v>0</v>
      </c>
      <c r="L58" s="29" t="str">
        <f t="shared" si="9"/>
        <v>OK</v>
      </c>
    </row>
    <row r="59" spans="1:16" x14ac:dyDescent="0.25">
      <c r="A59" s="3">
        <f t="shared" si="0"/>
        <v>48</v>
      </c>
      <c r="B59" s="32" t="s">
        <v>62</v>
      </c>
      <c r="C59" s="65">
        <v>0</v>
      </c>
      <c r="D59" s="17">
        <f>+E108</f>
        <v>400.52850053076401</v>
      </c>
      <c r="E59" s="17">
        <f t="shared" si="7"/>
        <v>400.52850053076401</v>
      </c>
      <c r="G59" s="56">
        <f>+Water!G57</f>
        <v>0.33</v>
      </c>
      <c r="H59" s="56">
        <f>+Water!H57</f>
        <v>0.66999999999999993</v>
      </c>
      <c r="J59" s="17">
        <f t="shared" si="8"/>
        <v>132.17440517515212</v>
      </c>
      <c r="K59" s="17">
        <f t="shared" si="8"/>
        <v>268.35409535561183</v>
      </c>
      <c r="L59" s="29" t="str">
        <f t="shared" si="9"/>
        <v>OK</v>
      </c>
      <c r="O59" s="42" t="s">
        <v>100</v>
      </c>
      <c r="P59" s="51">
        <f ca="1">P27*(P43/1000)</f>
        <v>14691.457776026273</v>
      </c>
    </row>
    <row r="60" spans="1:16" x14ac:dyDescent="0.25">
      <c r="A60" s="3">
        <f t="shared" si="0"/>
        <v>49</v>
      </c>
      <c r="B60" s="32" t="s">
        <v>115</v>
      </c>
      <c r="C60" s="65">
        <v>1.4757609297177643</v>
      </c>
      <c r="D60" s="17"/>
      <c r="E60" s="17">
        <f t="shared" si="7"/>
        <v>1.4757609297177643</v>
      </c>
      <c r="G60" s="56">
        <f>+Water!G58</f>
        <v>0.33</v>
      </c>
      <c r="H60" s="56">
        <f>+Water!H58</f>
        <v>0.66999999999999993</v>
      </c>
      <c r="J60" s="17">
        <f t="shared" si="8"/>
        <v>0.48700110680686226</v>
      </c>
      <c r="K60" s="17">
        <f t="shared" si="8"/>
        <v>0.98875982291090192</v>
      </c>
      <c r="L60" s="29" t="str">
        <f t="shared" si="9"/>
        <v>OK</v>
      </c>
    </row>
    <row r="61" spans="1:16" x14ac:dyDescent="0.25">
      <c r="A61" s="3">
        <f t="shared" si="0"/>
        <v>50</v>
      </c>
      <c r="B61" s="32" t="s">
        <v>63</v>
      </c>
      <c r="C61" s="65">
        <v>1284.5773470284844</v>
      </c>
      <c r="D61" s="65">
        <v>3097.2563356898336</v>
      </c>
      <c r="E61" s="17">
        <f t="shared" si="7"/>
        <v>4381.8336827183175</v>
      </c>
      <c r="G61" s="56">
        <f>+Water!G59</f>
        <v>0.33</v>
      </c>
      <c r="H61" s="56">
        <f>+Water!H59</f>
        <v>0.66999999999999993</v>
      </c>
      <c r="J61" s="17">
        <f t="shared" si="8"/>
        <v>1446.0051152970448</v>
      </c>
      <c r="K61" s="17">
        <f t="shared" si="8"/>
        <v>2935.8285674212725</v>
      </c>
      <c r="L61" s="29" t="str">
        <f t="shared" si="9"/>
        <v>OK</v>
      </c>
      <c r="O61" t="s">
        <v>101</v>
      </c>
      <c r="P61" s="52">
        <f ca="1">P59+P57</f>
        <v>40204.657776026273</v>
      </c>
    </row>
    <row r="62" spans="1:16" x14ac:dyDescent="0.25">
      <c r="A62" s="3">
        <f t="shared" si="0"/>
        <v>51</v>
      </c>
      <c r="B62" s="32" t="s">
        <v>64</v>
      </c>
      <c r="C62" s="65">
        <v>2712.1437906136039</v>
      </c>
      <c r="D62" s="17"/>
      <c r="E62" s="17">
        <f t="shared" si="7"/>
        <v>2712.1437906136039</v>
      </c>
      <c r="G62" s="56">
        <f>+Water!G60</f>
        <v>0.33</v>
      </c>
      <c r="H62" s="56">
        <f>+Water!H60</f>
        <v>0.66999999999999993</v>
      </c>
      <c r="J62" s="17">
        <f t="shared" si="8"/>
        <v>895.00745090248927</v>
      </c>
      <c r="K62" s="17">
        <f t="shared" si="8"/>
        <v>1817.1363397111145</v>
      </c>
      <c r="L62" s="29" t="str">
        <f t="shared" si="9"/>
        <v>OK</v>
      </c>
      <c r="O62" t="s">
        <v>52</v>
      </c>
      <c r="P62" s="47">
        <f>+E74</f>
        <v>40207.800760737453</v>
      </c>
    </row>
    <row r="63" spans="1:16" x14ac:dyDescent="0.25">
      <c r="A63" s="3">
        <f t="shared" si="0"/>
        <v>52</v>
      </c>
      <c r="B63" s="32" t="s">
        <v>65</v>
      </c>
      <c r="C63" s="69">
        <v>7340.2655688294599</v>
      </c>
      <c r="D63" s="69">
        <v>488.07559406074409</v>
      </c>
      <c r="E63" s="20">
        <f t="shared" si="7"/>
        <v>7828.341162890204</v>
      </c>
      <c r="G63" s="56">
        <f>+Water!G61</f>
        <v>0.33</v>
      </c>
      <c r="H63" s="56">
        <f>+Water!H61</f>
        <v>0.66999999999999993</v>
      </c>
      <c r="J63" s="20">
        <f t="shared" si="8"/>
        <v>2583.3525837537672</v>
      </c>
      <c r="K63" s="20">
        <f t="shared" si="8"/>
        <v>5244.9885791364359</v>
      </c>
      <c r="L63" s="29" t="str">
        <f t="shared" si="9"/>
        <v>OK</v>
      </c>
      <c r="O63" t="s">
        <v>102</v>
      </c>
      <c r="P63" s="52">
        <f ca="1">P61-P62</f>
        <v>-3.1429847111794516</v>
      </c>
    </row>
    <row r="64" spans="1:16" x14ac:dyDescent="0.25">
      <c r="A64" s="3">
        <f t="shared" si="0"/>
        <v>53</v>
      </c>
      <c r="B64" s="33" t="s">
        <v>43</v>
      </c>
      <c r="C64" s="10">
        <f>SUM(C53:C63)</f>
        <v>40629.589416120682</v>
      </c>
      <c r="D64" s="10">
        <f>SUM(D53:D63)</f>
        <v>324.9287420950763</v>
      </c>
      <c r="E64" s="10">
        <f>SUM(E53:E63)</f>
        <v>40954.518158215753</v>
      </c>
      <c r="J64" s="10">
        <f t="shared" ref="J64:K64" si="11">SUM(J53:J63)</f>
        <v>14939.633648647248</v>
      </c>
      <c r="K64" s="10">
        <f t="shared" si="11"/>
        <v>26014.884509568503</v>
      </c>
      <c r="L64" s="29" t="str">
        <f t="shared" si="9"/>
        <v>OK</v>
      </c>
      <c r="O64" t="s">
        <v>103</v>
      </c>
      <c r="P64" s="54">
        <f ca="1">P63/P62</f>
        <v>-7.8168530775464529E-5</v>
      </c>
    </row>
    <row r="65" spans="1:16" x14ac:dyDescent="0.25">
      <c r="A65" s="3">
        <f t="shared" si="0"/>
        <v>54</v>
      </c>
      <c r="B65" s="31"/>
      <c r="C65" s="17"/>
      <c r="D65" s="17"/>
      <c r="E65" s="17"/>
      <c r="J65" s="17"/>
      <c r="K65" s="17"/>
    </row>
    <row r="66" spans="1:16" x14ac:dyDescent="0.25">
      <c r="A66" s="3">
        <f t="shared" si="0"/>
        <v>55</v>
      </c>
      <c r="B66" s="9" t="s">
        <v>44</v>
      </c>
      <c r="C66" s="63">
        <v>678.43507679445452</v>
      </c>
      <c r="D66" s="63">
        <f>+(505.303952041071-C66)+28.6086521528681</f>
        <v>-144.52247260051541</v>
      </c>
      <c r="E66" s="10">
        <f>C66+D66</f>
        <v>533.91260419393916</v>
      </c>
      <c r="G66" s="56">
        <f>+Water!G64</f>
        <v>0.33</v>
      </c>
      <c r="H66" s="56">
        <f>+Water!H64</f>
        <v>0.66999999999999993</v>
      </c>
      <c r="J66" s="10">
        <f>$E66*G66</f>
        <v>176.19115938399992</v>
      </c>
      <c r="K66" s="10">
        <f>$E66*H66</f>
        <v>357.72144480993921</v>
      </c>
      <c r="L66" s="29" t="str">
        <f t="shared" ref="L66:L71" si="12">IF((SUM(J66:K66)=E66), "OK", "CHECK")</f>
        <v>OK</v>
      </c>
    </row>
    <row r="67" spans="1:16" x14ac:dyDescent="0.25">
      <c r="A67" s="3">
        <f t="shared" si="0"/>
        <v>56</v>
      </c>
      <c r="B67" s="9" t="s">
        <v>45</v>
      </c>
      <c r="C67" s="66">
        <v>333.03532259381689</v>
      </c>
      <c r="D67" s="17">
        <f>+E100</f>
        <v>151.13257465515616</v>
      </c>
      <c r="E67" s="11">
        <f>C67+D67</f>
        <v>484.16789724897308</v>
      </c>
      <c r="G67" s="56">
        <f>+Water!G65</f>
        <v>0.33</v>
      </c>
      <c r="H67" s="56">
        <f>+Water!H65</f>
        <v>0.66999999999999993</v>
      </c>
      <c r="J67" s="11">
        <f t="shared" ref="J67:K70" si="13">$E67*G67</f>
        <v>159.77540609216112</v>
      </c>
      <c r="K67" s="11">
        <f t="shared" si="13"/>
        <v>324.3924911568119</v>
      </c>
      <c r="L67" s="29" t="str">
        <f t="shared" si="12"/>
        <v>OK</v>
      </c>
      <c r="O67" t="s">
        <v>108</v>
      </c>
    </row>
    <row r="68" spans="1:16" x14ac:dyDescent="0.25">
      <c r="A68" s="3">
        <f t="shared" si="0"/>
        <v>57</v>
      </c>
      <c r="B68" s="9" t="s">
        <v>46</v>
      </c>
      <c r="C68" s="17"/>
      <c r="D68" s="17"/>
      <c r="E68" s="17">
        <f>E50</f>
        <v>810.53189429571194</v>
      </c>
      <c r="G68" s="56">
        <f>+Water!G66</f>
        <v>0.33</v>
      </c>
      <c r="H68" s="56">
        <f>+Water!H66</f>
        <v>0.66999999999999993</v>
      </c>
      <c r="J68" s="17">
        <f t="shared" si="13"/>
        <v>267.47552511758494</v>
      </c>
      <c r="K68" s="17">
        <f t="shared" si="13"/>
        <v>543.05636917812694</v>
      </c>
      <c r="L68" s="29" t="str">
        <f t="shared" si="12"/>
        <v>OK</v>
      </c>
      <c r="O68" s="42" t="s">
        <v>109</v>
      </c>
      <c r="P68" s="53">
        <f ca="1">P16+(P27*5)</f>
        <v>102.07000000000001</v>
      </c>
    </row>
    <row r="69" spans="1:16" x14ac:dyDescent="0.25">
      <c r="A69" s="3">
        <f t="shared" si="0"/>
        <v>58</v>
      </c>
      <c r="B69" s="9" t="s">
        <v>47</v>
      </c>
      <c r="C69" s="17"/>
      <c r="D69" s="17"/>
      <c r="E69" s="17">
        <f>E41</f>
        <v>4387.1916373007934</v>
      </c>
      <c r="G69" s="56">
        <f>+Water!G67</f>
        <v>0.33</v>
      </c>
      <c r="H69" s="56">
        <f>+Water!H67</f>
        <v>0.66999999999999993</v>
      </c>
      <c r="J69" s="17">
        <f t="shared" si="13"/>
        <v>1447.7732403092618</v>
      </c>
      <c r="K69" s="17">
        <f t="shared" si="13"/>
        <v>2939.4183969915312</v>
      </c>
      <c r="L69" s="29" t="str">
        <f t="shared" si="12"/>
        <v>OK</v>
      </c>
      <c r="O69" s="42" t="s">
        <v>110</v>
      </c>
      <c r="P69" s="53">
        <f ca="1">P16+(P27*10)</f>
        <v>133.27000000000001</v>
      </c>
    </row>
    <row r="70" spans="1:16" x14ac:dyDescent="0.25">
      <c r="A70" s="3">
        <f t="shared" si="0"/>
        <v>59</v>
      </c>
      <c r="B70" s="9" t="s">
        <v>48</v>
      </c>
      <c r="C70" s="20"/>
      <c r="D70" s="20"/>
      <c r="E70" s="20"/>
      <c r="G70" s="56">
        <f>+Water!G68</f>
        <v>0.33</v>
      </c>
      <c r="H70" s="56">
        <f>+Water!H68</f>
        <v>0.66999999999999993</v>
      </c>
      <c r="J70" s="20">
        <f t="shared" si="13"/>
        <v>0</v>
      </c>
      <c r="K70" s="20">
        <f t="shared" si="13"/>
        <v>0</v>
      </c>
      <c r="L70" s="29" t="str">
        <f t="shared" si="12"/>
        <v>OK</v>
      </c>
    </row>
    <row r="71" spans="1:16" x14ac:dyDescent="0.25">
      <c r="A71" s="3">
        <f t="shared" si="0"/>
        <v>60</v>
      </c>
      <c r="B71" s="33" t="s">
        <v>49</v>
      </c>
      <c r="C71" s="34">
        <f>SUM(C64:C70)</f>
        <v>41641.059815508954</v>
      </c>
      <c r="D71" s="34">
        <f>SUM(D64:D70)</f>
        <v>331.53884414971708</v>
      </c>
      <c r="E71" s="34">
        <f>SUM(E64:E70)</f>
        <v>47170.322191255167</v>
      </c>
      <c r="J71" s="34">
        <f t="shared" ref="J71:K71" si="14">SUM(J64:J70)</f>
        <v>16990.848979550257</v>
      </c>
      <c r="K71" s="34">
        <f t="shared" si="14"/>
        <v>30179.473211704913</v>
      </c>
      <c r="L71" s="29" t="str">
        <f t="shared" si="12"/>
        <v>OK</v>
      </c>
    </row>
    <row r="72" spans="1:16" x14ac:dyDescent="0.25">
      <c r="A72" s="3">
        <f t="shared" si="0"/>
        <v>61</v>
      </c>
      <c r="B72" s="9" t="s">
        <v>50</v>
      </c>
    </row>
    <row r="73" spans="1:16" x14ac:dyDescent="0.25">
      <c r="A73" s="3">
        <f t="shared" si="0"/>
        <v>62</v>
      </c>
      <c r="B73" s="32" t="s">
        <v>51</v>
      </c>
      <c r="C73" s="64">
        <v>-6962.5214305177115</v>
      </c>
      <c r="D73" s="13"/>
      <c r="E73" s="13">
        <f>C73+D73</f>
        <v>-6962.5214305177115</v>
      </c>
      <c r="G73" s="56">
        <f>+Water!G71</f>
        <v>0.33</v>
      </c>
      <c r="H73" s="56">
        <f>+Water!H71</f>
        <v>0.66999999999999993</v>
      </c>
      <c r="J73" s="13">
        <f t="shared" ref="J73:K73" si="15">$E73*G73</f>
        <v>-2297.632072070845</v>
      </c>
      <c r="K73" s="13">
        <f t="shared" si="15"/>
        <v>-4664.889358446866</v>
      </c>
      <c r="L73" s="29" t="str">
        <f t="shared" ref="L73:L74" si="16">IF((SUM(J73:K73)=E73), "OK", "CHECK")</f>
        <v>OK</v>
      </c>
    </row>
    <row r="74" spans="1:16" x14ac:dyDescent="0.25">
      <c r="A74" s="3">
        <f t="shared" si="0"/>
        <v>63</v>
      </c>
      <c r="B74" s="33" t="s">
        <v>52</v>
      </c>
      <c r="C74" s="34">
        <f>C71+C73</f>
        <v>34678.53838499124</v>
      </c>
      <c r="D74" s="34">
        <f>D71+D73</f>
        <v>331.53884414971708</v>
      </c>
      <c r="E74" s="34">
        <f>E71+E73</f>
        <v>40207.800760737453</v>
      </c>
      <c r="J74" s="34">
        <f t="shared" ref="J74:K74" si="17">J71+J73</f>
        <v>14693.216907479413</v>
      </c>
      <c r="K74" s="34">
        <f t="shared" si="17"/>
        <v>25514.583853258046</v>
      </c>
      <c r="L74" s="29" t="str">
        <f t="shared" si="16"/>
        <v>OK</v>
      </c>
    </row>
    <row r="75" spans="1:16" x14ac:dyDescent="0.25">
      <c r="A75" s="3">
        <f t="shared" si="0"/>
        <v>64</v>
      </c>
      <c r="B75" s="9"/>
      <c r="J75" s="39">
        <f>J74/E74</f>
        <v>0.36543199651514396</v>
      </c>
      <c r="K75" s="39">
        <f>K74/E74</f>
        <v>0.63456800348485609</v>
      </c>
    </row>
    <row r="76" spans="1:16" x14ac:dyDescent="0.25">
      <c r="A76" s="3">
        <f t="shared" si="0"/>
        <v>65</v>
      </c>
      <c r="B76" s="31" t="s">
        <v>66</v>
      </c>
      <c r="E76" s="35"/>
    </row>
    <row r="77" spans="1:16" x14ac:dyDescent="0.25">
      <c r="A77" s="3">
        <f t="shared" si="0"/>
        <v>66</v>
      </c>
      <c r="B77" s="38" t="s">
        <v>67</v>
      </c>
      <c r="E77" s="70">
        <v>22939.43</v>
      </c>
    </row>
    <row r="78" spans="1:16" x14ac:dyDescent="0.25">
      <c r="A78" s="3">
        <f t="shared" si="0"/>
        <v>67</v>
      </c>
      <c r="B78" s="38" t="s">
        <v>68</v>
      </c>
      <c r="E78" s="11">
        <f>-C73</f>
        <v>6962.5214305177115</v>
      </c>
    </row>
    <row r="79" spans="1:16" x14ac:dyDescent="0.25">
      <c r="A79" s="3">
        <f t="shared" ref="A79:A92" si="18">A78+1</f>
        <v>68</v>
      </c>
      <c r="B79" s="38" t="s">
        <v>72</v>
      </c>
      <c r="E79" s="64">
        <v>0</v>
      </c>
    </row>
    <row r="80" spans="1:16" x14ac:dyDescent="0.25">
      <c r="A80" s="3">
        <f t="shared" si="18"/>
        <v>69</v>
      </c>
      <c r="B80" s="38" t="s">
        <v>7</v>
      </c>
      <c r="E80" s="40">
        <f>SUM(E77:E79)</f>
        <v>29901.951430517711</v>
      </c>
    </row>
    <row r="81" spans="1:5" x14ac:dyDescent="0.25">
      <c r="A81" s="3">
        <f t="shared" si="18"/>
        <v>70</v>
      </c>
      <c r="B81" s="36"/>
      <c r="E81" s="12"/>
    </row>
    <row r="82" spans="1:5" x14ac:dyDescent="0.25">
      <c r="A82" s="3">
        <f t="shared" si="18"/>
        <v>71</v>
      </c>
      <c r="B82" s="38" t="s">
        <v>69</v>
      </c>
      <c r="E82" s="19">
        <f>E74-E80</f>
        <v>10305.849330219742</v>
      </c>
    </row>
    <row r="83" spans="1:5" x14ac:dyDescent="0.25">
      <c r="A83" s="3">
        <f t="shared" si="18"/>
        <v>72</v>
      </c>
      <c r="B83" s="38" t="s">
        <v>70</v>
      </c>
      <c r="E83" s="39">
        <f>E82/E80</f>
        <v>0.34465474115183226</v>
      </c>
    </row>
    <row r="84" spans="1:5" x14ac:dyDescent="0.25">
      <c r="A84" s="3">
        <f t="shared" si="18"/>
        <v>73</v>
      </c>
      <c r="B84" s="37"/>
    </row>
    <row r="85" spans="1:5" x14ac:dyDescent="0.25">
      <c r="A85" s="3">
        <f t="shared" si="18"/>
        <v>74</v>
      </c>
      <c r="B85" s="31" t="s">
        <v>71</v>
      </c>
    </row>
    <row r="86" spans="1:5" x14ac:dyDescent="0.25">
      <c r="A86" s="3">
        <f t="shared" si="18"/>
        <v>75</v>
      </c>
      <c r="B86" s="38" t="s">
        <v>67</v>
      </c>
      <c r="E86" s="70">
        <v>23291.325523808784</v>
      </c>
    </row>
    <row r="87" spans="1:5" x14ac:dyDescent="0.25">
      <c r="A87" s="3">
        <f t="shared" si="18"/>
        <v>76</v>
      </c>
      <c r="B87" s="38" t="s">
        <v>68</v>
      </c>
      <c r="E87" s="11">
        <f>-E73</f>
        <v>6962.5214305177115</v>
      </c>
    </row>
    <row r="88" spans="1:5" x14ac:dyDescent="0.25">
      <c r="A88" s="3">
        <f t="shared" si="18"/>
        <v>77</v>
      </c>
      <c r="B88" s="38" t="s">
        <v>72</v>
      </c>
      <c r="E88" s="13">
        <v>0</v>
      </c>
    </row>
    <row r="89" spans="1:5" x14ac:dyDescent="0.25">
      <c r="A89" s="3">
        <f t="shared" si="18"/>
        <v>78</v>
      </c>
      <c r="B89" s="38" t="s">
        <v>7</v>
      </c>
      <c r="E89" s="40">
        <f>SUM(E86:E88)</f>
        <v>30253.846954326495</v>
      </c>
    </row>
    <row r="90" spans="1:5" x14ac:dyDescent="0.25">
      <c r="A90" s="3">
        <f t="shared" si="18"/>
        <v>79</v>
      </c>
      <c r="B90" s="36"/>
      <c r="E90" s="12"/>
    </row>
    <row r="91" spans="1:5" x14ac:dyDescent="0.25">
      <c r="A91" s="3">
        <f t="shared" si="18"/>
        <v>80</v>
      </c>
      <c r="B91" s="38" t="s">
        <v>69</v>
      </c>
      <c r="E91" s="19">
        <f>E74-E89</f>
        <v>9953.9538064109584</v>
      </c>
    </row>
    <row r="92" spans="1:5" x14ac:dyDescent="0.25">
      <c r="A92" s="3">
        <f t="shared" si="18"/>
        <v>81</v>
      </c>
      <c r="B92" s="38" t="s">
        <v>70</v>
      </c>
      <c r="E92" s="39">
        <f>E91/E89</f>
        <v>0.32901448273464867</v>
      </c>
    </row>
    <row r="93" spans="1:5" x14ac:dyDescent="0.25">
      <c r="E93" s="39"/>
    </row>
    <row r="94" spans="1:5" x14ac:dyDescent="0.25">
      <c r="B94" s="5" t="s">
        <v>207</v>
      </c>
      <c r="E94" s="34"/>
    </row>
    <row r="95" spans="1:5" x14ac:dyDescent="0.25">
      <c r="B95" s="29" t="s">
        <v>8</v>
      </c>
      <c r="E95" s="97">
        <v>48.125322593816868</v>
      </c>
    </row>
    <row r="96" spans="1:5" x14ac:dyDescent="0.25">
      <c r="B96" s="29" t="s">
        <v>208</v>
      </c>
      <c r="E96" s="98">
        <f>+Water!E94</f>
        <v>5.0000000000000001E-3</v>
      </c>
    </row>
    <row r="97" spans="2:5" x14ac:dyDescent="0.25">
      <c r="B97" s="29" t="s">
        <v>209</v>
      </c>
      <c r="E97" s="34">
        <f>+E74</f>
        <v>40207.800760737453</v>
      </c>
    </row>
    <row r="98" spans="2:5" x14ac:dyDescent="0.25">
      <c r="B98" s="29" t="s">
        <v>210</v>
      </c>
      <c r="E98" s="19">
        <v>39652.321552545633</v>
      </c>
    </row>
    <row r="99" spans="2:5" x14ac:dyDescent="0.25">
      <c r="B99" s="29" t="s">
        <v>207</v>
      </c>
      <c r="E99" s="34">
        <f>+(E98*E96)*(1/(1-E96))</f>
        <v>199.25789724897302</v>
      </c>
    </row>
    <row r="100" spans="2:5" x14ac:dyDescent="0.25">
      <c r="B100" s="29" t="s">
        <v>212</v>
      </c>
      <c r="E100" s="34">
        <f>+E99-E95</f>
        <v>151.13257465515616</v>
      </c>
    </row>
    <row r="102" spans="2:5" x14ac:dyDescent="0.25">
      <c r="B102" s="5" t="s">
        <v>211</v>
      </c>
    </row>
    <row r="103" spans="2:5" x14ac:dyDescent="0.25">
      <c r="B103" s="29" t="s">
        <v>8</v>
      </c>
      <c r="E103" s="19">
        <f>+C59</f>
        <v>0</v>
      </c>
    </row>
    <row r="104" spans="2:5" x14ac:dyDescent="0.25">
      <c r="B104" s="29" t="s">
        <v>208</v>
      </c>
      <c r="E104" s="98">
        <f>+Water!E102</f>
        <v>0.01</v>
      </c>
    </row>
    <row r="105" spans="2:5" x14ac:dyDescent="0.25">
      <c r="B105" s="29" t="s">
        <v>209</v>
      </c>
      <c r="E105" s="34">
        <f>+E74</f>
        <v>40207.800760737453</v>
      </c>
    </row>
    <row r="106" spans="2:5" x14ac:dyDescent="0.25">
      <c r="B106" s="29" t="s">
        <v>210</v>
      </c>
      <c r="E106" s="19">
        <v>39652.321552545633</v>
      </c>
    </row>
    <row r="107" spans="2:5" x14ac:dyDescent="0.25">
      <c r="B107" s="29" t="s">
        <v>211</v>
      </c>
      <c r="E107" s="34">
        <f>+(E106*E104)*(1/(1-E104))</f>
        <v>400.52850053076401</v>
      </c>
    </row>
    <row r="108" spans="2:5" x14ac:dyDescent="0.25">
      <c r="B108" s="29" t="s">
        <v>212</v>
      </c>
      <c r="E108" s="34">
        <f>+E107-E103</f>
        <v>400.52850053076401</v>
      </c>
    </row>
  </sheetData>
  <mergeCells count="2">
    <mergeCell ref="G51:H51"/>
    <mergeCell ref="J51:K51"/>
  </mergeCells>
  <pageMargins left="0.7" right="0.7" top="0.75" bottom="0.75" header="0.3" footer="0.3"/>
  <pageSetup scale="90" fitToHeight="0" orientation="portrait" r:id="rId1"/>
  <headerFooter>
    <oddHeader>&amp;R&amp;A
DRAFT - NOT FOR PUBLIC DISTRIBUTION</oddHeader>
    <oddFooter>&amp;CPage &amp;P of &amp;N</oddFooter>
  </headerFooter>
  <rowBreaks count="1" manualBreakCount="1">
    <brk id="51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27CC8-7DD9-4E02-82A9-1FF23BC18585}">
  <sheetPr codeName="Sheet32">
    <pageSetUpPr fitToPage="1"/>
  </sheetPr>
  <dimension ref="A1:S108"/>
  <sheetViews>
    <sheetView topLeftCell="A29" workbookViewId="0">
      <selection activeCell="D66" sqref="D66"/>
    </sheetView>
  </sheetViews>
  <sheetFormatPr defaultColWidth="9.140625" defaultRowHeight="15" x14ac:dyDescent="0.25"/>
  <cols>
    <col min="1" max="1" width="9.140625" style="5"/>
    <col min="2" max="2" width="45.5703125" style="5" bestFit="1" customWidth="1"/>
    <col min="3" max="3" width="14.28515625" style="5" bestFit="1" customWidth="1"/>
    <col min="4" max="4" width="14.28515625" style="5" customWidth="1"/>
    <col min="5" max="5" width="14.42578125" style="5" customWidth="1"/>
    <col min="6" max="6" width="2.42578125" style="5" customWidth="1"/>
    <col min="7" max="8" width="10.5703125" style="5" customWidth="1"/>
    <col min="9" max="9" width="2.42578125" style="5" customWidth="1"/>
    <col min="10" max="11" width="14.42578125" style="5" customWidth="1"/>
    <col min="12" max="14" width="9.140625" style="5"/>
    <col min="15" max="15" width="42" bestFit="1" customWidth="1"/>
    <col min="16" max="17" width="17.140625" customWidth="1"/>
    <col min="18" max="16384" width="9.140625" style="5"/>
  </cols>
  <sheetData>
    <row r="1" spans="1:17" s="2" customFormat="1" x14ac:dyDescent="0.25">
      <c r="A1" s="1" t="s">
        <v>53</v>
      </c>
      <c r="B1" s="1"/>
      <c r="O1" s="1" t="s">
        <v>53</v>
      </c>
      <c r="P1"/>
      <c r="Q1"/>
    </row>
    <row r="2" spans="1:17" s="2" customFormat="1" x14ac:dyDescent="0.25">
      <c r="A2" s="1" t="s">
        <v>216</v>
      </c>
      <c r="B2" s="1"/>
      <c r="O2" s="1" t="s">
        <v>216</v>
      </c>
      <c r="P2"/>
      <c r="Q2"/>
    </row>
    <row r="3" spans="1:17" s="2" customFormat="1" x14ac:dyDescent="0.25">
      <c r="A3" s="1" t="s">
        <v>54</v>
      </c>
      <c r="B3" s="1"/>
      <c r="O3" s="1" t="s">
        <v>82</v>
      </c>
      <c r="P3"/>
      <c r="Q3"/>
    </row>
    <row r="4" spans="1:17" s="2" customFormat="1" ht="12.75" x14ac:dyDescent="0.2">
      <c r="A4" s="1"/>
      <c r="B4" s="1"/>
    </row>
    <row r="5" spans="1:17" s="2" customFormat="1" ht="12.75" x14ac:dyDescent="0.2">
      <c r="A5" s="1" t="s">
        <v>151</v>
      </c>
      <c r="B5" s="62" t="s">
        <v>159</v>
      </c>
    </row>
    <row r="6" spans="1:17" s="2" customFormat="1" ht="12.75" x14ac:dyDescent="0.2">
      <c r="B6" s="1"/>
    </row>
    <row r="7" spans="1:17" s="3" customFormat="1" ht="12.75" x14ac:dyDescent="0.2">
      <c r="A7" s="3" t="s">
        <v>0</v>
      </c>
    </row>
    <row r="8" spans="1:17" s="3" customFormat="1" ht="12.75" x14ac:dyDescent="0.2">
      <c r="A8" s="3" t="s">
        <v>1</v>
      </c>
      <c r="B8" s="3" t="s">
        <v>2</v>
      </c>
      <c r="C8" s="3" t="s">
        <v>3</v>
      </c>
      <c r="D8" s="4" t="s">
        <v>55</v>
      </c>
      <c r="E8" s="4" t="s">
        <v>56</v>
      </c>
    </row>
    <row r="9" spans="1:17" ht="12.75" x14ac:dyDescent="0.2">
      <c r="B9" s="6"/>
      <c r="C9" s="7"/>
      <c r="D9" s="7" t="s">
        <v>114</v>
      </c>
      <c r="O9" s="5"/>
      <c r="P9" s="5"/>
      <c r="Q9" s="5"/>
    </row>
    <row r="10" spans="1:17" x14ac:dyDescent="0.25">
      <c r="C10" s="7" t="s">
        <v>4</v>
      </c>
      <c r="D10" s="7" t="s">
        <v>5</v>
      </c>
      <c r="E10" s="7" t="s">
        <v>6</v>
      </c>
      <c r="P10" s="44" t="s">
        <v>105</v>
      </c>
      <c r="Q10" s="44" t="s">
        <v>106</v>
      </c>
    </row>
    <row r="11" spans="1:17" x14ac:dyDescent="0.25">
      <c r="C11" s="8" t="s">
        <v>8</v>
      </c>
      <c r="D11" s="8" t="s">
        <v>9</v>
      </c>
      <c r="E11" s="8" t="s">
        <v>8</v>
      </c>
      <c r="P11" s="48" t="s">
        <v>84</v>
      </c>
      <c r="Q11" s="48" t="s">
        <v>107</v>
      </c>
    </row>
    <row r="12" spans="1:17" x14ac:dyDescent="0.25">
      <c r="A12" s="3">
        <v>1</v>
      </c>
      <c r="B12" s="9" t="s">
        <v>10</v>
      </c>
      <c r="C12" s="63">
        <v>127467.36936954687</v>
      </c>
      <c r="D12" s="63">
        <v>51389.75</v>
      </c>
      <c r="E12" s="10">
        <f>C12+D12</f>
        <v>178857.11936954688</v>
      </c>
      <c r="G12" s="39"/>
      <c r="O12" s="1" t="s">
        <v>83</v>
      </c>
      <c r="P12" s="55">
        <f>+IF(P43=0,1,K75)</f>
        <v>0.62239981785761067</v>
      </c>
    </row>
    <row r="13" spans="1:17" x14ac:dyDescent="0.25">
      <c r="A13" s="3">
        <f>A12+1</f>
        <v>2</v>
      </c>
      <c r="B13" s="9" t="s">
        <v>11</v>
      </c>
      <c r="C13" s="66">
        <v>0</v>
      </c>
      <c r="D13" s="11"/>
      <c r="E13" s="11">
        <f>C13+D13</f>
        <v>0</v>
      </c>
    </row>
    <row r="14" spans="1:17" x14ac:dyDescent="0.25">
      <c r="A14" s="3">
        <f>A13+1</f>
        <v>3</v>
      </c>
      <c r="B14" s="9" t="s">
        <v>12</v>
      </c>
      <c r="C14" s="64">
        <v>-859.21416971573296</v>
      </c>
      <c r="D14" s="13"/>
      <c r="E14" s="13">
        <f>C14+D14</f>
        <v>-859.21416971573296</v>
      </c>
      <c r="O14" s="41" t="s">
        <v>84</v>
      </c>
    </row>
    <row r="15" spans="1:17" x14ac:dyDescent="0.25">
      <c r="A15" s="3">
        <f t="shared" ref="A15:A78" si="0">A14+1</f>
        <v>4</v>
      </c>
      <c r="B15" s="9" t="s">
        <v>13</v>
      </c>
      <c r="C15" s="10">
        <f>SUM(C12:C14)</f>
        <v>126608.15519983113</v>
      </c>
      <c r="D15" s="10">
        <f>SUM(D12:D14)</f>
        <v>51389.75</v>
      </c>
      <c r="E15" s="10">
        <f>SUM(E12:E14)</f>
        <v>177997.90519983115</v>
      </c>
      <c r="O15" s="42" t="s">
        <v>94</v>
      </c>
    </row>
    <row r="16" spans="1:17" x14ac:dyDescent="0.25">
      <c r="A16" s="3">
        <f t="shared" si="0"/>
        <v>5</v>
      </c>
      <c r="B16" s="14"/>
      <c r="O16" s="43" t="s">
        <v>85</v>
      </c>
      <c r="P16" s="50">
        <f>ROUND((E74*P12)/((SUMPRODUCT(P31:P40,Q31:Q40)*12)),2)</f>
        <v>47.84</v>
      </c>
    </row>
    <row r="17" spans="1:19" x14ac:dyDescent="0.25">
      <c r="A17" s="3">
        <f t="shared" si="0"/>
        <v>6</v>
      </c>
      <c r="B17" s="15" t="s">
        <v>14</v>
      </c>
      <c r="O17" s="43" t="s">
        <v>86</v>
      </c>
      <c r="P17" s="45">
        <f t="shared" ref="P17:P24" si="1">ROUND($P$16*Q32,2)</f>
        <v>47.84</v>
      </c>
    </row>
    <row r="18" spans="1:19" x14ac:dyDescent="0.25">
      <c r="A18" s="3">
        <f t="shared" si="0"/>
        <v>7</v>
      </c>
      <c r="B18" s="16" t="s">
        <v>13</v>
      </c>
      <c r="C18" s="76">
        <f>C15</f>
        <v>126608.15519983113</v>
      </c>
      <c r="D18" s="10"/>
      <c r="E18" s="10">
        <f>E15</f>
        <v>177997.90519983115</v>
      </c>
      <c r="O18" s="43" t="s">
        <v>87</v>
      </c>
      <c r="P18" s="45">
        <f t="shared" si="1"/>
        <v>79.89</v>
      </c>
    </row>
    <row r="19" spans="1:19" x14ac:dyDescent="0.25">
      <c r="A19" s="3">
        <f t="shared" si="0"/>
        <v>8</v>
      </c>
      <c r="B19" s="16" t="s">
        <v>15</v>
      </c>
      <c r="C19" s="17"/>
      <c r="D19" s="17"/>
      <c r="E19" s="17"/>
      <c r="O19" s="43" t="s">
        <v>88</v>
      </c>
      <c r="P19" s="45">
        <f t="shared" si="1"/>
        <v>159.31</v>
      </c>
    </row>
    <row r="20" spans="1:19" x14ac:dyDescent="0.25">
      <c r="A20" s="3">
        <f t="shared" si="0"/>
        <v>9</v>
      </c>
      <c r="B20" s="16" t="s">
        <v>16</v>
      </c>
      <c r="C20" s="17"/>
      <c r="D20" s="17"/>
      <c r="E20" s="17"/>
      <c r="O20" s="43" t="s">
        <v>89</v>
      </c>
      <c r="P20" s="45">
        <f t="shared" si="1"/>
        <v>254.99</v>
      </c>
    </row>
    <row r="21" spans="1:19" x14ac:dyDescent="0.25">
      <c r="A21" s="3">
        <f t="shared" si="0"/>
        <v>10</v>
      </c>
      <c r="B21" s="18" t="s">
        <v>17</v>
      </c>
      <c r="C21" s="17"/>
      <c r="D21" s="17"/>
      <c r="E21" s="17">
        <f>((1/12)*E64)-E23</f>
        <v>2798.4542342218188</v>
      </c>
      <c r="O21" s="43" t="s">
        <v>90</v>
      </c>
      <c r="P21" s="45">
        <f t="shared" si="1"/>
        <v>478.4</v>
      </c>
    </row>
    <row r="22" spans="1:19" x14ac:dyDescent="0.25">
      <c r="A22" s="3">
        <f t="shared" si="0"/>
        <v>11</v>
      </c>
      <c r="B22" s="18" t="s">
        <v>18</v>
      </c>
      <c r="C22" s="11"/>
      <c r="D22" s="17"/>
      <c r="E22" s="17">
        <f>C22+D22</f>
        <v>0</v>
      </c>
      <c r="O22" s="43" t="s">
        <v>91</v>
      </c>
      <c r="P22" s="45">
        <f t="shared" si="1"/>
        <v>797.49</v>
      </c>
    </row>
    <row r="23" spans="1:19" x14ac:dyDescent="0.25">
      <c r="A23" s="3">
        <f t="shared" si="0"/>
        <v>12</v>
      </c>
      <c r="B23" s="18" t="s">
        <v>19</v>
      </c>
      <c r="C23" s="82">
        <f>+Water!C21*(C64/Water!C62)</f>
        <v>89.952940090623656</v>
      </c>
      <c r="D23" s="17"/>
      <c r="E23" s="17">
        <f>C23+D23</f>
        <v>89.952940090623656</v>
      </c>
      <c r="O23" s="43" t="s">
        <v>92</v>
      </c>
      <c r="P23" s="45">
        <f t="shared" si="1"/>
        <v>1594.51</v>
      </c>
    </row>
    <row r="24" spans="1:19" x14ac:dyDescent="0.25">
      <c r="A24" s="3">
        <f t="shared" si="0"/>
        <v>13</v>
      </c>
      <c r="B24" s="18" t="s">
        <v>120</v>
      </c>
      <c r="C24" s="11"/>
      <c r="D24" s="65">
        <v>130364.79057489851</v>
      </c>
      <c r="E24" s="17">
        <f>C24+D24</f>
        <v>130364.79057489851</v>
      </c>
      <c r="O24" s="43" t="s">
        <v>93</v>
      </c>
      <c r="P24" s="45">
        <f t="shared" si="1"/>
        <v>2551.31</v>
      </c>
    </row>
    <row r="25" spans="1:19" x14ac:dyDescent="0.25">
      <c r="A25" s="3">
        <f t="shared" si="0"/>
        <v>14</v>
      </c>
      <c r="B25" s="16" t="s">
        <v>20</v>
      </c>
      <c r="C25" s="17"/>
      <c r="D25" s="17"/>
      <c r="E25" s="17"/>
      <c r="O25" s="43" t="s">
        <v>152</v>
      </c>
      <c r="P25" s="45">
        <f ca="1">+P16+P27*Q25/1000</f>
        <v>76.64</v>
      </c>
      <c r="Q25" s="74">
        <v>6000</v>
      </c>
      <c r="R25" t="s">
        <v>153</v>
      </c>
      <c r="S25"/>
    </row>
    <row r="26" spans="1:19" x14ac:dyDescent="0.25">
      <c r="A26" s="3">
        <f t="shared" si="0"/>
        <v>15</v>
      </c>
      <c r="B26" s="18" t="s">
        <v>21</v>
      </c>
      <c r="C26" s="17"/>
      <c r="D26" s="17"/>
      <c r="E26" s="17">
        <v>0</v>
      </c>
    </row>
    <row r="27" spans="1:19" x14ac:dyDescent="0.25">
      <c r="A27" s="3">
        <f t="shared" si="0"/>
        <v>16</v>
      </c>
      <c r="B27" s="18" t="s">
        <v>22</v>
      </c>
      <c r="C27" s="17"/>
      <c r="D27" s="17"/>
      <c r="E27" s="17">
        <v>0</v>
      </c>
      <c r="O27" s="42" t="s">
        <v>95</v>
      </c>
      <c r="P27" s="50">
        <f ca="1">IF(P43=0,0,ROUND((E74-P57)/(P43/1000),2))</f>
        <v>4.8</v>
      </c>
    </row>
    <row r="28" spans="1:19" x14ac:dyDescent="0.25">
      <c r="A28" s="3">
        <f t="shared" si="0"/>
        <v>17</v>
      </c>
      <c r="B28" s="18" t="s">
        <v>23</v>
      </c>
      <c r="C28" s="17"/>
      <c r="D28" s="17"/>
      <c r="E28" s="17">
        <v>0</v>
      </c>
    </row>
    <row r="29" spans="1:19" x14ac:dyDescent="0.25">
      <c r="A29" s="3">
        <f t="shared" si="0"/>
        <v>18</v>
      </c>
      <c r="B29" s="18" t="s">
        <v>24</v>
      </c>
      <c r="C29" s="20"/>
      <c r="D29" s="20"/>
      <c r="E29" s="20">
        <v>0</v>
      </c>
      <c r="O29" s="41" t="s">
        <v>96</v>
      </c>
    </row>
    <row r="30" spans="1:19" x14ac:dyDescent="0.25">
      <c r="A30" s="3">
        <f t="shared" si="0"/>
        <v>19</v>
      </c>
      <c r="B30" s="16" t="s">
        <v>25</v>
      </c>
      <c r="C30" s="10">
        <f>SUM(C18:C29)</f>
        <v>126698.10813992175</v>
      </c>
      <c r="D30" s="10">
        <f>SUM(D18:D29)</f>
        <v>130364.79057489851</v>
      </c>
      <c r="E30" s="10">
        <f>SUM(E18:E29)</f>
        <v>311251.10294904211</v>
      </c>
      <c r="O30" s="42" t="s">
        <v>97</v>
      </c>
    </row>
    <row r="31" spans="1:19" x14ac:dyDescent="0.25">
      <c r="A31" s="3">
        <f t="shared" si="0"/>
        <v>20</v>
      </c>
      <c r="B31" s="16"/>
      <c r="O31" s="43" t="s">
        <v>85</v>
      </c>
      <c r="P31" s="77">
        <v>92</v>
      </c>
      <c r="Q31" s="49">
        <v>1</v>
      </c>
    </row>
    <row r="32" spans="1:19" x14ac:dyDescent="0.25">
      <c r="A32" s="3">
        <f t="shared" si="0"/>
        <v>21</v>
      </c>
      <c r="B32" s="5" t="s">
        <v>26</v>
      </c>
      <c r="O32" s="43" t="s">
        <v>86</v>
      </c>
      <c r="P32" s="77">
        <v>4</v>
      </c>
      <c r="Q32" s="49">
        <v>1</v>
      </c>
    </row>
    <row r="33" spans="1:17" x14ac:dyDescent="0.25">
      <c r="A33" s="3">
        <f t="shared" si="0"/>
        <v>22</v>
      </c>
      <c r="B33" s="16" t="s">
        <v>27</v>
      </c>
      <c r="O33" s="43" t="s">
        <v>87</v>
      </c>
      <c r="P33" s="77">
        <v>1</v>
      </c>
      <c r="Q33" s="49">
        <v>1.67</v>
      </c>
    </row>
    <row r="34" spans="1:17" x14ac:dyDescent="0.25">
      <c r="A34" s="3">
        <f t="shared" si="0"/>
        <v>23</v>
      </c>
      <c r="B34" s="18" t="s">
        <v>28</v>
      </c>
      <c r="C34" s="21"/>
      <c r="D34" s="22"/>
      <c r="E34" s="21">
        <f>+Water!E32</f>
        <v>0.45</v>
      </c>
      <c r="O34" s="43" t="s">
        <v>88</v>
      </c>
      <c r="P34" s="77">
        <v>0</v>
      </c>
      <c r="Q34" s="49">
        <v>3.33</v>
      </c>
    </row>
    <row r="35" spans="1:17" x14ac:dyDescent="0.25">
      <c r="A35" s="3">
        <f t="shared" si="0"/>
        <v>24</v>
      </c>
      <c r="B35" s="18" t="s">
        <v>29</v>
      </c>
      <c r="C35" s="23"/>
      <c r="D35" s="24"/>
      <c r="E35" s="21">
        <f>+Water!E33</f>
        <v>0.55000000000000004</v>
      </c>
      <c r="O35" s="43" t="s">
        <v>89</v>
      </c>
      <c r="P35" s="77">
        <v>0</v>
      </c>
      <c r="Q35" s="49">
        <v>5.33</v>
      </c>
    </row>
    <row r="36" spans="1:17" x14ac:dyDescent="0.25">
      <c r="A36" s="3">
        <f t="shared" si="0"/>
        <v>25</v>
      </c>
      <c r="B36" s="3" t="s">
        <v>30</v>
      </c>
      <c r="C36" s="25"/>
      <c r="D36" s="25"/>
      <c r="E36" s="68">
        <f>E34+E35</f>
        <v>1</v>
      </c>
      <c r="O36" s="43" t="s">
        <v>90</v>
      </c>
      <c r="P36" s="77"/>
      <c r="Q36" s="49">
        <v>10</v>
      </c>
    </row>
    <row r="37" spans="1:17" x14ac:dyDescent="0.25">
      <c r="A37" s="3">
        <f t="shared" si="0"/>
        <v>26</v>
      </c>
      <c r="B37" s="16" t="s">
        <v>31</v>
      </c>
      <c r="O37" s="43" t="s">
        <v>91</v>
      </c>
      <c r="P37" s="77"/>
      <c r="Q37" s="49">
        <v>16.670000000000002</v>
      </c>
    </row>
    <row r="38" spans="1:17" x14ac:dyDescent="0.25">
      <c r="A38" s="3">
        <f t="shared" si="0"/>
        <v>27</v>
      </c>
      <c r="B38" s="18" t="s">
        <v>28</v>
      </c>
      <c r="C38" s="26"/>
      <c r="D38" s="26"/>
      <c r="E38" s="21">
        <f>+Water!E36</f>
        <v>6.5199999999999994E-2</v>
      </c>
      <c r="O38" s="43" t="s">
        <v>92</v>
      </c>
      <c r="P38" s="77"/>
      <c r="Q38" s="49">
        <v>33.33</v>
      </c>
    </row>
    <row r="39" spans="1:17" x14ac:dyDescent="0.25">
      <c r="A39" s="3">
        <f t="shared" si="0"/>
        <v>28</v>
      </c>
      <c r="B39" s="18" t="s">
        <v>29</v>
      </c>
      <c r="C39" s="27"/>
      <c r="D39" s="27"/>
      <c r="E39" s="21">
        <f>+Water!E37</f>
        <v>0.1215</v>
      </c>
      <c r="O39" s="43" t="s">
        <v>93</v>
      </c>
      <c r="P39" s="83"/>
      <c r="Q39" s="49">
        <v>53.33</v>
      </c>
    </row>
    <row r="40" spans="1:17" x14ac:dyDescent="0.25">
      <c r="A40" s="3">
        <f t="shared" si="0"/>
        <v>29</v>
      </c>
      <c r="B40" s="16" t="s">
        <v>32</v>
      </c>
      <c r="C40" s="26"/>
      <c r="D40" s="26"/>
      <c r="E40" s="67">
        <f>ROUND((E34*E38)+(E35*E39),4)</f>
        <v>9.6199999999999994E-2</v>
      </c>
      <c r="O40" s="43" t="s">
        <v>152</v>
      </c>
      <c r="P40" s="84">
        <v>0</v>
      </c>
      <c r="Q40" s="49">
        <v>1</v>
      </c>
    </row>
    <row r="41" spans="1:17" x14ac:dyDescent="0.25">
      <c r="A41" s="3">
        <f t="shared" si="0"/>
        <v>30</v>
      </c>
      <c r="B41" s="16" t="s">
        <v>33</v>
      </c>
      <c r="C41" s="10"/>
      <c r="D41" s="10"/>
      <c r="E41" s="10">
        <f>E30*E40</f>
        <v>29942.35610369785</v>
      </c>
      <c r="O41" s="44" t="s">
        <v>30</v>
      </c>
      <c r="P41" s="73">
        <f>SUM(P31:P40)</f>
        <v>97</v>
      </c>
    </row>
    <row r="42" spans="1:17" x14ac:dyDescent="0.25">
      <c r="A42" s="3">
        <f t="shared" si="0"/>
        <v>31</v>
      </c>
      <c r="B42" s="28"/>
    </row>
    <row r="43" spans="1:17" x14ac:dyDescent="0.25">
      <c r="A43" s="3">
        <f t="shared" si="0"/>
        <v>32</v>
      </c>
      <c r="B43" s="29" t="s">
        <v>34</v>
      </c>
      <c r="O43" s="42" t="s">
        <v>104</v>
      </c>
      <c r="P43" s="77">
        <v>7087127.4304163707</v>
      </c>
    </row>
    <row r="44" spans="1:17" x14ac:dyDescent="0.25">
      <c r="A44" s="3">
        <f t="shared" si="0"/>
        <v>33</v>
      </c>
      <c r="B44" s="16" t="s">
        <v>25</v>
      </c>
      <c r="C44" s="10"/>
      <c r="D44" s="10"/>
      <c r="E44" s="10">
        <f t="shared" ref="E44" si="2">E30</f>
        <v>311251.10294904211</v>
      </c>
    </row>
    <row r="45" spans="1:17" x14ac:dyDescent="0.25">
      <c r="A45" s="3">
        <f t="shared" si="0"/>
        <v>34</v>
      </c>
      <c r="B45" s="16" t="s">
        <v>35</v>
      </c>
      <c r="C45" s="27"/>
      <c r="D45" s="27"/>
      <c r="E45" s="27">
        <f t="shared" ref="E45" si="3">(E34*E38)</f>
        <v>2.9339999999999998E-2</v>
      </c>
      <c r="O45" s="41" t="s">
        <v>98</v>
      </c>
    </row>
    <row r="46" spans="1:17" x14ac:dyDescent="0.25">
      <c r="A46" s="3">
        <f t="shared" si="0"/>
        <v>35</v>
      </c>
      <c r="B46" s="16" t="s">
        <v>36</v>
      </c>
      <c r="C46" s="10"/>
      <c r="D46" s="10"/>
      <c r="E46" s="10">
        <f t="shared" ref="E46" si="4">E44*E45</f>
        <v>9132.1073605248948</v>
      </c>
      <c r="O46" s="42" t="s">
        <v>99</v>
      </c>
    </row>
    <row r="47" spans="1:17" x14ac:dyDescent="0.25">
      <c r="A47" s="3">
        <f t="shared" si="0"/>
        <v>36</v>
      </c>
      <c r="B47" s="16"/>
      <c r="O47" s="43" t="s">
        <v>85</v>
      </c>
      <c r="P47" s="51">
        <f t="shared" ref="P47:P54" si="5">P16*P31*12</f>
        <v>52815.360000000008</v>
      </c>
    </row>
    <row r="48" spans="1:17" x14ac:dyDescent="0.25">
      <c r="A48" s="3">
        <f t="shared" si="0"/>
        <v>37</v>
      </c>
      <c r="B48" s="16" t="s">
        <v>37</v>
      </c>
      <c r="C48" s="10"/>
      <c r="D48" s="10"/>
      <c r="E48" s="10">
        <f t="shared" ref="E48" si="6">E41-E46</f>
        <v>20810.248743172953</v>
      </c>
      <c r="O48" s="43" t="s">
        <v>86</v>
      </c>
      <c r="P48" s="46">
        <f t="shared" si="5"/>
        <v>2296.3200000000002</v>
      </c>
    </row>
    <row r="49" spans="1:16" x14ac:dyDescent="0.25">
      <c r="A49" s="3">
        <f t="shared" si="0"/>
        <v>38</v>
      </c>
      <c r="B49" s="16" t="s">
        <v>38</v>
      </c>
      <c r="C49" s="24"/>
      <c r="D49" s="24"/>
      <c r="E49" s="24">
        <v>0.21</v>
      </c>
      <c r="O49" s="43" t="s">
        <v>87</v>
      </c>
      <c r="P49" s="46">
        <f t="shared" si="5"/>
        <v>958.68000000000006</v>
      </c>
    </row>
    <row r="50" spans="1:16" x14ac:dyDescent="0.25">
      <c r="A50" s="3">
        <f t="shared" si="0"/>
        <v>39</v>
      </c>
      <c r="B50" s="16" t="s">
        <v>39</v>
      </c>
      <c r="C50" s="10"/>
      <c r="D50" s="10"/>
      <c r="E50" s="10">
        <f>(E48*E49)*(1/(1-E49))</f>
        <v>5531.8382735016703</v>
      </c>
      <c r="O50" s="43" t="s">
        <v>88</v>
      </c>
      <c r="P50" s="46">
        <f t="shared" si="5"/>
        <v>0</v>
      </c>
    </row>
    <row r="51" spans="1:16" x14ac:dyDescent="0.25">
      <c r="A51" s="3">
        <f t="shared" si="0"/>
        <v>40</v>
      </c>
      <c r="B51" s="28"/>
      <c r="E51" s="30"/>
      <c r="G51" s="105" t="s">
        <v>118</v>
      </c>
      <c r="H51" s="106"/>
      <c r="J51" s="105" t="s">
        <v>119</v>
      </c>
      <c r="K51" s="106"/>
      <c r="O51" s="43" t="s">
        <v>89</v>
      </c>
      <c r="P51" s="46">
        <f t="shared" si="5"/>
        <v>0</v>
      </c>
    </row>
    <row r="52" spans="1:16" x14ac:dyDescent="0.25">
      <c r="A52" s="3">
        <f t="shared" si="0"/>
        <v>41</v>
      </c>
      <c r="B52" s="31" t="s">
        <v>40</v>
      </c>
      <c r="G52" s="28" t="s">
        <v>117</v>
      </c>
      <c r="H52" s="28" t="s">
        <v>116</v>
      </c>
      <c r="J52" s="28" t="s">
        <v>117</v>
      </c>
      <c r="K52" s="28" t="s">
        <v>116</v>
      </c>
      <c r="O52" s="43" t="s">
        <v>90</v>
      </c>
      <c r="P52" s="46">
        <f t="shared" si="5"/>
        <v>0</v>
      </c>
    </row>
    <row r="53" spans="1:16" x14ac:dyDescent="0.25">
      <c r="A53" s="3">
        <f t="shared" si="0"/>
        <v>42</v>
      </c>
      <c r="B53" s="32" t="s">
        <v>57</v>
      </c>
      <c r="C53" s="63">
        <v>0</v>
      </c>
      <c r="D53" s="63">
        <f>-C53</f>
        <v>0</v>
      </c>
      <c r="E53" s="10">
        <f t="shared" ref="E53:E63" si="7">C53+D53</f>
        <v>0</v>
      </c>
      <c r="G53" s="56">
        <f>+Water!G51</f>
        <v>1</v>
      </c>
      <c r="H53" s="56">
        <f>+Water!H51</f>
        <v>0</v>
      </c>
      <c r="J53" s="10">
        <f>$E53*G53</f>
        <v>0</v>
      </c>
      <c r="K53" s="10">
        <f>$E53*H53</f>
        <v>0</v>
      </c>
      <c r="L53" s="29" t="str">
        <f>IF((SUM(J53:K53)=E53), "OK", "CHECK")</f>
        <v>OK</v>
      </c>
      <c r="O53" s="43" t="s">
        <v>91</v>
      </c>
      <c r="P53" s="46">
        <f t="shared" si="5"/>
        <v>0</v>
      </c>
    </row>
    <row r="54" spans="1:16" x14ac:dyDescent="0.25">
      <c r="A54" s="3">
        <f t="shared" si="0"/>
        <v>43</v>
      </c>
      <c r="B54" s="32" t="s">
        <v>58</v>
      </c>
      <c r="C54" s="66">
        <v>476.53</v>
      </c>
      <c r="D54" s="66">
        <v>3922.6613046709181</v>
      </c>
      <c r="E54" s="11">
        <f>C54+D54</f>
        <v>4399.1913046709178</v>
      </c>
      <c r="G54" s="56">
        <f>+Water!G52</f>
        <v>1</v>
      </c>
      <c r="H54" s="56">
        <f>+Water!H52</f>
        <v>0</v>
      </c>
      <c r="J54" s="11">
        <f t="shared" ref="J54:K63" si="8">$E54*G54</f>
        <v>4399.1913046709178</v>
      </c>
      <c r="K54" s="11">
        <f t="shared" si="8"/>
        <v>0</v>
      </c>
      <c r="L54" s="29" t="str">
        <f t="shared" ref="L54:L64" si="9">IF((SUM(J54:K54)=E54), "OK", "CHECK")</f>
        <v>OK</v>
      </c>
      <c r="O54" s="43" t="s">
        <v>92</v>
      </c>
      <c r="P54" s="46">
        <f t="shared" si="5"/>
        <v>0</v>
      </c>
    </row>
    <row r="55" spans="1:16" x14ac:dyDescent="0.25">
      <c r="A55" s="3">
        <f t="shared" si="0"/>
        <v>44</v>
      </c>
      <c r="B55" s="32" t="s">
        <v>59</v>
      </c>
      <c r="C55" s="65">
        <v>681.13</v>
      </c>
      <c r="D55" s="65">
        <v>1320.2845019260917</v>
      </c>
      <c r="E55" s="17">
        <f t="shared" si="7"/>
        <v>2001.4145019260918</v>
      </c>
      <c r="G55" s="56">
        <f>+Water!G53</f>
        <v>1</v>
      </c>
      <c r="H55" s="56">
        <f>+Water!H53</f>
        <v>0</v>
      </c>
      <c r="J55" s="17">
        <f t="shared" si="8"/>
        <v>2001.4145019260918</v>
      </c>
      <c r="K55" s="17">
        <f t="shared" si="8"/>
        <v>0</v>
      </c>
      <c r="L55" s="29" t="str">
        <f t="shared" si="9"/>
        <v>OK</v>
      </c>
      <c r="O55" s="43" t="s">
        <v>93</v>
      </c>
      <c r="P55" s="46">
        <f t="shared" ref="P55:P56" si="10">P24*P39*12</f>
        <v>0</v>
      </c>
    </row>
    <row r="56" spans="1:16" x14ac:dyDescent="0.25">
      <c r="A56" s="3">
        <f t="shared" si="0"/>
        <v>45</v>
      </c>
      <c r="B56" s="32" t="s">
        <v>113</v>
      </c>
      <c r="C56" s="65">
        <v>0</v>
      </c>
      <c r="D56" s="17"/>
      <c r="E56" s="17">
        <f t="shared" si="7"/>
        <v>0</v>
      </c>
      <c r="G56" s="56">
        <f>+Water!G54</f>
        <v>0.33</v>
      </c>
      <c r="H56" s="56">
        <f>+Water!H54</f>
        <v>0.66999999999999993</v>
      </c>
      <c r="J56" s="17">
        <f t="shared" si="8"/>
        <v>0</v>
      </c>
      <c r="K56" s="17">
        <f t="shared" si="8"/>
        <v>0</v>
      </c>
      <c r="L56" s="29" t="str">
        <f t="shared" si="9"/>
        <v>OK</v>
      </c>
      <c r="O56" s="43" t="s">
        <v>152</v>
      </c>
      <c r="P56" s="46">
        <f t="shared" ca="1" si="10"/>
        <v>0</v>
      </c>
    </row>
    <row r="57" spans="1:16" x14ac:dyDescent="0.25">
      <c r="A57" s="3">
        <f t="shared" si="0"/>
        <v>46</v>
      </c>
      <c r="B57" s="32" t="s">
        <v>60</v>
      </c>
      <c r="C57" s="65">
        <v>2757.1</v>
      </c>
      <c r="D57" s="65">
        <v>11708.849999999999</v>
      </c>
      <c r="E57" s="17">
        <f t="shared" si="7"/>
        <v>14465.949999999999</v>
      </c>
      <c r="G57" s="56">
        <f>+Water!G55</f>
        <v>0.33</v>
      </c>
      <c r="H57" s="56">
        <f>+Water!H55</f>
        <v>0.66999999999999993</v>
      </c>
      <c r="J57" s="17">
        <f t="shared" si="8"/>
        <v>4773.7635</v>
      </c>
      <c r="K57" s="17">
        <f t="shared" si="8"/>
        <v>9692.186499999998</v>
      </c>
      <c r="L57" s="29" t="str">
        <f t="shared" si="9"/>
        <v>OK</v>
      </c>
      <c r="O57" s="44" t="s">
        <v>30</v>
      </c>
      <c r="P57" s="75">
        <f ca="1">SUM(P47:P56)</f>
        <v>56070.360000000008</v>
      </c>
    </row>
    <row r="58" spans="1:16" x14ac:dyDescent="0.25">
      <c r="A58" s="3">
        <f t="shared" si="0"/>
        <v>47</v>
      </c>
      <c r="B58" s="32" t="s">
        <v>61</v>
      </c>
      <c r="C58" s="65">
        <v>0</v>
      </c>
      <c r="D58" s="17"/>
      <c r="E58" s="17">
        <f t="shared" si="7"/>
        <v>0</v>
      </c>
      <c r="G58" s="56">
        <f>+Water!G56</f>
        <v>0.33</v>
      </c>
      <c r="H58" s="56">
        <f>+Water!H56</f>
        <v>0.66999999999999993</v>
      </c>
      <c r="J58" s="17">
        <f t="shared" si="8"/>
        <v>0</v>
      </c>
      <c r="K58" s="17">
        <f t="shared" si="8"/>
        <v>0</v>
      </c>
      <c r="L58" s="29" t="str">
        <f t="shared" si="9"/>
        <v>OK</v>
      </c>
    </row>
    <row r="59" spans="1:16" x14ac:dyDescent="0.25">
      <c r="A59" s="3">
        <f t="shared" si="0"/>
        <v>48</v>
      </c>
      <c r="B59" s="32" t="s">
        <v>62</v>
      </c>
      <c r="C59" s="65">
        <v>0</v>
      </c>
      <c r="D59" s="17">
        <f>+E108</f>
        <v>896.37720704204764</v>
      </c>
      <c r="E59" s="17">
        <f t="shared" si="7"/>
        <v>896.37720704204764</v>
      </c>
      <c r="G59" s="56">
        <f>+Water!G57</f>
        <v>0.33</v>
      </c>
      <c r="H59" s="56">
        <f>+Water!H57</f>
        <v>0.66999999999999993</v>
      </c>
      <c r="J59" s="17">
        <f t="shared" si="8"/>
        <v>295.80447832387574</v>
      </c>
      <c r="K59" s="17">
        <f t="shared" si="8"/>
        <v>600.5727287181719</v>
      </c>
      <c r="L59" s="29" t="str">
        <f t="shared" si="9"/>
        <v>OK</v>
      </c>
      <c r="O59" s="42" t="s">
        <v>100</v>
      </c>
      <c r="P59" s="51">
        <f ca="1">P27*(P43/1000)</f>
        <v>34018.211665998577</v>
      </c>
    </row>
    <row r="60" spans="1:16" x14ac:dyDescent="0.25">
      <c r="A60" s="3">
        <f t="shared" si="0"/>
        <v>49</v>
      </c>
      <c r="B60" s="32" t="s">
        <v>115</v>
      </c>
      <c r="C60" s="65">
        <v>4.7716270060874377</v>
      </c>
      <c r="D60" s="17"/>
      <c r="E60" s="17">
        <f t="shared" si="7"/>
        <v>4.7716270060874377</v>
      </c>
      <c r="G60" s="56">
        <f>+Water!G58</f>
        <v>0.33</v>
      </c>
      <c r="H60" s="56">
        <f>+Water!H58</f>
        <v>0.66999999999999993</v>
      </c>
      <c r="J60" s="17">
        <f t="shared" si="8"/>
        <v>1.5746369120088546</v>
      </c>
      <c r="K60" s="17">
        <f t="shared" si="8"/>
        <v>3.1969900940785831</v>
      </c>
      <c r="L60" s="29" t="str">
        <f t="shared" si="9"/>
        <v>OK</v>
      </c>
    </row>
    <row r="61" spans="1:16" x14ac:dyDescent="0.25">
      <c r="A61" s="3">
        <f t="shared" si="0"/>
        <v>50</v>
      </c>
      <c r="B61" s="32" t="s">
        <v>63</v>
      </c>
      <c r="C61" s="65">
        <v>1188.0796244908511</v>
      </c>
      <c r="D61" s="65">
        <v>3277.9363165650429</v>
      </c>
      <c r="E61" s="17">
        <f t="shared" si="7"/>
        <v>4466.0159410558936</v>
      </c>
      <c r="G61" s="56">
        <f>+Water!G59</f>
        <v>0.33</v>
      </c>
      <c r="H61" s="56">
        <f>+Water!H59</f>
        <v>0.66999999999999993</v>
      </c>
      <c r="J61" s="17">
        <f t="shared" si="8"/>
        <v>1473.785260548445</v>
      </c>
      <c r="K61" s="17">
        <f t="shared" si="8"/>
        <v>2992.2306805074486</v>
      </c>
      <c r="L61" s="29" t="str">
        <f t="shared" si="9"/>
        <v>OK</v>
      </c>
      <c r="O61" t="s">
        <v>101</v>
      </c>
      <c r="P61" s="52">
        <f ca="1">P59+P57</f>
        <v>90088.571665998577</v>
      </c>
    </row>
    <row r="62" spans="1:16" x14ac:dyDescent="0.25">
      <c r="A62" s="3">
        <f t="shared" si="0"/>
        <v>51</v>
      </c>
      <c r="B62" s="32" t="s">
        <v>64</v>
      </c>
      <c r="C62" s="65">
        <v>1765.9384074338814</v>
      </c>
      <c r="D62" s="17"/>
      <c r="E62" s="17">
        <f t="shared" si="7"/>
        <v>1765.9384074338814</v>
      </c>
      <c r="G62" s="56">
        <f>+Water!G60</f>
        <v>0.33</v>
      </c>
      <c r="H62" s="56">
        <f>+Water!H60</f>
        <v>0.66999999999999993</v>
      </c>
      <c r="J62" s="17">
        <f t="shared" si="8"/>
        <v>582.75967445318088</v>
      </c>
      <c r="K62" s="17">
        <f t="shared" si="8"/>
        <v>1183.1787329807005</v>
      </c>
      <c r="L62" s="29" t="str">
        <f t="shared" si="9"/>
        <v>OK</v>
      </c>
      <c r="O62" t="s">
        <v>52</v>
      </c>
      <c r="P62" s="47">
        <f>+E74</f>
        <v>90092.215983372531</v>
      </c>
    </row>
    <row r="63" spans="1:16" x14ac:dyDescent="0.25">
      <c r="A63" s="3">
        <f t="shared" si="0"/>
        <v>52</v>
      </c>
      <c r="B63" s="32" t="s">
        <v>65</v>
      </c>
      <c r="C63" s="69">
        <v>2957.0037310864791</v>
      </c>
      <c r="D63" s="69">
        <v>3704.2233715279071</v>
      </c>
      <c r="E63" s="20">
        <f t="shared" si="7"/>
        <v>6661.2271026143862</v>
      </c>
      <c r="G63" s="56">
        <f>+Water!G61</f>
        <v>0.33</v>
      </c>
      <c r="H63" s="56">
        <f>+Water!H61</f>
        <v>0.66999999999999993</v>
      </c>
      <c r="J63" s="20">
        <f t="shared" si="8"/>
        <v>2198.2049438627478</v>
      </c>
      <c r="K63" s="20">
        <f t="shared" si="8"/>
        <v>4463.022158751638</v>
      </c>
      <c r="L63" s="29" t="str">
        <f t="shared" si="9"/>
        <v>OK</v>
      </c>
      <c r="O63" t="s">
        <v>102</v>
      </c>
      <c r="P63" s="52">
        <f ca="1">P61-P62</f>
        <v>-3.6443173739535268</v>
      </c>
    </row>
    <row r="64" spans="1:16" x14ac:dyDescent="0.25">
      <c r="A64" s="3">
        <f t="shared" si="0"/>
        <v>53</v>
      </c>
      <c r="B64" s="33" t="s">
        <v>43</v>
      </c>
      <c r="C64" s="10">
        <f>SUM(C53:C63)</f>
        <v>9830.5533900172995</v>
      </c>
      <c r="D64" s="10">
        <f>SUM(D53:D63)</f>
        <v>24830.332701732008</v>
      </c>
      <c r="E64" s="10">
        <f>SUM(E53:E63)</f>
        <v>34660.886091749308</v>
      </c>
      <c r="J64" s="10">
        <f t="shared" ref="J64:K64" si="11">SUM(J53:J63)</f>
        <v>15726.498300697269</v>
      </c>
      <c r="K64" s="10">
        <f t="shared" si="11"/>
        <v>18934.387791052039</v>
      </c>
      <c r="L64" s="29" t="str">
        <f t="shared" si="9"/>
        <v>OK</v>
      </c>
      <c r="O64" t="s">
        <v>103</v>
      </c>
      <c r="P64" s="54">
        <f ca="1">P63/P62</f>
        <v>-4.0450968312580123E-5</v>
      </c>
    </row>
    <row r="65" spans="1:16" x14ac:dyDescent="0.25">
      <c r="A65" s="3">
        <f t="shared" si="0"/>
        <v>54</v>
      </c>
      <c r="B65" s="31"/>
      <c r="C65" s="17"/>
      <c r="D65" s="17"/>
      <c r="E65" s="17"/>
      <c r="J65" s="17"/>
      <c r="K65" s="17"/>
    </row>
    <row r="66" spans="1:16" x14ac:dyDescent="0.25">
      <c r="A66" s="3">
        <f t="shared" si="0"/>
        <v>55</v>
      </c>
      <c r="B66" s="9" t="s">
        <v>44</v>
      </c>
      <c r="C66" s="63">
        <v>1267.4749427055376</v>
      </c>
      <c r="D66" s="63">
        <f>(8612.81029064748-C66)+2055.59+8827.19882429299</f>
        <v>18228.12417223493</v>
      </c>
      <c r="E66" s="10">
        <f>C66+D66</f>
        <v>19495.599114940465</v>
      </c>
      <c r="G66" s="56">
        <f>+Water!G64</f>
        <v>0.33</v>
      </c>
      <c r="H66" s="56">
        <f>+Water!H64</f>
        <v>0.66999999999999993</v>
      </c>
      <c r="J66" s="10">
        <f>$E66*G66</f>
        <v>6433.5477079303537</v>
      </c>
      <c r="K66" s="10">
        <f>$E66*H66</f>
        <v>13062.051407010111</v>
      </c>
      <c r="L66" s="29" t="str">
        <f t="shared" ref="L66:L71" si="12">IF((SUM(J66:K66)=E66), "OK", "CHECK")</f>
        <v>OK</v>
      </c>
    </row>
    <row r="67" spans="1:16" x14ac:dyDescent="0.25">
      <c r="A67" s="3">
        <f t="shared" si="0"/>
        <v>56</v>
      </c>
      <c r="B67" s="9" t="s">
        <v>45</v>
      </c>
      <c r="C67" s="66">
        <v>15.6</v>
      </c>
      <c r="D67" s="17">
        <f>+E100</f>
        <v>445.93639948322965</v>
      </c>
      <c r="E67" s="11">
        <f>C67+D67</f>
        <v>461.53639948322967</v>
      </c>
      <c r="G67" s="56">
        <f>+Water!G65</f>
        <v>0.33</v>
      </c>
      <c r="H67" s="56">
        <f>+Water!H65</f>
        <v>0.66999999999999993</v>
      </c>
      <c r="J67" s="11">
        <f t="shared" ref="J67:K70" si="13">$E67*G67</f>
        <v>152.30701182946581</v>
      </c>
      <c r="K67" s="11">
        <f t="shared" si="13"/>
        <v>309.22938765376387</v>
      </c>
      <c r="L67" s="29" t="str">
        <f t="shared" si="12"/>
        <v>OK</v>
      </c>
      <c r="O67" t="s">
        <v>108</v>
      </c>
    </row>
    <row r="68" spans="1:16" x14ac:dyDescent="0.25">
      <c r="A68" s="3">
        <f t="shared" si="0"/>
        <v>57</v>
      </c>
      <c r="B68" s="9" t="s">
        <v>46</v>
      </c>
      <c r="C68" s="17"/>
      <c r="D68" s="17"/>
      <c r="E68" s="17">
        <f>E50</f>
        <v>5531.8382735016703</v>
      </c>
      <c r="G68" s="56">
        <f>+Water!G66</f>
        <v>0.33</v>
      </c>
      <c r="H68" s="56">
        <f>+Water!H66</f>
        <v>0.66999999999999993</v>
      </c>
      <c r="J68" s="17">
        <f t="shared" si="13"/>
        <v>1825.5066302555513</v>
      </c>
      <c r="K68" s="17">
        <f t="shared" si="13"/>
        <v>3706.3316432461188</v>
      </c>
      <c r="L68" s="29" t="str">
        <f t="shared" si="12"/>
        <v>OK</v>
      </c>
      <c r="O68" s="42" t="s">
        <v>109</v>
      </c>
      <c r="P68" s="53">
        <f ca="1">P16+(P27*5)</f>
        <v>71.84</v>
      </c>
    </row>
    <row r="69" spans="1:16" x14ac:dyDescent="0.25">
      <c r="A69" s="3">
        <f t="shared" si="0"/>
        <v>58</v>
      </c>
      <c r="B69" s="9" t="s">
        <v>47</v>
      </c>
      <c r="C69" s="17"/>
      <c r="D69" s="17"/>
      <c r="E69" s="17">
        <f>E41</f>
        <v>29942.35610369785</v>
      </c>
      <c r="G69" s="56">
        <f>+Water!G67</f>
        <v>0.33</v>
      </c>
      <c r="H69" s="56">
        <f>+Water!H67</f>
        <v>0.66999999999999993</v>
      </c>
      <c r="J69" s="17">
        <f t="shared" si="13"/>
        <v>9880.9775142202907</v>
      </c>
      <c r="K69" s="17">
        <f t="shared" si="13"/>
        <v>20061.378589477557</v>
      </c>
      <c r="L69" s="29" t="str">
        <f t="shared" si="12"/>
        <v>OK</v>
      </c>
      <c r="O69" s="42" t="s">
        <v>110</v>
      </c>
      <c r="P69" s="53">
        <f ca="1">P16+(P27*10)</f>
        <v>95.84</v>
      </c>
    </row>
    <row r="70" spans="1:16" x14ac:dyDescent="0.25">
      <c r="A70" s="3">
        <f t="shared" si="0"/>
        <v>59</v>
      </c>
      <c r="B70" s="9" t="s">
        <v>48</v>
      </c>
      <c r="C70" s="20"/>
      <c r="D70" s="20"/>
      <c r="E70" s="20"/>
      <c r="G70" s="56">
        <f>+Water!G68</f>
        <v>0.33</v>
      </c>
      <c r="H70" s="56">
        <f>+Water!H68</f>
        <v>0.66999999999999993</v>
      </c>
      <c r="J70" s="20">
        <f t="shared" si="13"/>
        <v>0</v>
      </c>
      <c r="K70" s="20">
        <f t="shared" si="13"/>
        <v>0</v>
      </c>
      <c r="L70" s="29" t="str">
        <f t="shared" si="12"/>
        <v>OK</v>
      </c>
    </row>
    <row r="71" spans="1:16" x14ac:dyDescent="0.25">
      <c r="A71" s="3">
        <f t="shared" si="0"/>
        <v>60</v>
      </c>
      <c r="B71" s="33" t="s">
        <v>49</v>
      </c>
      <c r="C71" s="34">
        <f>SUM(C64:C70)</f>
        <v>11113.628332722838</v>
      </c>
      <c r="D71" s="34">
        <f>SUM(D64:D70)</f>
        <v>43504.393273450165</v>
      </c>
      <c r="E71" s="34">
        <f>SUM(E64:E70)</f>
        <v>90092.215983372531</v>
      </c>
      <c r="J71" s="34">
        <f t="shared" ref="J71:K71" si="14">SUM(J64:J70)</f>
        <v>34018.837164932927</v>
      </c>
      <c r="K71" s="34">
        <f t="shared" si="14"/>
        <v>56073.378818439589</v>
      </c>
      <c r="L71" s="29" t="str">
        <f t="shared" si="12"/>
        <v>OK</v>
      </c>
    </row>
    <row r="72" spans="1:16" x14ac:dyDescent="0.25">
      <c r="A72" s="3">
        <f t="shared" si="0"/>
        <v>61</v>
      </c>
      <c r="B72" s="9" t="s">
        <v>50</v>
      </c>
    </row>
    <row r="73" spans="1:16" x14ac:dyDescent="0.25">
      <c r="A73" s="3">
        <f t="shared" si="0"/>
        <v>62</v>
      </c>
      <c r="B73" s="32" t="s">
        <v>51</v>
      </c>
      <c r="C73" s="64">
        <v>0</v>
      </c>
      <c r="D73" s="13"/>
      <c r="E73" s="13">
        <f>C73+D73</f>
        <v>0</v>
      </c>
      <c r="G73" s="56">
        <f>+Water!G71</f>
        <v>0.33</v>
      </c>
      <c r="H73" s="56">
        <f>+Water!H71</f>
        <v>0.66999999999999993</v>
      </c>
      <c r="J73" s="13">
        <f t="shared" ref="J73:K73" si="15">$E73*G73</f>
        <v>0</v>
      </c>
      <c r="K73" s="13">
        <f t="shared" si="15"/>
        <v>0</v>
      </c>
      <c r="L73" s="29" t="str">
        <f t="shared" ref="L73:L74" si="16">IF((SUM(J73:K73)=E73), "OK", "CHECK")</f>
        <v>OK</v>
      </c>
    </row>
    <row r="74" spans="1:16" x14ac:dyDescent="0.25">
      <c r="A74" s="3">
        <f t="shared" si="0"/>
        <v>63</v>
      </c>
      <c r="B74" s="33" t="s">
        <v>52</v>
      </c>
      <c r="C74" s="34">
        <f>C71+C73</f>
        <v>11113.628332722838</v>
      </c>
      <c r="D74" s="34">
        <f>D71+D73</f>
        <v>43504.393273450165</v>
      </c>
      <c r="E74" s="34">
        <f>E71+E73</f>
        <v>90092.215983372531</v>
      </c>
      <c r="J74" s="34">
        <f t="shared" ref="J74:K74" si="17">J71+J73</f>
        <v>34018.837164932927</v>
      </c>
      <c r="K74" s="34">
        <f t="shared" si="17"/>
        <v>56073.378818439589</v>
      </c>
      <c r="L74" s="29" t="str">
        <f t="shared" si="16"/>
        <v>OK</v>
      </c>
    </row>
    <row r="75" spans="1:16" x14ac:dyDescent="0.25">
      <c r="A75" s="3">
        <f t="shared" si="0"/>
        <v>64</v>
      </c>
      <c r="B75" s="9"/>
      <c r="J75" s="39">
        <f>J74/E74</f>
        <v>0.37760018214238911</v>
      </c>
      <c r="K75" s="39">
        <f>K74/E74</f>
        <v>0.62239981785761067</v>
      </c>
    </row>
    <row r="76" spans="1:16" x14ac:dyDescent="0.25">
      <c r="A76" s="3">
        <f t="shared" si="0"/>
        <v>65</v>
      </c>
      <c r="B76" s="31" t="s">
        <v>66</v>
      </c>
      <c r="E76" s="35"/>
    </row>
    <row r="77" spans="1:16" x14ac:dyDescent="0.25">
      <c r="A77" s="3">
        <f t="shared" si="0"/>
        <v>66</v>
      </c>
      <c r="B77" s="38" t="s">
        <v>67</v>
      </c>
      <c r="E77" s="70">
        <v>6148.36</v>
      </c>
    </row>
    <row r="78" spans="1:16" x14ac:dyDescent="0.25">
      <c r="A78" s="3">
        <f t="shared" si="0"/>
        <v>67</v>
      </c>
      <c r="B78" s="38" t="s">
        <v>68</v>
      </c>
      <c r="E78" s="11">
        <f>-C73</f>
        <v>0</v>
      </c>
    </row>
    <row r="79" spans="1:16" x14ac:dyDescent="0.25">
      <c r="A79" s="3">
        <f t="shared" ref="A79:A92" si="18">A78+1</f>
        <v>68</v>
      </c>
      <c r="B79" s="38" t="s">
        <v>72</v>
      </c>
      <c r="E79" s="64">
        <v>0</v>
      </c>
    </row>
    <row r="80" spans="1:16" x14ac:dyDescent="0.25">
      <c r="A80" s="3">
        <f t="shared" si="18"/>
        <v>69</v>
      </c>
      <c r="B80" s="38" t="s">
        <v>7</v>
      </c>
      <c r="E80" s="40">
        <f>SUM(E77:E79)</f>
        <v>6148.36</v>
      </c>
    </row>
    <row r="81" spans="1:5" x14ac:dyDescent="0.25">
      <c r="A81" s="3">
        <f t="shared" si="18"/>
        <v>70</v>
      </c>
      <c r="B81" s="36"/>
      <c r="E81" s="12"/>
    </row>
    <row r="82" spans="1:5" x14ac:dyDescent="0.25">
      <c r="A82" s="3">
        <f t="shared" si="18"/>
        <v>71</v>
      </c>
      <c r="B82" s="38" t="s">
        <v>69</v>
      </c>
      <c r="E82" s="19">
        <f>E74-E80</f>
        <v>83943.85598337253</v>
      </c>
    </row>
    <row r="83" spans="1:5" x14ac:dyDescent="0.25">
      <c r="A83" s="3">
        <f t="shared" si="18"/>
        <v>72</v>
      </c>
      <c r="B83" s="38" t="s">
        <v>70</v>
      </c>
      <c r="E83" s="39">
        <f>E82/E80</f>
        <v>13.653048289848437</v>
      </c>
    </row>
    <row r="84" spans="1:5" x14ac:dyDescent="0.25">
      <c r="A84" s="3">
        <f t="shared" si="18"/>
        <v>73</v>
      </c>
      <c r="B84" s="37"/>
    </row>
    <row r="85" spans="1:5" x14ac:dyDescent="0.25">
      <c r="A85" s="3">
        <f t="shared" si="18"/>
        <v>74</v>
      </c>
      <c r="B85" s="31" t="s">
        <v>71</v>
      </c>
    </row>
    <row r="86" spans="1:5" x14ac:dyDescent="0.25">
      <c r="A86" s="3">
        <f t="shared" si="18"/>
        <v>75</v>
      </c>
      <c r="B86" s="38" t="s">
        <v>67</v>
      </c>
      <c r="E86" s="70">
        <v>57007.818662769932</v>
      </c>
    </row>
    <row r="87" spans="1:5" x14ac:dyDescent="0.25">
      <c r="A87" s="3">
        <f t="shared" si="18"/>
        <v>76</v>
      </c>
      <c r="B87" s="38" t="s">
        <v>68</v>
      </c>
      <c r="E87" s="11">
        <f>-E73</f>
        <v>0</v>
      </c>
    </row>
    <row r="88" spans="1:5" x14ac:dyDescent="0.25">
      <c r="A88" s="3">
        <f t="shared" si="18"/>
        <v>77</v>
      </c>
      <c r="B88" s="38" t="s">
        <v>72</v>
      </c>
      <c r="E88" s="13">
        <v>0</v>
      </c>
    </row>
    <row r="89" spans="1:5" x14ac:dyDescent="0.25">
      <c r="A89" s="3">
        <f t="shared" si="18"/>
        <v>78</v>
      </c>
      <c r="B89" s="38" t="s">
        <v>7</v>
      </c>
      <c r="E89" s="40">
        <f>SUM(E86:E88)</f>
        <v>57007.818662769932</v>
      </c>
    </row>
    <row r="90" spans="1:5" x14ac:dyDescent="0.25">
      <c r="A90" s="3">
        <f t="shared" si="18"/>
        <v>79</v>
      </c>
      <c r="B90" s="36"/>
      <c r="E90" s="12"/>
    </row>
    <row r="91" spans="1:5" x14ac:dyDescent="0.25">
      <c r="A91" s="3">
        <f t="shared" si="18"/>
        <v>80</v>
      </c>
      <c r="B91" s="38" t="s">
        <v>69</v>
      </c>
      <c r="E91" s="19">
        <f>E74-E89</f>
        <v>33084.397320602598</v>
      </c>
    </row>
    <row r="92" spans="1:5" x14ac:dyDescent="0.25">
      <c r="A92" s="3">
        <f t="shared" si="18"/>
        <v>81</v>
      </c>
      <c r="B92" s="38" t="s">
        <v>70</v>
      </c>
      <c r="E92" s="39">
        <f>E91/E89</f>
        <v>0.58034841705334372</v>
      </c>
    </row>
    <row r="93" spans="1:5" x14ac:dyDescent="0.25">
      <c r="E93" s="39"/>
    </row>
    <row r="94" spans="1:5" x14ac:dyDescent="0.25">
      <c r="B94" s="5" t="s">
        <v>207</v>
      </c>
      <c r="E94" s="34"/>
    </row>
    <row r="95" spans="1:5" x14ac:dyDescent="0.25">
      <c r="B95" s="29" t="s">
        <v>8</v>
      </c>
      <c r="E95" s="97">
        <v>0</v>
      </c>
    </row>
    <row r="96" spans="1:5" x14ac:dyDescent="0.25">
      <c r="B96" s="29" t="s">
        <v>208</v>
      </c>
      <c r="E96" s="98">
        <f>+Water!E94</f>
        <v>5.0000000000000001E-3</v>
      </c>
    </row>
    <row r="97" spans="2:5" x14ac:dyDescent="0.25">
      <c r="B97" s="29" t="s">
        <v>209</v>
      </c>
      <c r="E97" s="34">
        <f>+E74</f>
        <v>90092.215983372531</v>
      </c>
    </row>
    <row r="98" spans="2:5" x14ac:dyDescent="0.25">
      <c r="B98" s="29" t="s">
        <v>210</v>
      </c>
      <c r="E98" s="19">
        <v>88741.343497162714</v>
      </c>
    </row>
    <row r="99" spans="2:5" x14ac:dyDescent="0.25">
      <c r="B99" s="29" t="s">
        <v>207</v>
      </c>
      <c r="E99" s="34">
        <f>+(E98*E96)*(1/(1-E96))</f>
        <v>445.93639948322965</v>
      </c>
    </row>
    <row r="100" spans="2:5" x14ac:dyDescent="0.25">
      <c r="B100" s="29" t="s">
        <v>212</v>
      </c>
      <c r="E100" s="34">
        <f>+E99-E95</f>
        <v>445.93639948322965</v>
      </c>
    </row>
    <row r="102" spans="2:5" x14ac:dyDescent="0.25">
      <c r="B102" s="5" t="s">
        <v>211</v>
      </c>
    </row>
    <row r="103" spans="2:5" x14ac:dyDescent="0.25">
      <c r="B103" s="29" t="s">
        <v>8</v>
      </c>
      <c r="E103" s="19">
        <f>+C59</f>
        <v>0</v>
      </c>
    </row>
    <row r="104" spans="2:5" x14ac:dyDescent="0.25">
      <c r="B104" s="29" t="s">
        <v>208</v>
      </c>
      <c r="E104" s="98">
        <f>+Water!E102</f>
        <v>0.01</v>
      </c>
    </row>
    <row r="105" spans="2:5" x14ac:dyDescent="0.25">
      <c r="B105" s="29" t="s">
        <v>209</v>
      </c>
      <c r="E105" s="34">
        <f>+E74</f>
        <v>90092.215983372531</v>
      </c>
    </row>
    <row r="106" spans="2:5" x14ac:dyDescent="0.25">
      <c r="B106" s="29" t="s">
        <v>210</v>
      </c>
      <c r="E106" s="19">
        <v>88741.343497162714</v>
      </c>
    </row>
    <row r="107" spans="2:5" x14ac:dyDescent="0.25">
      <c r="B107" s="29" t="s">
        <v>211</v>
      </c>
      <c r="E107" s="34">
        <f>+(E106*E104)*(1/(1-E104))</f>
        <v>896.37720704204764</v>
      </c>
    </row>
    <row r="108" spans="2:5" x14ac:dyDescent="0.25">
      <c r="B108" s="29" t="s">
        <v>212</v>
      </c>
      <c r="E108" s="34">
        <f>+E107-E103</f>
        <v>896.37720704204764</v>
      </c>
    </row>
  </sheetData>
  <mergeCells count="2">
    <mergeCell ref="G51:H51"/>
    <mergeCell ref="J51:K51"/>
  </mergeCells>
  <pageMargins left="0.7" right="0.7" top="0.75" bottom="0.75" header="0.3" footer="0.3"/>
  <pageSetup scale="90" fitToHeight="0" orientation="portrait" r:id="rId1"/>
  <headerFooter>
    <oddHeader>&amp;R&amp;A
DRAFT - NOT FOR PUBLIC DISTRIBUTION</oddHeader>
    <oddFooter>&amp;CPage &amp;P of &amp;N</oddFooter>
  </headerFooter>
  <rowBreaks count="1" manualBreakCount="1">
    <brk id="51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AD59C-DF73-4526-95C9-DE0C4E01C0A5}">
  <sheetPr codeName="Sheet33">
    <pageSetUpPr fitToPage="1"/>
  </sheetPr>
  <dimension ref="A1:S108"/>
  <sheetViews>
    <sheetView topLeftCell="A29" workbookViewId="0">
      <selection activeCell="D66" sqref="D66"/>
    </sheetView>
  </sheetViews>
  <sheetFormatPr defaultColWidth="9.140625" defaultRowHeight="15" x14ac:dyDescent="0.25"/>
  <cols>
    <col min="1" max="1" width="9.140625" style="5"/>
    <col min="2" max="2" width="45.5703125" style="5" bestFit="1" customWidth="1"/>
    <col min="3" max="3" width="14.28515625" style="5" bestFit="1" customWidth="1"/>
    <col min="4" max="4" width="14.28515625" style="5" customWidth="1"/>
    <col min="5" max="5" width="14.42578125" style="5" customWidth="1"/>
    <col min="6" max="6" width="2.42578125" style="5" customWidth="1"/>
    <col min="7" max="8" width="10.5703125" style="5" customWidth="1"/>
    <col min="9" max="9" width="2.42578125" style="5" customWidth="1"/>
    <col min="10" max="11" width="14.42578125" style="5" customWidth="1"/>
    <col min="12" max="14" width="9.140625" style="5"/>
    <col min="15" max="15" width="42" bestFit="1" customWidth="1"/>
    <col min="16" max="17" width="17.140625" customWidth="1"/>
    <col min="18" max="16384" width="9.140625" style="5"/>
  </cols>
  <sheetData>
    <row r="1" spans="1:17" s="2" customFormat="1" x14ac:dyDescent="0.25">
      <c r="A1" s="1" t="s">
        <v>53</v>
      </c>
      <c r="B1" s="1"/>
      <c r="O1" s="1" t="s">
        <v>53</v>
      </c>
      <c r="P1"/>
      <c r="Q1"/>
    </row>
    <row r="2" spans="1:17" s="2" customFormat="1" x14ac:dyDescent="0.25">
      <c r="A2" s="1" t="s">
        <v>216</v>
      </c>
      <c r="B2" s="1"/>
      <c r="O2" s="1" t="s">
        <v>216</v>
      </c>
      <c r="P2"/>
      <c r="Q2"/>
    </row>
    <row r="3" spans="1:17" s="2" customFormat="1" x14ac:dyDescent="0.25">
      <c r="A3" s="1" t="s">
        <v>54</v>
      </c>
      <c r="B3" s="1"/>
      <c r="O3" s="1" t="s">
        <v>82</v>
      </c>
      <c r="P3"/>
      <c r="Q3"/>
    </row>
    <row r="4" spans="1:17" s="2" customFormat="1" ht="12.75" x14ac:dyDescent="0.2">
      <c r="A4" s="1"/>
      <c r="B4" s="1"/>
    </row>
    <row r="5" spans="1:17" s="2" customFormat="1" ht="12.75" x14ac:dyDescent="0.2">
      <c r="A5" s="1" t="s">
        <v>151</v>
      </c>
      <c r="B5" s="62" t="s">
        <v>187</v>
      </c>
    </row>
    <row r="6" spans="1:17" s="2" customFormat="1" ht="12.75" x14ac:dyDescent="0.2">
      <c r="B6" s="1"/>
    </row>
    <row r="7" spans="1:17" s="3" customFormat="1" ht="12.75" x14ac:dyDescent="0.2">
      <c r="A7" s="3" t="s">
        <v>0</v>
      </c>
    </row>
    <row r="8" spans="1:17" s="3" customFormat="1" ht="12.75" x14ac:dyDescent="0.2">
      <c r="A8" s="3" t="s">
        <v>1</v>
      </c>
      <c r="B8" s="3" t="s">
        <v>2</v>
      </c>
      <c r="C8" s="3" t="s">
        <v>3</v>
      </c>
      <c r="D8" s="4" t="s">
        <v>55</v>
      </c>
      <c r="E8" s="4" t="s">
        <v>56</v>
      </c>
    </row>
    <row r="9" spans="1:17" ht="12.75" x14ac:dyDescent="0.2">
      <c r="B9" s="6"/>
      <c r="C9" s="7"/>
      <c r="D9" s="7" t="s">
        <v>114</v>
      </c>
      <c r="O9" s="5"/>
      <c r="P9" s="5"/>
      <c r="Q9" s="5"/>
    </row>
    <row r="10" spans="1:17" x14ac:dyDescent="0.25">
      <c r="C10" s="7" t="s">
        <v>4</v>
      </c>
      <c r="D10" s="7" t="s">
        <v>5</v>
      </c>
      <c r="E10" s="7" t="s">
        <v>6</v>
      </c>
      <c r="P10" s="44" t="s">
        <v>105</v>
      </c>
      <c r="Q10" s="44" t="s">
        <v>106</v>
      </c>
    </row>
    <row r="11" spans="1:17" x14ac:dyDescent="0.25">
      <c r="C11" s="8" t="s">
        <v>8</v>
      </c>
      <c r="D11" s="8" t="s">
        <v>9</v>
      </c>
      <c r="E11" s="8" t="s">
        <v>8</v>
      </c>
      <c r="P11" s="48" t="s">
        <v>84</v>
      </c>
      <c r="Q11" s="48" t="s">
        <v>107</v>
      </c>
    </row>
    <row r="12" spans="1:17" x14ac:dyDescent="0.25">
      <c r="A12" s="3">
        <v>1</v>
      </c>
      <c r="B12" s="9" t="s">
        <v>10</v>
      </c>
      <c r="C12" s="63">
        <v>401171.85686462151</v>
      </c>
      <c r="D12" s="63">
        <v>79687</v>
      </c>
      <c r="E12" s="10">
        <f>C12+D12</f>
        <v>480858.85686462151</v>
      </c>
      <c r="G12" s="39"/>
      <c r="O12" s="1" t="s">
        <v>83</v>
      </c>
      <c r="P12" s="55">
        <f>+IF(P43=0,1,K75)</f>
        <v>0.64823370687530757</v>
      </c>
    </row>
    <row r="13" spans="1:17" x14ac:dyDescent="0.25">
      <c r="A13" s="3">
        <f>A12+1</f>
        <v>2</v>
      </c>
      <c r="B13" s="9" t="s">
        <v>11</v>
      </c>
      <c r="C13" s="66">
        <v>0</v>
      </c>
      <c r="D13" s="11"/>
      <c r="E13" s="11">
        <f>C13+D13</f>
        <v>0</v>
      </c>
    </row>
    <row r="14" spans="1:17" x14ac:dyDescent="0.25">
      <c r="A14" s="3">
        <f>A13+1</f>
        <v>3</v>
      </c>
      <c r="B14" s="9" t="s">
        <v>12</v>
      </c>
      <c r="C14" s="64">
        <v>-159877.879710104</v>
      </c>
      <c r="D14" s="13"/>
      <c r="E14" s="13">
        <f>C14+D14</f>
        <v>-159877.879710104</v>
      </c>
      <c r="O14" s="41" t="s">
        <v>84</v>
      </c>
    </row>
    <row r="15" spans="1:17" x14ac:dyDescent="0.25">
      <c r="A15" s="3">
        <f t="shared" ref="A15:A78" si="0">A14+1</f>
        <v>4</v>
      </c>
      <c r="B15" s="9" t="s">
        <v>13</v>
      </c>
      <c r="C15" s="10">
        <f>SUM(C12:C14)</f>
        <v>241293.97715451752</v>
      </c>
      <c r="D15" s="10">
        <f>SUM(D12:D14)</f>
        <v>79687</v>
      </c>
      <c r="E15" s="10">
        <f>SUM(E12:E14)</f>
        <v>320980.97715451755</v>
      </c>
      <c r="O15" s="42" t="s">
        <v>94</v>
      </c>
    </row>
    <row r="16" spans="1:17" x14ac:dyDescent="0.25">
      <c r="A16" s="3">
        <f t="shared" si="0"/>
        <v>5</v>
      </c>
      <c r="B16" s="14"/>
      <c r="O16" s="43" t="s">
        <v>85</v>
      </c>
      <c r="P16" s="50">
        <f>ROUND((E74*P12)/((SUMPRODUCT(P31:P40,Q31:Q40)*12)),2)</f>
        <v>159.22</v>
      </c>
    </row>
    <row r="17" spans="1:19" x14ac:dyDescent="0.25">
      <c r="A17" s="3">
        <f t="shared" si="0"/>
        <v>6</v>
      </c>
      <c r="B17" s="15" t="s">
        <v>14</v>
      </c>
      <c r="O17" s="43" t="s">
        <v>86</v>
      </c>
      <c r="P17" s="45">
        <f t="shared" ref="P17:P24" si="1">ROUND($P$16*Q32,2)</f>
        <v>159.22</v>
      </c>
    </row>
    <row r="18" spans="1:19" x14ac:dyDescent="0.25">
      <c r="A18" s="3">
        <f t="shared" si="0"/>
        <v>7</v>
      </c>
      <c r="B18" s="16" t="s">
        <v>13</v>
      </c>
      <c r="C18" s="76">
        <f>C15</f>
        <v>241293.97715451752</v>
      </c>
      <c r="D18" s="10"/>
      <c r="E18" s="10">
        <f>E15</f>
        <v>320980.97715451755</v>
      </c>
      <c r="O18" s="43" t="s">
        <v>87</v>
      </c>
      <c r="P18" s="45">
        <f t="shared" si="1"/>
        <v>265.89999999999998</v>
      </c>
    </row>
    <row r="19" spans="1:19" x14ac:dyDescent="0.25">
      <c r="A19" s="3">
        <f t="shared" si="0"/>
        <v>8</v>
      </c>
      <c r="B19" s="16" t="s">
        <v>15</v>
      </c>
      <c r="C19" s="17"/>
      <c r="D19" s="17"/>
      <c r="E19" s="17"/>
      <c r="O19" s="43" t="s">
        <v>88</v>
      </c>
      <c r="P19" s="45">
        <f t="shared" si="1"/>
        <v>530.20000000000005</v>
      </c>
    </row>
    <row r="20" spans="1:19" x14ac:dyDescent="0.25">
      <c r="A20" s="3">
        <f t="shared" si="0"/>
        <v>9</v>
      </c>
      <c r="B20" s="16" t="s">
        <v>16</v>
      </c>
      <c r="C20" s="17"/>
      <c r="D20" s="17"/>
      <c r="E20" s="17"/>
      <c r="O20" s="43" t="s">
        <v>89</v>
      </c>
      <c r="P20" s="45">
        <f t="shared" si="1"/>
        <v>848.64</v>
      </c>
    </row>
    <row r="21" spans="1:19" x14ac:dyDescent="0.25">
      <c r="A21" s="3">
        <f t="shared" si="0"/>
        <v>10</v>
      </c>
      <c r="B21" s="18" t="s">
        <v>17</v>
      </c>
      <c r="C21" s="17"/>
      <c r="D21" s="17"/>
      <c r="E21" s="17">
        <f>((1/12)*E64)-E23</f>
        <v>11975.001769129285</v>
      </c>
      <c r="O21" s="43" t="s">
        <v>90</v>
      </c>
      <c r="P21" s="45">
        <f t="shared" si="1"/>
        <v>1592.2</v>
      </c>
    </row>
    <row r="22" spans="1:19" x14ac:dyDescent="0.25">
      <c r="A22" s="3">
        <f t="shared" si="0"/>
        <v>11</v>
      </c>
      <c r="B22" s="18" t="s">
        <v>18</v>
      </c>
      <c r="C22" s="11"/>
      <c r="D22" s="17"/>
      <c r="E22" s="17">
        <f>C22+D22</f>
        <v>0</v>
      </c>
      <c r="O22" s="43" t="s">
        <v>91</v>
      </c>
      <c r="P22" s="45">
        <f t="shared" si="1"/>
        <v>2654.2</v>
      </c>
    </row>
    <row r="23" spans="1:19" x14ac:dyDescent="0.25">
      <c r="A23" s="3">
        <f t="shared" si="0"/>
        <v>12</v>
      </c>
      <c r="B23" s="18" t="s">
        <v>19</v>
      </c>
      <c r="C23" s="82">
        <f>+Water!C21*(C64/Water!C62)</f>
        <v>1312.4607250606384</v>
      </c>
      <c r="D23" s="17"/>
      <c r="E23" s="17">
        <f>C23+D23</f>
        <v>1312.4607250606384</v>
      </c>
      <c r="O23" s="43" t="s">
        <v>92</v>
      </c>
      <c r="P23" s="45">
        <f t="shared" si="1"/>
        <v>5306.8</v>
      </c>
    </row>
    <row r="24" spans="1:19" x14ac:dyDescent="0.25">
      <c r="A24" s="3">
        <f t="shared" si="0"/>
        <v>13</v>
      </c>
      <c r="B24" s="18" t="s">
        <v>120</v>
      </c>
      <c r="C24" s="11"/>
      <c r="D24" s="65">
        <v>0</v>
      </c>
      <c r="E24" s="17">
        <f>C24+D24</f>
        <v>0</v>
      </c>
      <c r="O24" s="43" t="s">
        <v>93</v>
      </c>
      <c r="P24" s="45">
        <f t="shared" si="1"/>
        <v>8491.2000000000007</v>
      </c>
    </row>
    <row r="25" spans="1:19" x14ac:dyDescent="0.25">
      <c r="A25" s="3">
        <f t="shared" si="0"/>
        <v>14</v>
      </c>
      <c r="B25" s="16" t="s">
        <v>20</v>
      </c>
      <c r="C25" s="17"/>
      <c r="D25" s="17"/>
      <c r="E25" s="17"/>
      <c r="O25" s="43" t="s">
        <v>152</v>
      </c>
      <c r="P25" s="45">
        <f ca="1">+P16+P27*Q25/1000</f>
        <v>217.89999999999998</v>
      </c>
      <c r="Q25" s="74">
        <v>6000</v>
      </c>
      <c r="R25" t="s">
        <v>153</v>
      </c>
      <c r="S25"/>
    </row>
    <row r="26" spans="1:19" x14ac:dyDescent="0.25">
      <c r="A26" s="3">
        <f t="shared" si="0"/>
        <v>15</v>
      </c>
      <c r="B26" s="18" t="s">
        <v>21</v>
      </c>
      <c r="C26" s="17"/>
      <c r="D26" s="17"/>
      <c r="E26" s="17">
        <v>0</v>
      </c>
    </row>
    <row r="27" spans="1:19" x14ac:dyDescent="0.25">
      <c r="A27" s="3">
        <f t="shared" si="0"/>
        <v>16</v>
      </c>
      <c r="B27" s="18" t="s">
        <v>22</v>
      </c>
      <c r="C27" s="17"/>
      <c r="D27" s="17"/>
      <c r="E27" s="17">
        <v>0</v>
      </c>
      <c r="O27" s="42" t="s">
        <v>95</v>
      </c>
      <c r="P27" s="50">
        <f ca="1">IF(P43=0,0,ROUND((E74-P57)/(P43/1000),2))</f>
        <v>9.7799999999999994</v>
      </c>
    </row>
    <row r="28" spans="1:19" x14ac:dyDescent="0.25">
      <c r="A28" s="3">
        <f t="shared" si="0"/>
        <v>17</v>
      </c>
      <c r="B28" s="18" t="s">
        <v>23</v>
      </c>
      <c r="C28" s="17"/>
      <c r="D28" s="17"/>
      <c r="E28" s="17">
        <v>0</v>
      </c>
    </row>
    <row r="29" spans="1:19" x14ac:dyDescent="0.25">
      <c r="A29" s="3">
        <f t="shared" si="0"/>
        <v>18</v>
      </c>
      <c r="B29" s="18" t="s">
        <v>24</v>
      </c>
      <c r="C29" s="20"/>
      <c r="D29" s="20"/>
      <c r="E29" s="20">
        <v>0</v>
      </c>
      <c r="O29" s="41" t="s">
        <v>96</v>
      </c>
    </row>
    <row r="30" spans="1:19" x14ac:dyDescent="0.25">
      <c r="A30" s="3">
        <f t="shared" si="0"/>
        <v>19</v>
      </c>
      <c r="B30" s="16" t="s">
        <v>25</v>
      </c>
      <c r="C30" s="10">
        <f>SUM(C18:C29)</f>
        <v>242606.43787957815</v>
      </c>
      <c r="D30" s="10">
        <f>SUM(D18:D29)</f>
        <v>0</v>
      </c>
      <c r="E30" s="10">
        <f>SUM(E18:E29)</f>
        <v>334268.43964870751</v>
      </c>
      <c r="O30" s="42" t="s">
        <v>97</v>
      </c>
    </row>
    <row r="31" spans="1:19" x14ac:dyDescent="0.25">
      <c r="A31" s="3">
        <f t="shared" si="0"/>
        <v>20</v>
      </c>
      <c r="B31" s="16"/>
      <c r="O31" s="43" t="s">
        <v>85</v>
      </c>
      <c r="P31" s="77">
        <v>0</v>
      </c>
      <c r="Q31" s="49">
        <v>1</v>
      </c>
    </row>
    <row r="32" spans="1:19" x14ac:dyDescent="0.25">
      <c r="A32" s="3">
        <f t="shared" si="0"/>
        <v>21</v>
      </c>
      <c r="B32" s="5" t="s">
        <v>26</v>
      </c>
      <c r="O32" s="43" t="s">
        <v>86</v>
      </c>
      <c r="P32" s="77">
        <v>70</v>
      </c>
      <c r="Q32" s="49">
        <v>1</v>
      </c>
    </row>
    <row r="33" spans="1:17" x14ac:dyDescent="0.25">
      <c r="A33" s="3">
        <f t="shared" si="0"/>
        <v>22</v>
      </c>
      <c r="B33" s="16" t="s">
        <v>27</v>
      </c>
      <c r="O33" s="43" t="s">
        <v>87</v>
      </c>
      <c r="P33" s="77">
        <v>0</v>
      </c>
      <c r="Q33" s="49">
        <v>1.67</v>
      </c>
    </row>
    <row r="34" spans="1:17" x14ac:dyDescent="0.25">
      <c r="A34" s="3">
        <f t="shared" si="0"/>
        <v>23</v>
      </c>
      <c r="B34" s="18" t="s">
        <v>28</v>
      </c>
      <c r="C34" s="21"/>
      <c r="D34" s="22"/>
      <c r="E34" s="21">
        <f>+Water!E32</f>
        <v>0.45</v>
      </c>
      <c r="O34" s="43" t="s">
        <v>88</v>
      </c>
      <c r="P34" s="77">
        <v>0</v>
      </c>
      <c r="Q34" s="49">
        <v>3.33</v>
      </c>
    </row>
    <row r="35" spans="1:17" x14ac:dyDescent="0.25">
      <c r="A35" s="3">
        <f t="shared" si="0"/>
        <v>24</v>
      </c>
      <c r="B35" s="18" t="s">
        <v>29</v>
      </c>
      <c r="C35" s="23"/>
      <c r="D35" s="24"/>
      <c r="E35" s="21">
        <f>+Water!E33</f>
        <v>0.55000000000000004</v>
      </c>
      <c r="O35" s="43" t="s">
        <v>89</v>
      </c>
      <c r="P35" s="77">
        <v>0</v>
      </c>
      <c r="Q35" s="49">
        <v>5.33</v>
      </c>
    </row>
    <row r="36" spans="1:17" x14ac:dyDescent="0.25">
      <c r="A36" s="3">
        <f t="shared" si="0"/>
        <v>25</v>
      </c>
      <c r="B36" s="3" t="s">
        <v>30</v>
      </c>
      <c r="C36" s="25"/>
      <c r="D36" s="25"/>
      <c r="E36" s="68">
        <f>E34+E35</f>
        <v>1</v>
      </c>
      <c r="O36" s="43" t="s">
        <v>90</v>
      </c>
      <c r="P36" s="77"/>
      <c r="Q36" s="49">
        <v>10</v>
      </c>
    </row>
    <row r="37" spans="1:17" x14ac:dyDescent="0.25">
      <c r="A37" s="3">
        <f t="shared" si="0"/>
        <v>26</v>
      </c>
      <c r="B37" s="16" t="s">
        <v>31</v>
      </c>
      <c r="O37" s="43" t="s">
        <v>91</v>
      </c>
      <c r="P37" s="77"/>
      <c r="Q37" s="49">
        <v>16.670000000000002</v>
      </c>
    </row>
    <row r="38" spans="1:17" x14ac:dyDescent="0.25">
      <c r="A38" s="3">
        <f t="shared" si="0"/>
        <v>27</v>
      </c>
      <c r="B38" s="18" t="s">
        <v>28</v>
      </c>
      <c r="C38" s="26"/>
      <c r="D38" s="26"/>
      <c r="E38" s="21">
        <f>+Water!E36</f>
        <v>6.5199999999999994E-2</v>
      </c>
      <c r="O38" s="43" t="s">
        <v>92</v>
      </c>
      <c r="P38" s="77"/>
      <c r="Q38" s="49">
        <v>33.33</v>
      </c>
    </row>
    <row r="39" spans="1:17" x14ac:dyDescent="0.25">
      <c r="A39" s="3">
        <f t="shared" si="0"/>
        <v>28</v>
      </c>
      <c r="B39" s="18" t="s">
        <v>29</v>
      </c>
      <c r="C39" s="27"/>
      <c r="D39" s="27"/>
      <c r="E39" s="21">
        <f>+Water!E37</f>
        <v>0.1215</v>
      </c>
      <c r="O39" s="43" t="s">
        <v>93</v>
      </c>
      <c r="P39" s="83"/>
      <c r="Q39" s="49">
        <v>53.33</v>
      </c>
    </row>
    <row r="40" spans="1:17" x14ac:dyDescent="0.25">
      <c r="A40" s="3">
        <f t="shared" si="0"/>
        <v>29</v>
      </c>
      <c r="B40" s="16" t="s">
        <v>32</v>
      </c>
      <c r="C40" s="26"/>
      <c r="D40" s="26"/>
      <c r="E40" s="67">
        <f>ROUND((E34*E38)+(E35*E39),4)</f>
        <v>9.6199999999999994E-2</v>
      </c>
      <c r="O40" s="43" t="s">
        <v>152</v>
      </c>
      <c r="P40" s="84">
        <v>0</v>
      </c>
      <c r="Q40" s="49">
        <v>1</v>
      </c>
    </row>
    <row r="41" spans="1:17" x14ac:dyDescent="0.25">
      <c r="A41" s="3">
        <f t="shared" si="0"/>
        <v>30</v>
      </c>
      <c r="B41" s="16" t="s">
        <v>33</v>
      </c>
      <c r="C41" s="10"/>
      <c r="D41" s="10"/>
      <c r="E41" s="10">
        <f>E30*E40</f>
        <v>32156.623894205663</v>
      </c>
      <c r="O41" s="44" t="s">
        <v>30</v>
      </c>
      <c r="P41" s="85">
        <f>SUM(P31:P40)</f>
        <v>70</v>
      </c>
    </row>
    <row r="42" spans="1:17" x14ac:dyDescent="0.25">
      <c r="A42" s="3">
        <f t="shared" si="0"/>
        <v>31</v>
      </c>
      <c r="B42" s="28"/>
    </row>
    <row r="43" spans="1:17" x14ac:dyDescent="0.25">
      <c r="A43" s="3">
        <f t="shared" si="0"/>
        <v>32</v>
      </c>
      <c r="B43" s="29" t="s">
        <v>34</v>
      </c>
      <c r="O43" s="42" t="s">
        <v>104</v>
      </c>
      <c r="P43" s="77">
        <v>7421818.8732394362</v>
      </c>
    </row>
    <row r="44" spans="1:17" x14ac:dyDescent="0.25">
      <c r="A44" s="3">
        <f t="shared" si="0"/>
        <v>33</v>
      </c>
      <c r="B44" s="16" t="s">
        <v>25</v>
      </c>
      <c r="C44" s="10"/>
      <c r="D44" s="10"/>
      <c r="E44" s="10">
        <f t="shared" ref="E44" si="2">E30</f>
        <v>334268.43964870751</v>
      </c>
    </row>
    <row r="45" spans="1:17" x14ac:dyDescent="0.25">
      <c r="A45" s="3">
        <f t="shared" si="0"/>
        <v>34</v>
      </c>
      <c r="B45" s="16" t="s">
        <v>35</v>
      </c>
      <c r="C45" s="27"/>
      <c r="D45" s="27"/>
      <c r="E45" s="27">
        <f t="shared" ref="E45" si="3">(E34*E38)</f>
        <v>2.9339999999999998E-2</v>
      </c>
      <c r="O45" s="41" t="s">
        <v>98</v>
      </c>
    </row>
    <row r="46" spans="1:17" x14ac:dyDescent="0.25">
      <c r="A46" s="3">
        <f t="shared" si="0"/>
        <v>35</v>
      </c>
      <c r="B46" s="16" t="s">
        <v>36</v>
      </c>
      <c r="C46" s="10"/>
      <c r="D46" s="10"/>
      <c r="E46" s="10">
        <f t="shared" ref="E46" si="4">E44*E45</f>
        <v>9807.4360192930781</v>
      </c>
      <c r="O46" s="42" t="s">
        <v>99</v>
      </c>
    </row>
    <row r="47" spans="1:17" x14ac:dyDescent="0.25">
      <c r="A47" s="3">
        <f t="shared" si="0"/>
        <v>36</v>
      </c>
      <c r="B47" s="16"/>
      <c r="O47" s="43" t="s">
        <v>85</v>
      </c>
      <c r="P47" s="51">
        <f t="shared" ref="P47:P54" si="5">P16*P31*12</f>
        <v>0</v>
      </c>
    </row>
    <row r="48" spans="1:17" x14ac:dyDescent="0.25">
      <c r="A48" s="3">
        <f t="shared" si="0"/>
        <v>37</v>
      </c>
      <c r="B48" s="16" t="s">
        <v>37</v>
      </c>
      <c r="C48" s="10"/>
      <c r="D48" s="10"/>
      <c r="E48" s="10">
        <f t="shared" ref="E48" si="6">E41-E46</f>
        <v>22349.187874912583</v>
      </c>
      <c r="O48" s="43" t="s">
        <v>86</v>
      </c>
      <c r="P48" s="46">
        <f t="shared" si="5"/>
        <v>133744.79999999999</v>
      </c>
    </row>
    <row r="49" spans="1:16" x14ac:dyDescent="0.25">
      <c r="A49" s="3">
        <f t="shared" si="0"/>
        <v>38</v>
      </c>
      <c r="B49" s="16" t="s">
        <v>38</v>
      </c>
      <c r="C49" s="24"/>
      <c r="D49" s="24"/>
      <c r="E49" s="24">
        <v>0.21</v>
      </c>
      <c r="O49" s="43" t="s">
        <v>87</v>
      </c>
      <c r="P49" s="46">
        <f t="shared" si="5"/>
        <v>0</v>
      </c>
    </row>
    <row r="50" spans="1:16" x14ac:dyDescent="0.25">
      <c r="A50" s="3">
        <f t="shared" si="0"/>
        <v>39</v>
      </c>
      <c r="B50" s="16" t="s">
        <v>39</v>
      </c>
      <c r="C50" s="10"/>
      <c r="D50" s="10"/>
      <c r="E50" s="10">
        <f>(E48*E49)*(1/(1-E49))</f>
        <v>5940.9233591539769</v>
      </c>
      <c r="O50" s="43" t="s">
        <v>88</v>
      </c>
      <c r="P50" s="46">
        <f t="shared" si="5"/>
        <v>0</v>
      </c>
    </row>
    <row r="51" spans="1:16" x14ac:dyDescent="0.25">
      <c r="A51" s="3">
        <f t="shared" si="0"/>
        <v>40</v>
      </c>
      <c r="B51" s="28"/>
      <c r="E51" s="30"/>
      <c r="G51" s="105" t="s">
        <v>118</v>
      </c>
      <c r="H51" s="106"/>
      <c r="J51" s="105" t="s">
        <v>119</v>
      </c>
      <c r="K51" s="106"/>
      <c r="O51" s="43" t="s">
        <v>89</v>
      </c>
      <c r="P51" s="46">
        <f t="shared" si="5"/>
        <v>0</v>
      </c>
    </row>
    <row r="52" spans="1:16" x14ac:dyDescent="0.25">
      <c r="A52" s="3">
        <f t="shared" si="0"/>
        <v>41</v>
      </c>
      <c r="B52" s="31" t="s">
        <v>40</v>
      </c>
      <c r="G52" s="28" t="s">
        <v>117</v>
      </c>
      <c r="H52" s="28" t="s">
        <v>116</v>
      </c>
      <c r="J52" s="28" t="s">
        <v>117</v>
      </c>
      <c r="K52" s="28" t="s">
        <v>116</v>
      </c>
      <c r="O52" s="43" t="s">
        <v>90</v>
      </c>
      <c r="P52" s="46">
        <f t="shared" si="5"/>
        <v>0</v>
      </c>
    </row>
    <row r="53" spans="1:16" x14ac:dyDescent="0.25">
      <c r="A53" s="3">
        <f t="shared" si="0"/>
        <v>42</v>
      </c>
      <c r="B53" s="32" t="s">
        <v>57</v>
      </c>
      <c r="C53" s="63">
        <v>0</v>
      </c>
      <c r="D53" s="63">
        <f>-C53</f>
        <v>0</v>
      </c>
      <c r="E53" s="10">
        <f t="shared" ref="E53:E63" si="7">C53+D53</f>
        <v>0</v>
      </c>
      <c r="G53" s="56">
        <f>+Water!G51</f>
        <v>1</v>
      </c>
      <c r="H53" s="56">
        <f>+Water!H51</f>
        <v>0</v>
      </c>
      <c r="J53" s="10">
        <f>$E53*G53</f>
        <v>0</v>
      </c>
      <c r="K53" s="10">
        <f>$E53*H53</f>
        <v>0</v>
      </c>
      <c r="L53" s="29" t="str">
        <f>IF((SUM(J53:K53)=E53), "OK", "CHECK")</f>
        <v>OK</v>
      </c>
      <c r="O53" s="43" t="s">
        <v>91</v>
      </c>
      <c r="P53" s="46">
        <f t="shared" si="5"/>
        <v>0</v>
      </c>
    </row>
    <row r="54" spans="1:16" x14ac:dyDescent="0.25">
      <c r="A54" s="3">
        <f t="shared" si="0"/>
        <v>43</v>
      </c>
      <c r="B54" s="32" t="s">
        <v>58</v>
      </c>
      <c r="C54" s="66">
        <v>3481.2464731793207</v>
      </c>
      <c r="D54" s="66">
        <v>1125.6977891562074</v>
      </c>
      <c r="E54" s="11">
        <f>C54+D54</f>
        <v>4606.944262335528</v>
      </c>
      <c r="G54" s="56">
        <f>+Water!G52</f>
        <v>1</v>
      </c>
      <c r="H54" s="56">
        <f>+Water!H52</f>
        <v>0</v>
      </c>
      <c r="J54" s="11">
        <f t="shared" ref="J54:K63" si="8">$E54*G54</f>
        <v>4606.944262335528</v>
      </c>
      <c r="K54" s="11">
        <f t="shared" si="8"/>
        <v>0</v>
      </c>
      <c r="L54" s="29" t="str">
        <f t="shared" ref="L54:L64" si="9">IF((SUM(J54:K54)=E54), "OK", "CHECK")</f>
        <v>OK</v>
      </c>
      <c r="O54" s="43" t="s">
        <v>92</v>
      </c>
      <c r="P54" s="46">
        <f t="shared" si="5"/>
        <v>0</v>
      </c>
    </row>
    <row r="55" spans="1:16" x14ac:dyDescent="0.25">
      <c r="A55" s="3">
        <f t="shared" si="0"/>
        <v>44</v>
      </c>
      <c r="B55" s="32" t="s">
        <v>59</v>
      </c>
      <c r="C55" s="65">
        <v>10362.469837308972</v>
      </c>
      <c r="D55" s="65">
        <v>-8266.5380131090114</v>
      </c>
      <c r="E55" s="17">
        <f t="shared" si="7"/>
        <v>2095.9318241999608</v>
      </c>
      <c r="G55" s="56">
        <f>+Water!G53</f>
        <v>1</v>
      </c>
      <c r="H55" s="56">
        <f>+Water!H53</f>
        <v>0</v>
      </c>
      <c r="J55" s="17">
        <f t="shared" si="8"/>
        <v>2095.9318241999608</v>
      </c>
      <c r="K55" s="17">
        <f t="shared" si="8"/>
        <v>0</v>
      </c>
      <c r="L55" s="29" t="str">
        <f t="shared" si="9"/>
        <v>OK</v>
      </c>
      <c r="O55" s="43" t="s">
        <v>93</v>
      </c>
      <c r="P55" s="46">
        <f t="shared" ref="P55:P56" si="10">P24*P39*12</f>
        <v>0</v>
      </c>
    </row>
    <row r="56" spans="1:16" x14ac:dyDescent="0.25">
      <c r="A56" s="3">
        <f t="shared" si="0"/>
        <v>45</v>
      </c>
      <c r="B56" s="32" t="s">
        <v>113</v>
      </c>
      <c r="C56" s="65">
        <v>0.14838897347694413</v>
      </c>
      <c r="D56" s="17"/>
      <c r="E56" s="17">
        <f t="shared" si="7"/>
        <v>0.14838897347694413</v>
      </c>
      <c r="G56" s="56">
        <f>+Water!G54</f>
        <v>0.33</v>
      </c>
      <c r="H56" s="56">
        <f>+Water!H54</f>
        <v>0.66999999999999993</v>
      </c>
      <c r="J56" s="17">
        <f t="shared" si="8"/>
        <v>4.8968361247391567E-2</v>
      </c>
      <c r="K56" s="17">
        <f t="shared" si="8"/>
        <v>9.9420612229552563E-2</v>
      </c>
      <c r="L56" s="29" t="str">
        <f t="shared" si="9"/>
        <v>OK</v>
      </c>
      <c r="O56" s="43" t="s">
        <v>152</v>
      </c>
      <c r="P56" s="46">
        <f t="shared" ca="1" si="10"/>
        <v>0</v>
      </c>
    </row>
    <row r="57" spans="1:16" x14ac:dyDescent="0.25">
      <c r="A57" s="3">
        <f t="shared" si="0"/>
        <v>46</v>
      </c>
      <c r="B57" s="32" t="s">
        <v>60</v>
      </c>
      <c r="C57" s="65">
        <v>101787.61436565933</v>
      </c>
      <c r="D57" s="65">
        <v>13537.5</v>
      </c>
      <c r="E57" s="17">
        <f t="shared" si="7"/>
        <v>115325.11436565933</v>
      </c>
      <c r="G57" s="56">
        <f>+Water!G55</f>
        <v>0.33</v>
      </c>
      <c r="H57" s="56">
        <f>+Water!H55</f>
        <v>0.66999999999999993</v>
      </c>
      <c r="J57" s="17">
        <f t="shared" si="8"/>
        <v>38057.287740667583</v>
      </c>
      <c r="K57" s="17">
        <f t="shared" si="8"/>
        <v>77267.826624991751</v>
      </c>
      <c r="L57" s="29" t="str">
        <f t="shared" si="9"/>
        <v>OK</v>
      </c>
      <c r="O57" s="44" t="s">
        <v>30</v>
      </c>
      <c r="P57" s="75">
        <f ca="1">SUM(P47:P56)</f>
        <v>133744.79999999999</v>
      </c>
    </row>
    <row r="58" spans="1:16" x14ac:dyDescent="0.25">
      <c r="A58" s="3">
        <f t="shared" si="0"/>
        <v>47</v>
      </c>
      <c r="B58" s="32" t="s">
        <v>61</v>
      </c>
      <c r="C58" s="65">
        <v>0</v>
      </c>
      <c r="D58" s="17"/>
      <c r="E58" s="17">
        <f t="shared" si="7"/>
        <v>0</v>
      </c>
      <c r="G58" s="56">
        <f>+Water!G56</f>
        <v>0.33</v>
      </c>
      <c r="H58" s="56">
        <f>+Water!H56</f>
        <v>0.66999999999999993</v>
      </c>
      <c r="J58" s="17">
        <f t="shared" si="8"/>
        <v>0</v>
      </c>
      <c r="K58" s="17">
        <f t="shared" si="8"/>
        <v>0</v>
      </c>
      <c r="L58" s="29" t="str">
        <f t="shared" si="9"/>
        <v>OK</v>
      </c>
    </row>
    <row r="59" spans="1:16" x14ac:dyDescent="0.25">
      <c r="A59" s="3">
        <f t="shared" si="0"/>
        <v>48</v>
      </c>
      <c r="B59" s="32" t="s">
        <v>62</v>
      </c>
      <c r="C59" s="65">
        <v>0</v>
      </c>
      <c r="D59" s="17">
        <f>+E108</f>
        <v>2054.0131270898655</v>
      </c>
      <c r="E59" s="17">
        <f t="shared" si="7"/>
        <v>2054.0131270898655</v>
      </c>
      <c r="G59" s="56">
        <f>+Water!G57</f>
        <v>0.33</v>
      </c>
      <c r="H59" s="56">
        <f>+Water!H57</f>
        <v>0.66999999999999993</v>
      </c>
      <c r="J59" s="17">
        <f t="shared" si="8"/>
        <v>677.82433193965562</v>
      </c>
      <c r="K59" s="17">
        <f t="shared" si="8"/>
        <v>1376.1887951502097</v>
      </c>
      <c r="L59" s="29" t="str">
        <f t="shared" si="9"/>
        <v>OK</v>
      </c>
      <c r="O59" s="42" t="s">
        <v>100</v>
      </c>
      <c r="P59" s="51">
        <f ca="1">P27*(P43/1000)</f>
        <v>72585.38858028168</v>
      </c>
    </row>
    <row r="60" spans="1:16" x14ac:dyDescent="0.25">
      <c r="A60" s="3">
        <f t="shared" si="0"/>
        <v>49</v>
      </c>
      <c r="B60" s="32" t="s">
        <v>115</v>
      </c>
      <c r="C60" s="65">
        <v>3.4434421693414503</v>
      </c>
      <c r="D60" s="17"/>
      <c r="E60" s="17">
        <f t="shared" si="7"/>
        <v>3.4434421693414503</v>
      </c>
      <c r="G60" s="56">
        <f>+Water!G58</f>
        <v>0.33</v>
      </c>
      <c r="H60" s="56">
        <f>+Water!H58</f>
        <v>0.66999999999999993</v>
      </c>
      <c r="J60" s="17">
        <f t="shared" si="8"/>
        <v>1.1363359158826787</v>
      </c>
      <c r="K60" s="17">
        <f t="shared" si="8"/>
        <v>2.3071062534587714</v>
      </c>
      <c r="L60" s="29" t="str">
        <f t="shared" si="9"/>
        <v>OK</v>
      </c>
    </row>
    <row r="61" spans="1:16" x14ac:dyDescent="0.25">
      <c r="A61" s="3">
        <f t="shared" si="0"/>
        <v>50</v>
      </c>
      <c r="B61" s="32" t="s">
        <v>63</v>
      </c>
      <c r="C61" s="65">
        <v>3119.905339813165</v>
      </c>
      <c r="D61" s="65">
        <v>5719.1226291962439</v>
      </c>
      <c r="E61" s="17">
        <f t="shared" si="7"/>
        <v>8839.0279690094085</v>
      </c>
      <c r="G61" s="56">
        <f>+Water!G59</f>
        <v>0.33</v>
      </c>
      <c r="H61" s="56">
        <f>+Water!H59</f>
        <v>0.66999999999999993</v>
      </c>
      <c r="J61" s="17">
        <f t="shared" si="8"/>
        <v>2916.8792297731047</v>
      </c>
      <c r="K61" s="17">
        <f t="shared" si="8"/>
        <v>5922.1487392363033</v>
      </c>
      <c r="L61" s="29" t="str">
        <f t="shared" si="9"/>
        <v>OK</v>
      </c>
      <c r="O61" t="s">
        <v>101</v>
      </c>
      <c r="P61" s="52">
        <f ca="1">P59+P57</f>
        <v>206330.18858028168</v>
      </c>
    </row>
    <row r="62" spans="1:16" x14ac:dyDescent="0.25">
      <c r="A62" s="3">
        <f t="shared" si="0"/>
        <v>51</v>
      </c>
      <c r="B62" s="32" t="s">
        <v>64</v>
      </c>
      <c r="C62" s="65">
        <v>3177.4217685512367</v>
      </c>
      <c r="D62" s="17"/>
      <c r="E62" s="17">
        <f t="shared" si="7"/>
        <v>3177.4217685512367</v>
      </c>
      <c r="G62" s="56">
        <f>+Water!G60</f>
        <v>0.33</v>
      </c>
      <c r="H62" s="56">
        <f>+Water!H60</f>
        <v>0.66999999999999993</v>
      </c>
      <c r="J62" s="17">
        <f t="shared" si="8"/>
        <v>1048.5491836219082</v>
      </c>
      <c r="K62" s="17">
        <f t="shared" si="8"/>
        <v>2128.8725849293282</v>
      </c>
      <c r="L62" s="29" t="str">
        <f t="shared" si="9"/>
        <v>OK</v>
      </c>
      <c r="O62" t="s">
        <v>52</v>
      </c>
      <c r="P62" s="47">
        <f>+E74</f>
        <v>206324.84145332593</v>
      </c>
    </row>
    <row r="63" spans="1:16" x14ac:dyDescent="0.25">
      <c r="A63" s="3">
        <f t="shared" si="0"/>
        <v>52</v>
      </c>
      <c r="B63" s="32" t="s">
        <v>65</v>
      </c>
      <c r="C63" s="69">
        <v>21500.696733969799</v>
      </c>
      <c r="D63" s="69">
        <v>1846.8080483211252</v>
      </c>
      <c r="E63" s="20">
        <f t="shared" si="7"/>
        <v>23347.504782290926</v>
      </c>
      <c r="G63" s="56">
        <f>+Water!G61</f>
        <v>0.33</v>
      </c>
      <c r="H63" s="56">
        <f>+Water!H61</f>
        <v>0.66999999999999993</v>
      </c>
      <c r="J63" s="20">
        <f t="shared" si="8"/>
        <v>7704.6765781560061</v>
      </c>
      <c r="K63" s="20">
        <f t="shared" si="8"/>
        <v>15642.828204134918</v>
      </c>
      <c r="L63" s="29" t="str">
        <f t="shared" si="9"/>
        <v>OK</v>
      </c>
      <c r="O63" t="s">
        <v>102</v>
      </c>
      <c r="P63" s="52">
        <f ca="1">P61-P62</f>
        <v>5.3471269557485357</v>
      </c>
    </row>
    <row r="64" spans="1:16" x14ac:dyDescent="0.25">
      <c r="A64" s="3">
        <f t="shared" si="0"/>
        <v>53</v>
      </c>
      <c r="B64" s="33" t="s">
        <v>43</v>
      </c>
      <c r="C64" s="10">
        <f>SUM(C53:C63)</f>
        <v>143432.94634962466</v>
      </c>
      <c r="D64" s="10">
        <f>SUM(D53:D63)</f>
        <v>16016.60358065443</v>
      </c>
      <c r="E64" s="10">
        <f>SUM(E53:E63)</f>
        <v>159449.54993027908</v>
      </c>
      <c r="J64" s="10">
        <f t="shared" ref="J64:K64" si="11">SUM(J53:J63)</f>
        <v>57109.278454970889</v>
      </c>
      <c r="K64" s="10">
        <f t="shared" si="11"/>
        <v>102340.2714753082</v>
      </c>
      <c r="L64" s="29" t="str">
        <f t="shared" si="9"/>
        <v>OK</v>
      </c>
      <c r="O64" t="s">
        <v>103</v>
      </c>
      <c r="P64" s="54">
        <f ca="1">P63/P62</f>
        <v>2.5916059928043824E-5</v>
      </c>
    </row>
    <row r="65" spans="1:16" x14ac:dyDescent="0.25">
      <c r="A65" s="3">
        <f t="shared" si="0"/>
        <v>54</v>
      </c>
      <c r="B65" s="31"/>
      <c r="C65" s="17"/>
      <c r="D65" s="17"/>
      <c r="E65" s="17"/>
      <c r="J65" s="17"/>
      <c r="K65" s="17"/>
    </row>
    <row r="66" spans="1:16" x14ac:dyDescent="0.25">
      <c r="A66" s="3">
        <f t="shared" si="0"/>
        <v>55</v>
      </c>
      <c r="B66" s="9" t="s">
        <v>44</v>
      </c>
      <c r="C66" s="63">
        <v>2283.5814264050027</v>
      </c>
      <c r="D66" s="63">
        <f>+(1400.57188101967-C66)+3187.48</f>
        <v>2304.4704546146672</v>
      </c>
      <c r="E66" s="10">
        <f>C66+D66</f>
        <v>4588.05188101967</v>
      </c>
      <c r="G66" s="56">
        <f>+Water!G64</f>
        <v>0.33</v>
      </c>
      <c r="H66" s="56">
        <f>+Water!H64</f>
        <v>0.66999999999999993</v>
      </c>
      <c r="J66" s="10">
        <f>$E66*G66</f>
        <v>1514.0571207364912</v>
      </c>
      <c r="K66" s="10">
        <f>$E66*H66</f>
        <v>3073.9947602831785</v>
      </c>
      <c r="L66" s="29" t="str">
        <f t="shared" ref="L66:L71" si="12">IF((SUM(J66:K66)=E66), "OK", "CHECK")</f>
        <v>OK</v>
      </c>
    </row>
    <row r="67" spans="1:16" x14ac:dyDescent="0.25">
      <c r="A67" s="3">
        <f t="shared" si="0"/>
        <v>56</v>
      </c>
      <c r="B67" s="9" t="s">
        <v>45</v>
      </c>
      <c r="C67" s="66">
        <v>4572.0381751413288</v>
      </c>
      <c r="D67" s="17">
        <f>+E100</f>
        <v>903.98755140086587</v>
      </c>
      <c r="E67" s="11">
        <f>C67+D67</f>
        <v>5476.0257265421951</v>
      </c>
      <c r="G67" s="56">
        <f>+Water!G65</f>
        <v>0.33</v>
      </c>
      <c r="H67" s="56">
        <f>+Water!H65</f>
        <v>0.66999999999999993</v>
      </c>
      <c r="J67" s="11">
        <f t="shared" ref="J67:K70" si="13">$E67*G67</f>
        <v>1807.0884897589244</v>
      </c>
      <c r="K67" s="11">
        <f t="shared" si="13"/>
        <v>3668.9372367832702</v>
      </c>
      <c r="L67" s="29" t="str">
        <f t="shared" si="12"/>
        <v>OK</v>
      </c>
      <c r="O67" t="s">
        <v>108</v>
      </c>
    </row>
    <row r="68" spans="1:16" x14ac:dyDescent="0.25">
      <c r="A68" s="3">
        <f t="shared" si="0"/>
        <v>57</v>
      </c>
      <c r="B68" s="9" t="s">
        <v>46</v>
      </c>
      <c r="C68" s="17"/>
      <c r="D68" s="17"/>
      <c r="E68" s="17">
        <f>E50</f>
        <v>5940.9233591539769</v>
      </c>
      <c r="G68" s="56">
        <f>+Water!G66</f>
        <v>0.33</v>
      </c>
      <c r="H68" s="56">
        <f>+Water!H66</f>
        <v>0.66999999999999993</v>
      </c>
      <c r="J68" s="17">
        <f t="shared" si="13"/>
        <v>1960.5047085208125</v>
      </c>
      <c r="K68" s="17">
        <f t="shared" si="13"/>
        <v>3980.4186506331639</v>
      </c>
      <c r="L68" s="29" t="str">
        <f t="shared" si="12"/>
        <v>OK</v>
      </c>
      <c r="O68" s="42" t="s">
        <v>109</v>
      </c>
      <c r="P68" s="53">
        <f ca="1">P16+(P27*5)</f>
        <v>208.12</v>
      </c>
    </row>
    <row r="69" spans="1:16" x14ac:dyDescent="0.25">
      <c r="A69" s="3">
        <f t="shared" si="0"/>
        <v>58</v>
      </c>
      <c r="B69" s="9" t="s">
        <v>47</v>
      </c>
      <c r="C69" s="17"/>
      <c r="D69" s="17"/>
      <c r="E69" s="17">
        <f>E41</f>
        <v>32156.623894205663</v>
      </c>
      <c r="G69" s="56">
        <f>+Water!G67</f>
        <v>0.33</v>
      </c>
      <c r="H69" s="56">
        <f>+Water!H67</f>
        <v>0.66999999999999993</v>
      </c>
      <c r="J69" s="17">
        <f t="shared" si="13"/>
        <v>10611.685885087869</v>
      </c>
      <c r="K69" s="17">
        <f t="shared" si="13"/>
        <v>21544.938009117792</v>
      </c>
      <c r="L69" s="29" t="str">
        <f t="shared" si="12"/>
        <v>OK</v>
      </c>
      <c r="O69" s="42" t="s">
        <v>110</v>
      </c>
      <c r="P69" s="53">
        <f ca="1">P16+(P27*10)</f>
        <v>257.02</v>
      </c>
    </row>
    <row r="70" spans="1:16" x14ac:dyDescent="0.25">
      <c r="A70" s="3">
        <f t="shared" si="0"/>
        <v>59</v>
      </c>
      <c r="B70" s="9" t="s">
        <v>48</v>
      </c>
      <c r="C70" s="20"/>
      <c r="D70" s="20"/>
      <c r="E70" s="20"/>
      <c r="G70" s="56">
        <f>+Water!G68</f>
        <v>0.33</v>
      </c>
      <c r="H70" s="56">
        <f>+Water!H68</f>
        <v>0.66999999999999993</v>
      </c>
      <c r="J70" s="20">
        <f t="shared" si="13"/>
        <v>0</v>
      </c>
      <c r="K70" s="20">
        <f t="shared" si="13"/>
        <v>0</v>
      </c>
      <c r="L70" s="29" t="str">
        <f t="shared" si="12"/>
        <v>OK</v>
      </c>
    </row>
    <row r="71" spans="1:16" x14ac:dyDescent="0.25">
      <c r="A71" s="3">
        <f t="shared" si="0"/>
        <v>60</v>
      </c>
      <c r="B71" s="33" t="s">
        <v>49</v>
      </c>
      <c r="C71" s="34">
        <f>SUM(C64:C70)</f>
        <v>150288.56595117098</v>
      </c>
      <c r="D71" s="34">
        <f>SUM(D64:D70)</f>
        <v>19225.061586669963</v>
      </c>
      <c r="E71" s="34">
        <f>SUM(E64:E70)</f>
        <v>207611.17479120058</v>
      </c>
      <c r="J71" s="34">
        <f t="shared" ref="J71:K71" si="14">SUM(J64:J70)</f>
        <v>73002.614659074985</v>
      </c>
      <c r="K71" s="34">
        <f t="shared" si="14"/>
        <v>134608.5601321256</v>
      </c>
      <c r="L71" s="29" t="str">
        <f t="shared" si="12"/>
        <v>OK</v>
      </c>
    </row>
    <row r="72" spans="1:16" x14ac:dyDescent="0.25">
      <c r="A72" s="3">
        <f t="shared" si="0"/>
        <v>61</v>
      </c>
      <c r="B72" s="9" t="s">
        <v>50</v>
      </c>
    </row>
    <row r="73" spans="1:16" x14ac:dyDescent="0.25">
      <c r="A73" s="3">
        <f t="shared" si="0"/>
        <v>62</v>
      </c>
      <c r="B73" s="32" t="s">
        <v>51</v>
      </c>
      <c r="C73" s="64">
        <v>-1286.3333378746595</v>
      </c>
      <c r="D73" s="13"/>
      <c r="E73" s="13">
        <f>C73+D73</f>
        <v>-1286.3333378746595</v>
      </c>
      <c r="G73" s="56">
        <f>+Water!G71</f>
        <v>0.33</v>
      </c>
      <c r="H73" s="56">
        <f>+Water!H71</f>
        <v>0.66999999999999993</v>
      </c>
      <c r="J73" s="13">
        <f t="shared" ref="J73:K73" si="15">$E73*G73</f>
        <v>-424.49000149863764</v>
      </c>
      <c r="K73" s="13">
        <f t="shared" si="15"/>
        <v>-861.84333637602174</v>
      </c>
      <c r="L73" s="29" t="str">
        <f t="shared" ref="L73:L74" si="16">IF((SUM(J73:K73)=E73), "OK", "CHECK")</f>
        <v>OK</v>
      </c>
    </row>
    <row r="74" spans="1:16" x14ac:dyDescent="0.25">
      <c r="A74" s="3">
        <f t="shared" si="0"/>
        <v>63</v>
      </c>
      <c r="B74" s="33" t="s">
        <v>52</v>
      </c>
      <c r="C74" s="34">
        <f>C71+C73</f>
        <v>149002.23261329634</v>
      </c>
      <c r="D74" s="34">
        <f>D71+D73</f>
        <v>19225.061586669963</v>
      </c>
      <c r="E74" s="34">
        <f>E71+E73</f>
        <v>206324.84145332593</v>
      </c>
      <c r="J74" s="34">
        <f t="shared" ref="J74:K74" si="17">J71+J73</f>
        <v>72578.124657576351</v>
      </c>
      <c r="K74" s="34">
        <f t="shared" si="17"/>
        <v>133746.71679574958</v>
      </c>
      <c r="L74" s="29" t="str">
        <f t="shared" si="16"/>
        <v>OK</v>
      </c>
    </row>
    <row r="75" spans="1:16" x14ac:dyDescent="0.25">
      <c r="A75" s="3">
        <f t="shared" si="0"/>
        <v>64</v>
      </c>
      <c r="B75" s="9"/>
      <c r="J75" s="39">
        <f>J74/E74</f>
        <v>0.35176629312469249</v>
      </c>
      <c r="K75" s="39">
        <f>K74/E74</f>
        <v>0.64823370687530757</v>
      </c>
    </row>
    <row r="76" spans="1:16" x14ac:dyDescent="0.25">
      <c r="A76" s="3">
        <f t="shared" si="0"/>
        <v>65</v>
      </c>
      <c r="B76" s="31" t="s">
        <v>66</v>
      </c>
      <c r="E76" s="35"/>
    </row>
    <row r="77" spans="1:16" x14ac:dyDescent="0.25">
      <c r="A77" s="3">
        <f t="shared" si="0"/>
        <v>66</v>
      </c>
      <c r="B77" s="38" t="s">
        <v>67</v>
      </c>
      <c r="E77" s="70">
        <v>56653.8</v>
      </c>
    </row>
    <row r="78" spans="1:16" x14ac:dyDescent="0.25">
      <c r="A78" s="3">
        <f t="shared" si="0"/>
        <v>67</v>
      </c>
      <c r="B78" s="38" t="s">
        <v>68</v>
      </c>
      <c r="E78" s="11">
        <f>-C73</f>
        <v>1286.3333378746595</v>
      </c>
    </row>
    <row r="79" spans="1:16" x14ac:dyDescent="0.25">
      <c r="A79" s="3">
        <f t="shared" ref="A79:A92" si="18">A78+1</f>
        <v>68</v>
      </c>
      <c r="B79" s="38" t="s">
        <v>72</v>
      </c>
      <c r="E79" s="64">
        <v>0</v>
      </c>
    </row>
    <row r="80" spans="1:16" x14ac:dyDescent="0.25">
      <c r="A80" s="3">
        <f t="shared" si="18"/>
        <v>69</v>
      </c>
      <c r="B80" s="38" t="s">
        <v>7</v>
      </c>
      <c r="E80" s="40">
        <f>SUM(E77:E79)</f>
        <v>57940.133337874664</v>
      </c>
    </row>
    <row r="81" spans="1:5" x14ac:dyDescent="0.25">
      <c r="A81" s="3">
        <f t="shared" si="18"/>
        <v>70</v>
      </c>
      <c r="B81" s="36"/>
      <c r="E81" s="12"/>
    </row>
    <row r="82" spans="1:5" x14ac:dyDescent="0.25">
      <c r="A82" s="3">
        <f t="shared" si="18"/>
        <v>71</v>
      </c>
      <c r="B82" s="38" t="s">
        <v>69</v>
      </c>
      <c r="E82" s="19">
        <f>E74-E80</f>
        <v>148384.70811545127</v>
      </c>
    </row>
    <row r="83" spans="1:5" x14ac:dyDescent="0.25">
      <c r="A83" s="3">
        <f t="shared" si="18"/>
        <v>72</v>
      </c>
      <c r="B83" s="38" t="s">
        <v>70</v>
      </c>
      <c r="E83" s="39">
        <f>E82/E80</f>
        <v>2.561000459735812</v>
      </c>
    </row>
    <row r="84" spans="1:5" x14ac:dyDescent="0.25">
      <c r="A84" s="3">
        <f t="shared" si="18"/>
        <v>73</v>
      </c>
      <c r="B84" s="37"/>
    </row>
    <row r="85" spans="1:5" x14ac:dyDescent="0.25">
      <c r="A85" s="3">
        <f t="shared" si="18"/>
        <v>74</v>
      </c>
      <c r="B85" s="31" t="s">
        <v>71</v>
      </c>
    </row>
    <row r="86" spans="1:5" x14ac:dyDescent="0.25">
      <c r="A86" s="3">
        <f t="shared" si="18"/>
        <v>75</v>
      </c>
      <c r="B86" s="38" t="s">
        <v>67</v>
      </c>
      <c r="E86" s="70">
        <v>56659.268951264523</v>
      </c>
    </row>
    <row r="87" spans="1:5" x14ac:dyDescent="0.25">
      <c r="A87" s="3">
        <f t="shared" si="18"/>
        <v>76</v>
      </c>
      <c r="B87" s="38" t="s">
        <v>68</v>
      </c>
      <c r="E87" s="11">
        <f>-E73</f>
        <v>1286.3333378746595</v>
      </c>
    </row>
    <row r="88" spans="1:5" x14ac:dyDescent="0.25">
      <c r="A88" s="3">
        <f t="shared" si="18"/>
        <v>77</v>
      </c>
      <c r="B88" s="38" t="s">
        <v>72</v>
      </c>
      <c r="E88" s="13">
        <v>0</v>
      </c>
    </row>
    <row r="89" spans="1:5" x14ac:dyDescent="0.25">
      <c r="A89" s="3">
        <f t="shared" si="18"/>
        <v>78</v>
      </c>
      <c r="B89" s="38" t="s">
        <v>7</v>
      </c>
      <c r="E89" s="40">
        <f>SUM(E86:E88)</f>
        <v>57945.602289139184</v>
      </c>
    </row>
    <row r="90" spans="1:5" x14ac:dyDescent="0.25">
      <c r="A90" s="3">
        <f t="shared" si="18"/>
        <v>79</v>
      </c>
      <c r="B90" s="36"/>
      <c r="E90" s="12"/>
    </row>
    <row r="91" spans="1:5" x14ac:dyDescent="0.25">
      <c r="A91" s="3">
        <f t="shared" si="18"/>
        <v>80</v>
      </c>
      <c r="B91" s="38" t="s">
        <v>69</v>
      </c>
      <c r="E91" s="19">
        <f>E74-E89</f>
        <v>148379.23916418676</v>
      </c>
    </row>
    <row r="92" spans="1:5" x14ac:dyDescent="0.25">
      <c r="A92" s="3">
        <f t="shared" si="18"/>
        <v>81</v>
      </c>
      <c r="B92" s="38" t="s">
        <v>70</v>
      </c>
      <c r="E92" s="39">
        <f>E91/E89</f>
        <v>2.5606643697272893</v>
      </c>
    </row>
    <row r="93" spans="1:5" x14ac:dyDescent="0.25">
      <c r="E93" s="39"/>
    </row>
    <row r="94" spans="1:5" x14ac:dyDescent="0.25">
      <c r="B94" s="5" t="s">
        <v>207</v>
      </c>
      <c r="E94" s="34"/>
    </row>
    <row r="95" spans="1:5" x14ac:dyDescent="0.25">
      <c r="B95" s="29" t="s">
        <v>8</v>
      </c>
      <c r="E95" s="97">
        <v>117.85817514132846</v>
      </c>
    </row>
    <row r="96" spans="1:5" x14ac:dyDescent="0.25">
      <c r="B96" s="29" t="s">
        <v>208</v>
      </c>
      <c r="E96" s="98">
        <f>+Water!E94</f>
        <v>5.0000000000000001E-3</v>
      </c>
    </row>
    <row r="97" spans="2:5" x14ac:dyDescent="0.25">
      <c r="B97" s="29" t="s">
        <v>209</v>
      </c>
      <c r="E97" s="34">
        <f>+E74</f>
        <v>206324.84145332593</v>
      </c>
    </row>
    <row r="98" spans="2:5" x14ac:dyDescent="0.25">
      <c r="B98" s="29" t="s">
        <v>210</v>
      </c>
      <c r="E98" s="19">
        <v>203347.29958189669</v>
      </c>
    </row>
    <row r="99" spans="2:5" x14ac:dyDescent="0.25">
      <c r="B99" s="29" t="s">
        <v>207</v>
      </c>
      <c r="E99" s="34">
        <f>+(E98*E96)*(1/(1-E96))</f>
        <v>1021.8457265421944</v>
      </c>
    </row>
    <row r="100" spans="2:5" x14ac:dyDescent="0.25">
      <c r="B100" s="29" t="s">
        <v>212</v>
      </c>
      <c r="E100" s="34">
        <f>+E99-E95</f>
        <v>903.98755140086587</v>
      </c>
    </row>
    <row r="102" spans="2:5" x14ac:dyDescent="0.25">
      <c r="B102" s="5" t="s">
        <v>211</v>
      </c>
    </row>
    <row r="103" spans="2:5" x14ac:dyDescent="0.25">
      <c r="B103" s="29" t="s">
        <v>8</v>
      </c>
      <c r="E103" s="19">
        <f>+C59</f>
        <v>0</v>
      </c>
    </row>
    <row r="104" spans="2:5" x14ac:dyDescent="0.25">
      <c r="B104" s="29" t="s">
        <v>208</v>
      </c>
      <c r="E104" s="98">
        <f>+Water!E102</f>
        <v>0.01</v>
      </c>
    </row>
    <row r="105" spans="2:5" x14ac:dyDescent="0.25">
      <c r="B105" s="29" t="s">
        <v>209</v>
      </c>
      <c r="E105" s="34">
        <f>+E74</f>
        <v>206324.84145332593</v>
      </c>
    </row>
    <row r="106" spans="2:5" x14ac:dyDescent="0.25">
      <c r="B106" s="29" t="s">
        <v>210</v>
      </c>
      <c r="E106" s="19">
        <v>203347.29958189669</v>
      </c>
    </row>
    <row r="107" spans="2:5" x14ac:dyDescent="0.25">
      <c r="B107" s="29" t="s">
        <v>211</v>
      </c>
      <c r="E107" s="34">
        <f>+(E106*E104)*(1/(1-E104))</f>
        <v>2054.0131270898655</v>
      </c>
    </row>
    <row r="108" spans="2:5" x14ac:dyDescent="0.25">
      <c r="B108" s="29" t="s">
        <v>212</v>
      </c>
      <c r="E108" s="34">
        <f>+E107-E103</f>
        <v>2054.0131270898655</v>
      </c>
    </row>
  </sheetData>
  <mergeCells count="2">
    <mergeCell ref="G51:H51"/>
    <mergeCell ref="J51:K51"/>
  </mergeCells>
  <pageMargins left="0.7" right="0.7" top="0.75" bottom="0.75" header="0.3" footer="0.3"/>
  <pageSetup scale="90" fitToHeight="0" orientation="portrait" r:id="rId1"/>
  <headerFooter>
    <oddHeader>&amp;R&amp;A
DRAFT - NOT FOR PUBLIC DISTRIBUTION</oddHeader>
    <oddFooter>&amp;CPage &amp;P of &amp;N</oddFooter>
  </headerFooter>
  <rowBreaks count="1" manualBreakCount="1">
    <brk id="51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AD950-BC9A-40D5-AB1C-C549119554A8}">
  <sheetPr codeName="Sheet34">
    <pageSetUpPr fitToPage="1"/>
  </sheetPr>
  <dimension ref="A1:S108"/>
  <sheetViews>
    <sheetView topLeftCell="A29" workbookViewId="0">
      <selection activeCell="D66" sqref="D66"/>
    </sheetView>
  </sheetViews>
  <sheetFormatPr defaultColWidth="9.140625" defaultRowHeight="15" x14ac:dyDescent="0.25"/>
  <cols>
    <col min="1" max="1" width="9.140625" style="5"/>
    <col min="2" max="2" width="45.5703125" style="5" bestFit="1" customWidth="1"/>
    <col min="3" max="3" width="14.28515625" style="5" bestFit="1" customWidth="1"/>
    <col min="4" max="4" width="14.28515625" style="5" customWidth="1"/>
    <col min="5" max="5" width="14.42578125" style="5" customWidth="1"/>
    <col min="6" max="6" width="2.42578125" style="5" customWidth="1"/>
    <col min="7" max="8" width="10.5703125" style="5" customWidth="1"/>
    <col min="9" max="9" width="2.42578125" style="5" customWidth="1"/>
    <col min="10" max="11" width="14.42578125" style="5" customWidth="1"/>
    <col min="12" max="14" width="9.140625" style="5"/>
    <col min="15" max="15" width="42" bestFit="1" customWidth="1"/>
    <col min="16" max="17" width="17.140625" customWidth="1"/>
    <col min="18" max="16384" width="9.140625" style="5"/>
  </cols>
  <sheetData>
    <row r="1" spans="1:17" s="2" customFormat="1" x14ac:dyDescent="0.25">
      <c r="A1" s="1" t="s">
        <v>53</v>
      </c>
      <c r="B1" s="1"/>
      <c r="O1" s="1" t="s">
        <v>53</v>
      </c>
      <c r="P1"/>
      <c r="Q1"/>
    </row>
    <row r="2" spans="1:17" s="2" customFormat="1" x14ac:dyDescent="0.25">
      <c r="A2" s="1" t="s">
        <v>216</v>
      </c>
      <c r="B2" s="1"/>
      <c r="O2" s="1" t="s">
        <v>216</v>
      </c>
      <c r="P2"/>
      <c r="Q2"/>
    </row>
    <row r="3" spans="1:17" s="2" customFormat="1" x14ac:dyDescent="0.25">
      <c r="A3" s="1" t="s">
        <v>54</v>
      </c>
      <c r="B3" s="1"/>
      <c r="O3" s="1" t="s">
        <v>82</v>
      </c>
      <c r="P3"/>
      <c r="Q3"/>
    </row>
    <row r="4" spans="1:17" s="2" customFormat="1" ht="12.75" x14ac:dyDescent="0.2">
      <c r="A4" s="1"/>
      <c r="B4" s="1"/>
    </row>
    <row r="5" spans="1:17" s="2" customFormat="1" ht="12.75" x14ac:dyDescent="0.2">
      <c r="A5" s="1" t="s">
        <v>151</v>
      </c>
      <c r="B5" s="62" t="s">
        <v>188</v>
      </c>
    </row>
    <row r="6" spans="1:17" s="2" customFormat="1" ht="12.75" x14ac:dyDescent="0.2">
      <c r="B6" s="1"/>
    </row>
    <row r="7" spans="1:17" s="3" customFormat="1" ht="12.75" x14ac:dyDescent="0.2">
      <c r="A7" s="3" t="s">
        <v>0</v>
      </c>
    </row>
    <row r="8" spans="1:17" s="3" customFormat="1" ht="12.75" x14ac:dyDescent="0.2">
      <c r="A8" s="3" t="s">
        <v>1</v>
      </c>
      <c r="B8" s="3" t="s">
        <v>2</v>
      </c>
      <c r="C8" s="3" t="s">
        <v>3</v>
      </c>
      <c r="D8" s="4" t="s">
        <v>55</v>
      </c>
      <c r="E8" s="4" t="s">
        <v>56</v>
      </c>
    </row>
    <row r="9" spans="1:17" ht="12.75" x14ac:dyDescent="0.2">
      <c r="B9" s="6"/>
      <c r="C9" s="7"/>
      <c r="D9" s="7" t="s">
        <v>114</v>
      </c>
      <c r="O9" s="5"/>
      <c r="P9" s="5"/>
      <c r="Q9" s="5"/>
    </row>
    <row r="10" spans="1:17" x14ac:dyDescent="0.25">
      <c r="C10" s="7" t="s">
        <v>4</v>
      </c>
      <c r="D10" s="7" t="s">
        <v>5</v>
      </c>
      <c r="E10" s="7" t="s">
        <v>6</v>
      </c>
      <c r="P10" s="44" t="s">
        <v>105</v>
      </c>
      <c r="Q10" s="44" t="s">
        <v>106</v>
      </c>
    </row>
    <row r="11" spans="1:17" x14ac:dyDescent="0.25">
      <c r="C11" s="8" t="s">
        <v>8</v>
      </c>
      <c r="D11" s="8" t="s">
        <v>9</v>
      </c>
      <c r="E11" s="8" t="s">
        <v>8</v>
      </c>
      <c r="P11" s="48" t="s">
        <v>84</v>
      </c>
      <c r="Q11" s="48" t="s">
        <v>107</v>
      </c>
    </row>
    <row r="12" spans="1:17" x14ac:dyDescent="0.25">
      <c r="A12" s="3">
        <v>1</v>
      </c>
      <c r="B12" s="9" t="s">
        <v>10</v>
      </c>
      <c r="C12" s="63">
        <v>150997.29411201802</v>
      </c>
      <c r="D12" s="63">
        <f>61708+298000</f>
        <v>359708</v>
      </c>
      <c r="E12" s="10">
        <f>C12+D12</f>
        <v>510705.29411201802</v>
      </c>
      <c r="G12" s="39"/>
      <c r="O12" s="1" t="s">
        <v>83</v>
      </c>
      <c r="P12" s="55">
        <f>+IF(P43=0,1,K75)</f>
        <v>0.61200939213509586</v>
      </c>
    </row>
    <row r="13" spans="1:17" x14ac:dyDescent="0.25">
      <c r="A13" s="3">
        <f>A12+1</f>
        <v>2</v>
      </c>
      <c r="B13" s="9" t="s">
        <v>11</v>
      </c>
      <c r="C13" s="66">
        <v>0</v>
      </c>
      <c r="D13" s="11"/>
      <c r="E13" s="11">
        <f>C13+D13</f>
        <v>0</v>
      </c>
    </row>
    <row r="14" spans="1:17" x14ac:dyDescent="0.25">
      <c r="A14" s="3">
        <f>A13+1</f>
        <v>3</v>
      </c>
      <c r="B14" s="9" t="s">
        <v>12</v>
      </c>
      <c r="C14" s="64">
        <v>-2551.2002814522898</v>
      </c>
      <c r="D14" s="13"/>
      <c r="E14" s="13">
        <f>C14+D14</f>
        <v>-2551.2002814522898</v>
      </c>
      <c r="O14" s="41" t="s">
        <v>84</v>
      </c>
    </row>
    <row r="15" spans="1:17" x14ac:dyDescent="0.25">
      <c r="A15" s="3">
        <f t="shared" ref="A15:A78" si="0">A14+1</f>
        <v>4</v>
      </c>
      <c r="B15" s="9" t="s">
        <v>13</v>
      </c>
      <c r="C15" s="10">
        <f>SUM(C12:C14)</f>
        <v>148446.09383056572</v>
      </c>
      <c r="D15" s="10">
        <f>SUM(D12:D14)</f>
        <v>359708</v>
      </c>
      <c r="E15" s="10">
        <f>SUM(E12:E14)</f>
        <v>508154.09383056575</v>
      </c>
      <c r="O15" s="42" t="s">
        <v>94</v>
      </c>
    </row>
    <row r="16" spans="1:17" x14ac:dyDescent="0.25">
      <c r="A16" s="3">
        <f t="shared" si="0"/>
        <v>5</v>
      </c>
      <c r="B16" s="14"/>
      <c r="O16" s="43" t="s">
        <v>85</v>
      </c>
      <c r="P16" s="50">
        <f>ROUND((E74*P12)/((SUMPRODUCT(P31:P40,Q31:Q40)*12)),2)</f>
        <v>49.08</v>
      </c>
    </row>
    <row r="17" spans="1:19" x14ac:dyDescent="0.25">
      <c r="A17" s="3">
        <f t="shared" si="0"/>
        <v>6</v>
      </c>
      <c r="B17" s="15" t="s">
        <v>14</v>
      </c>
      <c r="O17" s="43" t="s">
        <v>86</v>
      </c>
      <c r="P17" s="45">
        <f t="shared" ref="P17:P24" si="1">ROUND($P$16*Q32,2)</f>
        <v>49.08</v>
      </c>
    </row>
    <row r="18" spans="1:19" x14ac:dyDescent="0.25">
      <c r="A18" s="3">
        <f t="shared" si="0"/>
        <v>7</v>
      </c>
      <c r="B18" s="16" t="s">
        <v>13</v>
      </c>
      <c r="C18" s="76">
        <f>C15</f>
        <v>148446.09383056572</v>
      </c>
      <c r="D18" s="10"/>
      <c r="E18" s="10">
        <f>E15</f>
        <v>508154.09383056575</v>
      </c>
      <c r="O18" s="43" t="s">
        <v>87</v>
      </c>
      <c r="P18" s="45">
        <f t="shared" si="1"/>
        <v>81.96</v>
      </c>
    </row>
    <row r="19" spans="1:19" x14ac:dyDescent="0.25">
      <c r="A19" s="3">
        <f t="shared" si="0"/>
        <v>8</v>
      </c>
      <c r="B19" s="16" t="s">
        <v>15</v>
      </c>
      <c r="C19" s="17"/>
      <c r="D19" s="17"/>
      <c r="E19" s="17"/>
      <c r="O19" s="43" t="s">
        <v>88</v>
      </c>
      <c r="P19" s="45">
        <f t="shared" si="1"/>
        <v>163.44</v>
      </c>
    </row>
    <row r="20" spans="1:19" x14ac:dyDescent="0.25">
      <c r="A20" s="3">
        <f t="shared" si="0"/>
        <v>9</v>
      </c>
      <c r="B20" s="16" t="s">
        <v>16</v>
      </c>
      <c r="C20" s="17"/>
      <c r="D20" s="17"/>
      <c r="E20" s="17"/>
      <c r="O20" s="43" t="s">
        <v>89</v>
      </c>
      <c r="P20" s="45">
        <f t="shared" si="1"/>
        <v>261.60000000000002</v>
      </c>
    </row>
    <row r="21" spans="1:19" x14ac:dyDescent="0.25">
      <c r="A21" s="3">
        <f t="shared" si="0"/>
        <v>10</v>
      </c>
      <c r="B21" s="18" t="s">
        <v>17</v>
      </c>
      <c r="C21" s="17"/>
      <c r="D21" s="17"/>
      <c r="E21" s="17">
        <f>((1/12)*E64)-E23</f>
        <v>9177.8800886440604</v>
      </c>
      <c r="O21" s="43" t="s">
        <v>90</v>
      </c>
      <c r="P21" s="45">
        <f t="shared" si="1"/>
        <v>490.8</v>
      </c>
    </row>
    <row r="22" spans="1:19" x14ac:dyDescent="0.25">
      <c r="A22" s="3">
        <f t="shared" si="0"/>
        <v>11</v>
      </c>
      <c r="B22" s="18" t="s">
        <v>18</v>
      </c>
      <c r="C22" s="11"/>
      <c r="D22" s="17"/>
      <c r="E22" s="17">
        <f>C22+D22</f>
        <v>0</v>
      </c>
      <c r="O22" s="43" t="s">
        <v>91</v>
      </c>
      <c r="P22" s="45">
        <f t="shared" si="1"/>
        <v>818.16</v>
      </c>
    </row>
    <row r="23" spans="1:19" x14ac:dyDescent="0.25">
      <c r="A23" s="3">
        <f t="shared" si="0"/>
        <v>12</v>
      </c>
      <c r="B23" s="18" t="s">
        <v>19</v>
      </c>
      <c r="C23" s="82">
        <f>+Water!C21*(C64/Water!C62)</f>
        <v>1021.404101404262</v>
      </c>
      <c r="D23" s="17"/>
      <c r="E23" s="17">
        <f>C23+D23</f>
        <v>1021.404101404262</v>
      </c>
      <c r="O23" s="43" t="s">
        <v>92</v>
      </c>
      <c r="P23" s="45">
        <f t="shared" si="1"/>
        <v>1635.84</v>
      </c>
    </row>
    <row r="24" spans="1:19" x14ac:dyDescent="0.25">
      <c r="A24" s="3">
        <f t="shared" si="0"/>
        <v>13</v>
      </c>
      <c r="B24" s="18" t="s">
        <v>120</v>
      </c>
      <c r="C24" s="11"/>
      <c r="D24" s="65">
        <v>0</v>
      </c>
      <c r="E24" s="17">
        <f>C24+D24</f>
        <v>0</v>
      </c>
      <c r="O24" s="43" t="s">
        <v>93</v>
      </c>
      <c r="P24" s="45">
        <f t="shared" si="1"/>
        <v>2617.44</v>
      </c>
    </row>
    <row r="25" spans="1:19" x14ac:dyDescent="0.25">
      <c r="A25" s="3">
        <f t="shared" si="0"/>
        <v>14</v>
      </c>
      <c r="B25" s="16" t="s">
        <v>20</v>
      </c>
      <c r="C25" s="17"/>
      <c r="D25" s="17"/>
      <c r="E25" s="17"/>
      <c r="O25" s="43" t="s">
        <v>152</v>
      </c>
      <c r="P25" s="45">
        <f ca="1">+P16+P27*Q25/1000</f>
        <v>73.38</v>
      </c>
      <c r="Q25" s="74">
        <v>6000</v>
      </c>
      <c r="R25" t="s">
        <v>153</v>
      </c>
      <c r="S25"/>
    </row>
    <row r="26" spans="1:19" x14ac:dyDescent="0.25">
      <c r="A26" s="3">
        <f t="shared" si="0"/>
        <v>15</v>
      </c>
      <c r="B26" s="18" t="s">
        <v>21</v>
      </c>
      <c r="C26" s="17"/>
      <c r="D26" s="17"/>
      <c r="E26" s="17">
        <v>0</v>
      </c>
    </row>
    <row r="27" spans="1:19" x14ac:dyDescent="0.25">
      <c r="A27" s="3">
        <f t="shared" si="0"/>
        <v>16</v>
      </c>
      <c r="B27" s="18" t="s">
        <v>22</v>
      </c>
      <c r="C27" s="17"/>
      <c r="D27" s="17"/>
      <c r="E27" s="17">
        <v>0</v>
      </c>
      <c r="O27" s="42" t="s">
        <v>95</v>
      </c>
      <c r="P27" s="50">
        <f ca="1">IF(P43=0,0,ROUND((E74-P57)/(P43/1000),2))</f>
        <v>4.05</v>
      </c>
    </row>
    <row r="28" spans="1:19" x14ac:dyDescent="0.25">
      <c r="A28" s="3">
        <f t="shared" si="0"/>
        <v>17</v>
      </c>
      <c r="B28" s="18" t="s">
        <v>23</v>
      </c>
      <c r="C28" s="17"/>
      <c r="D28" s="17"/>
      <c r="E28" s="17">
        <v>0</v>
      </c>
    </row>
    <row r="29" spans="1:19" x14ac:dyDescent="0.25">
      <c r="A29" s="3">
        <f t="shared" si="0"/>
        <v>18</v>
      </c>
      <c r="B29" s="18" t="s">
        <v>24</v>
      </c>
      <c r="C29" s="20"/>
      <c r="D29" s="20"/>
      <c r="E29" s="20">
        <v>0</v>
      </c>
      <c r="O29" s="41" t="s">
        <v>96</v>
      </c>
    </row>
    <row r="30" spans="1:19" x14ac:dyDescent="0.25">
      <c r="A30" s="3">
        <f t="shared" si="0"/>
        <v>19</v>
      </c>
      <c r="B30" s="16" t="s">
        <v>25</v>
      </c>
      <c r="C30" s="10">
        <f>SUM(C18:C29)</f>
        <v>149467.49793196999</v>
      </c>
      <c r="D30" s="10">
        <f>SUM(D18:D29)</f>
        <v>0</v>
      </c>
      <c r="E30" s="10">
        <f>SUM(E18:E29)</f>
        <v>518353.37802061404</v>
      </c>
      <c r="O30" s="42" t="s">
        <v>97</v>
      </c>
    </row>
    <row r="31" spans="1:19" x14ac:dyDescent="0.25">
      <c r="A31" s="3">
        <f t="shared" si="0"/>
        <v>20</v>
      </c>
      <c r="B31" s="16"/>
      <c r="O31" s="43" t="s">
        <v>85</v>
      </c>
      <c r="P31" s="77">
        <v>208</v>
      </c>
      <c r="Q31" s="49">
        <v>1</v>
      </c>
    </row>
    <row r="32" spans="1:19" x14ac:dyDescent="0.25">
      <c r="A32" s="3">
        <f t="shared" si="0"/>
        <v>21</v>
      </c>
      <c r="B32" s="5" t="s">
        <v>26</v>
      </c>
      <c r="O32" s="43" t="s">
        <v>86</v>
      </c>
      <c r="P32" s="77">
        <v>0</v>
      </c>
      <c r="Q32" s="49">
        <v>1</v>
      </c>
    </row>
    <row r="33" spans="1:17" x14ac:dyDescent="0.25">
      <c r="A33" s="3">
        <f t="shared" si="0"/>
        <v>22</v>
      </c>
      <c r="B33" s="16" t="s">
        <v>27</v>
      </c>
      <c r="O33" s="43" t="s">
        <v>87</v>
      </c>
      <c r="P33" s="77">
        <v>0</v>
      </c>
      <c r="Q33" s="49">
        <v>1.67</v>
      </c>
    </row>
    <row r="34" spans="1:17" x14ac:dyDescent="0.25">
      <c r="A34" s="3">
        <f t="shared" si="0"/>
        <v>23</v>
      </c>
      <c r="B34" s="18" t="s">
        <v>28</v>
      </c>
      <c r="C34" s="21"/>
      <c r="D34" s="22"/>
      <c r="E34" s="21">
        <f>+Water!E32</f>
        <v>0.45</v>
      </c>
      <c r="O34" s="43" t="s">
        <v>88</v>
      </c>
      <c r="P34" s="77">
        <v>0</v>
      </c>
      <c r="Q34" s="49">
        <v>3.33</v>
      </c>
    </row>
    <row r="35" spans="1:17" x14ac:dyDescent="0.25">
      <c r="A35" s="3">
        <f t="shared" si="0"/>
        <v>24</v>
      </c>
      <c r="B35" s="18" t="s">
        <v>29</v>
      </c>
      <c r="C35" s="23"/>
      <c r="D35" s="24"/>
      <c r="E35" s="21">
        <f>+Water!E33</f>
        <v>0.55000000000000004</v>
      </c>
      <c r="O35" s="43" t="s">
        <v>89</v>
      </c>
      <c r="P35" s="77">
        <v>0</v>
      </c>
      <c r="Q35" s="49">
        <v>5.33</v>
      </c>
    </row>
    <row r="36" spans="1:17" x14ac:dyDescent="0.25">
      <c r="A36" s="3">
        <f t="shared" si="0"/>
        <v>25</v>
      </c>
      <c r="B36" s="3" t="s">
        <v>30</v>
      </c>
      <c r="C36" s="25"/>
      <c r="D36" s="25"/>
      <c r="E36" s="68">
        <f>E34+E35</f>
        <v>1</v>
      </c>
      <c r="O36" s="43" t="s">
        <v>90</v>
      </c>
      <c r="P36" s="77"/>
      <c r="Q36" s="49">
        <v>10</v>
      </c>
    </row>
    <row r="37" spans="1:17" x14ac:dyDescent="0.25">
      <c r="A37" s="3">
        <f t="shared" si="0"/>
        <v>26</v>
      </c>
      <c r="B37" s="16" t="s">
        <v>31</v>
      </c>
      <c r="O37" s="43" t="s">
        <v>91</v>
      </c>
      <c r="P37" s="77"/>
      <c r="Q37" s="49">
        <v>16.670000000000002</v>
      </c>
    </row>
    <row r="38" spans="1:17" x14ac:dyDescent="0.25">
      <c r="A38" s="3">
        <f t="shared" si="0"/>
        <v>27</v>
      </c>
      <c r="B38" s="18" t="s">
        <v>28</v>
      </c>
      <c r="C38" s="26"/>
      <c r="D38" s="26"/>
      <c r="E38" s="21">
        <f>+Water!E36</f>
        <v>6.5199999999999994E-2</v>
      </c>
      <c r="O38" s="43" t="s">
        <v>92</v>
      </c>
      <c r="P38" s="77"/>
      <c r="Q38" s="49">
        <v>33.33</v>
      </c>
    </row>
    <row r="39" spans="1:17" x14ac:dyDescent="0.25">
      <c r="A39" s="3">
        <f t="shared" si="0"/>
        <v>28</v>
      </c>
      <c r="B39" s="18" t="s">
        <v>29</v>
      </c>
      <c r="C39" s="27"/>
      <c r="D39" s="27"/>
      <c r="E39" s="21">
        <f>+Water!E37</f>
        <v>0.1215</v>
      </c>
      <c r="O39" s="43" t="s">
        <v>93</v>
      </c>
      <c r="P39" s="83"/>
      <c r="Q39" s="49">
        <v>53.33</v>
      </c>
    </row>
    <row r="40" spans="1:17" x14ac:dyDescent="0.25">
      <c r="A40" s="3">
        <f t="shared" si="0"/>
        <v>29</v>
      </c>
      <c r="B40" s="16" t="s">
        <v>32</v>
      </c>
      <c r="C40" s="26"/>
      <c r="D40" s="26"/>
      <c r="E40" s="67">
        <f>ROUND((E34*E38)+(E35*E39),4)</f>
        <v>9.6199999999999994E-2</v>
      </c>
      <c r="O40" s="43" t="s">
        <v>152</v>
      </c>
      <c r="P40" s="84">
        <v>0</v>
      </c>
      <c r="Q40" s="49">
        <v>1</v>
      </c>
    </row>
    <row r="41" spans="1:17" x14ac:dyDescent="0.25">
      <c r="A41" s="3">
        <f t="shared" si="0"/>
        <v>30</v>
      </c>
      <c r="B41" s="16" t="s">
        <v>33</v>
      </c>
      <c r="C41" s="10"/>
      <c r="D41" s="10"/>
      <c r="E41" s="10">
        <f>E30*E40</f>
        <v>49865.59496558307</v>
      </c>
      <c r="O41" s="44" t="s">
        <v>30</v>
      </c>
      <c r="P41" s="73">
        <f>SUM(P31:P40)</f>
        <v>208</v>
      </c>
    </row>
    <row r="42" spans="1:17" x14ac:dyDescent="0.25">
      <c r="A42" s="3">
        <f t="shared" si="0"/>
        <v>31</v>
      </c>
      <c r="B42" s="28"/>
    </row>
    <row r="43" spans="1:17" x14ac:dyDescent="0.25">
      <c r="A43" s="3">
        <f t="shared" si="0"/>
        <v>32</v>
      </c>
      <c r="B43" s="29" t="s">
        <v>34</v>
      </c>
      <c r="O43" s="42" t="s">
        <v>104</v>
      </c>
      <c r="P43" s="77">
        <v>19182388.175927833</v>
      </c>
    </row>
    <row r="44" spans="1:17" x14ac:dyDescent="0.25">
      <c r="A44" s="3">
        <f t="shared" si="0"/>
        <v>33</v>
      </c>
      <c r="B44" s="16" t="s">
        <v>25</v>
      </c>
      <c r="C44" s="10"/>
      <c r="D44" s="10"/>
      <c r="E44" s="10">
        <f t="shared" ref="E44" si="2">E30</f>
        <v>518353.37802061404</v>
      </c>
    </row>
    <row r="45" spans="1:17" x14ac:dyDescent="0.25">
      <c r="A45" s="3">
        <f t="shared" si="0"/>
        <v>34</v>
      </c>
      <c r="B45" s="16" t="s">
        <v>35</v>
      </c>
      <c r="C45" s="27"/>
      <c r="D45" s="27"/>
      <c r="E45" s="27">
        <f t="shared" ref="E45" si="3">(E34*E38)</f>
        <v>2.9339999999999998E-2</v>
      </c>
      <c r="O45" s="41" t="s">
        <v>98</v>
      </c>
    </row>
    <row r="46" spans="1:17" x14ac:dyDescent="0.25">
      <c r="A46" s="3">
        <f t="shared" si="0"/>
        <v>35</v>
      </c>
      <c r="B46" s="16" t="s">
        <v>36</v>
      </c>
      <c r="C46" s="10"/>
      <c r="D46" s="10"/>
      <c r="E46" s="10">
        <f t="shared" ref="E46" si="4">E44*E45</f>
        <v>15208.488111124814</v>
      </c>
      <c r="O46" s="42" t="s">
        <v>99</v>
      </c>
    </row>
    <row r="47" spans="1:17" x14ac:dyDescent="0.25">
      <c r="A47" s="3">
        <f t="shared" si="0"/>
        <v>36</v>
      </c>
      <c r="B47" s="16"/>
      <c r="O47" s="43" t="s">
        <v>85</v>
      </c>
      <c r="P47" s="51">
        <f t="shared" ref="P47:P54" si="5">P16*P31*12</f>
        <v>122503.67999999999</v>
      </c>
    </row>
    <row r="48" spans="1:17" x14ac:dyDescent="0.25">
      <c r="A48" s="3">
        <f t="shared" si="0"/>
        <v>37</v>
      </c>
      <c r="B48" s="16" t="s">
        <v>37</v>
      </c>
      <c r="C48" s="10"/>
      <c r="D48" s="10"/>
      <c r="E48" s="10">
        <f t="shared" ref="E48" si="6">E41-E46</f>
        <v>34657.106854458252</v>
      </c>
      <c r="O48" s="43" t="s">
        <v>86</v>
      </c>
      <c r="P48" s="46">
        <f t="shared" si="5"/>
        <v>0</v>
      </c>
    </row>
    <row r="49" spans="1:16" x14ac:dyDescent="0.25">
      <c r="A49" s="3">
        <f t="shared" si="0"/>
        <v>38</v>
      </c>
      <c r="B49" s="16" t="s">
        <v>38</v>
      </c>
      <c r="C49" s="24"/>
      <c r="D49" s="24"/>
      <c r="E49" s="24">
        <v>0.21</v>
      </c>
      <c r="O49" s="43" t="s">
        <v>87</v>
      </c>
      <c r="P49" s="46">
        <f t="shared" si="5"/>
        <v>0</v>
      </c>
    </row>
    <row r="50" spans="1:16" x14ac:dyDescent="0.25">
      <c r="A50" s="3">
        <f t="shared" si="0"/>
        <v>39</v>
      </c>
      <c r="B50" s="16" t="s">
        <v>39</v>
      </c>
      <c r="C50" s="10"/>
      <c r="D50" s="10"/>
      <c r="E50" s="10">
        <f>(E48*E49)*(1/(1-E49))</f>
        <v>9212.6486575142171</v>
      </c>
      <c r="O50" s="43" t="s">
        <v>88</v>
      </c>
      <c r="P50" s="46">
        <f t="shared" si="5"/>
        <v>0</v>
      </c>
    </row>
    <row r="51" spans="1:16" x14ac:dyDescent="0.25">
      <c r="A51" s="3">
        <f t="shared" si="0"/>
        <v>40</v>
      </c>
      <c r="B51" s="28"/>
      <c r="E51" s="30"/>
      <c r="G51" s="105" t="s">
        <v>118</v>
      </c>
      <c r="H51" s="106"/>
      <c r="J51" s="105" t="s">
        <v>119</v>
      </c>
      <c r="K51" s="106"/>
      <c r="O51" s="43" t="s">
        <v>89</v>
      </c>
      <c r="P51" s="46">
        <f t="shared" si="5"/>
        <v>0</v>
      </c>
    </row>
    <row r="52" spans="1:16" x14ac:dyDescent="0.25">
      <c r="A52" s="3">
        <f t="shared" si="0"/>
        <v>41</v>
      </c>
      <c r="B52" s="31" t="s">
        <v>40</v>
      </c>
      <c r="G52" s="28" t="s">
        <v>117</v>
      </c>
      <c r="H52" s="28" t="s">
        <v>116</v>
      </c>
      <c r="J52" s="28" t="s">
        <v>117</v>
      </c>
      <c r="K52" s="28" t="s">
        <v>116</v>
      </c>
      <c r="O52" s="43" t="s">
        <v>90</v>
      </c>
      <c r="P52" s="46">
        <f t="shared" si="5"/>
        <v>0</v>
      </c>
    </row>
    <row r="53" spans="1:16" x14ac:dyDescent="0.25">
      <c r="A53" s="3">
        <f t="shared" si="0"/>
        <v>42</v>
      </c>
      <c r="B53" s="32" t="s">
        <v>57</v>
      </c>
      <c r="C53" s="63">
        <v>0</v>
      </c>
      <c r="D53" s="63">
        <f>-C53</f>
        <v>0</v>
      </c>
      <c r="E53" s="10">
        <f t="shared" ref="E53:E63" si="7">C53+D53</f>
        <v>0</v>
      </c>
      <c r="G53" s="56">
        <f>+Water!G51</f>
        <v>1</v>
      </c>
      <c r="H53" s="56">
        <f>+Water!H51</f>
        <v>0</v>
      </c>
      <c r="J53" s="10">
        <f>$E53*G53</f>
        <v>0</v>
      </c>
      <c r="K53" s="10">
        <f>$E53*H53</f>
        <v>0</v>
      </c>
      <c r="L53" s="29" t="str">
        <f>IF((SUM(J53:K53)=E53), "OK", "CHECK")</f>
        <v>OK</v>
      </c>
      <c r="O53" s="43" t="s">
        <v>91</v>
      </c>
      <c r="P53" s="46">
        <f t="shared" si="5"/>
        <v>0</v>
      </c>
    </row>
    <row r="54" spans="1:16" x14ac:dyDescent="0.25">
      <c r="A54" s="3">
        <f t="shared" si="0"/>
        <v>43</v>
      </c>
      <c r="B54" s="32" t="s">
        <v>58</v>
      </c>
      <c r="C54" s="66">
        <v>11463.743520304266</v>
      </c>
      <c r="D54" s="66">
        <v>443.33675938617307</v>
      </c>
      <c r="E54" s="11">
        <f>C54+D54</f>
        <v>11907.080279690439</v>
      </c>
      <c r="G54" s="56">
        <f>+Water!G52</f>
        <v>1</v>
      </c>
      <c r="H54" s="56">
        <f>+Water!H52</f>
        <v>0</v>
      </c>
      <c r="J54" s="11">
        <f t="shared" ref="J54:K63" si="8">$E54*G54</f>
        <v>11907.080279690439</v>
      </c>
      <c r="K54" s="11">
        <f t="shared" si="8"/>
        <v>0</v>
      </c>
      <c r="L54" s="29" t="str">
        <f t="shared" ref="L54:L64" si="9">IF((SUM(J54:K54)=E54), "OK", "CHECK")</f>
        <v>OK</v>
      </c>
      <c r="O54" s="43" t="s">
        <v>92</v>
      </c>
      <c r="P54" s="46">
        <f t="shared" si="5"/>
        <v>0</v>
      </c>
    </row>
    <row r="55" spans="1:16" x14ac:dyDescent="0.25">
      <c r="A55" s="3">
        <f t="shared" si="0"/>
        <v>44</v>
      </c>
      <c r="B55" s="32" t="s">
        <v>59</v>
      </c>
      <c r="C55" s="65">
        <v>789.08780228951673</v>
      </c>
      <c r="D55" s="65">
        <v>4628.0449152778338</v>
      </c>
      <c r="E55" s="17">
        <f t="shared" si="7"/>
        <v>5417.1327175673505</v>
      </c>
      <c r="G55" s="56">
        <f>+Water!G53</f>
        <v>1</v>
      </c>
      <c r="H55" s="56">
        <f>+Water!H53</f>
        <v>0</v>
      </c>
      <c r="J55" s="17">
        <f t="shared" si="8"/>
        <v>5417.1327175673505</v>
      </c>
      <c r="K55" s="17">
        <f t="shared" si="8"/>
        <v>0</v>
      </c>
      <c r="L55" s="29" t="str">
        <f t="shared" si="9"/>
        <v>OK</v>
      </c>
      <c r="O55" s="43" t="s">
        <v>93</v>
      </c>
      <c r="P55" s="46">
        <f t="shared" ref="P55:P56" si="10">P24*P39*12</f>
        <v>0</v>
      </c>
    </row>
    <row r="56" spans="1:16" x14ac:dyDescent="0.25">
      <c r="A56" s="3">
        <f t="shared" si="0"/>
        <v>45</v>
      </c>
      <c r="B56" s="32" t="s">
        <v>113</v>
      </c>
      <c r="C56" s="65">
        <v>0.44092723547434787</v>
      </c>
      <c r="D56" s="17"/>
      <c r="E56" s="17">
        <f t="shared" si="7"/>
        <v>0.44092723547434787</v>
      </c>
      <c r="G56" s="56">
        <f>+Water!G54</f>
        <v>0.33</v>
      </c>
      <c r="H56" s="56">
        <f>+Water!H54</f>
        <v>0.66999999999999993</v>
      </c>
      <c r="J56" s="17">
        <f t="shared" si="8"/>
        <v>0.14550598770653481</v>
      </c>
      <c r="K56" s="17">
        <f t="shared" si="8"/>
        <v>0.29542124776781303</v>
      </c>
      <c r="L56" s="29" t="str">
        <f t="shared" si="9"/>
        <v>OK</v>
      </c>
      <c r="O56" s="43" t="s">
        <v>152</v>
      </c>
      <c r="P56" s="46">
        <f t="shared" ca="1" si="10"/>
        <v>0</v>
      </c>
    </row>
    <row r="57" spans="1:16" x14ac:dyDescent="0.25">
      <c r="A57" s="3">
        <f t="shared" si="0"/>
        <v>46</v>
      </c>
      <c r="B57" s="32" t="s">
        <v>60</v>
      </c>
      <c r="C57" s="65">
        <v>33026.708400816315</v>
      </c>
      <c r="D57" s="65">
        <v>0</v>
      </c>
      <c r="E57" s="17">
        <f t="shared" si="7"/>
        <v>33026.708400816315</v>
      </c>
      <c r="G57" s="56">
        <f>+Water!G55</f>
        <v>0.33</v>
      </c>
      <c r="H57" s="56">
        <f>+Water!H55</f>
        <v>0.66999999999999993</v>
      </c>
      <c r="J57" s="17">
        <f t="shared" si="8"/>
        <v>10898.813772269385</v>
      </c>
      <c r="K57" s="17">
        <f t="shared" si="8"/>
        <v>22127.894628546928</v>
      </c>
      <c r="L57" s="29" t="str">
        <f t="shared" si="9"/>
        <v>OK</v>
      </c>
      <c r="O57" s="44" t="s">
        <v>30</v>
      </c>
      <c r="P57" s="75">
        <f ca="1">SUM(P47:P56)</f>
        <v>122503.67999999999</v>
      </c>
    </row>
    <row r="58" spans="1:16" x14ac:dyDescent="0.25">
      <c r="A58" s="3">
        <f t="shared" si="0"/>
        <v>47</v>
      </c>
      <c r="B58" s="32" t="s">
        <v>61</v>
      </c>
      <c r="C58" s="65">
        <v>0</v>
      </c>
      <c r="D58" s="17"/>
      <c r="E58" s="17">
        <f t="shared" si="7"/>
        <v>0</v>
      </c>
      <c r="G58" s="56">
        <f>+Water!G56</f>
        <v>0.33</v>
      </c>
      <c r="H58" s="56">
        <f>+Water!H56</f>
        <v>0.66999999999999993</v>
      </c>
      <c r="J58" s="17">
        <f t="shared" si="8"/>
        <v>0</v>
      </c>
      <c r="K58" s="17">
        <f t="shared" si="8"/>
        <v>0</v>
      </c>
      <c r="L58" s="29" t="str">
        <f t="shared" si="9"/>
        <v>OK</v>
      </c>
    </row>
    <row r="59" spans="1:16" x14ac:dyDescent="0.25">
      <c r="A59" s="3">
        <f t="shared" si="0"/>
        <v>48</v>
      </c>
      <c r="B59" s="32" t="s">
        <v>62</v>
      </c>
      <c r="C59" s="65">
        <v>0</v>
      </c>
      <c r="D59" s="17">
        <f>+E108</f>
        <v>1994.9404976435085</v>
      </c>
      <c r="E59" s="17">
        <f t="shared" si="7"/>
        <v>1994.9404976435085</v>
      </c>
      <c r="G59" s="56">
        <f>+Water!G57</f>
        <v>0.33</v>
      </c>
      <c r="H59" s="56">
        <f>+Water!H57</f>
        <v>0.66999999999999993</v>
      </c>
      <c r="J59" s="17">
        <f t="shared" si="8"/>
        <v>658.33036422235784</v>
      </c>
      <c r="K59" s="17">
        <f t="shared" si="8"/>
        <v>1336.6101334211505</v>
      </c>
      <c r="L59" s="29" t="str">
        <f t="shared" si="9"/>
        <v>OK</v>
      </c>
      <c r="O59" s="42" t="s">
        <v>100</v>
      </c>
      <c r="P59" s="51">
        <f ca="1">P27*(P43/1000)</f>
        <v>77688.672112507717</v>
      </c>
    </row>
    <row r="60" spans="1:16" x14ac:dyDescent="0.25">
      <c r="A60" s="3">
        <f t="shared" si="0"/>
        <v>49</v>
      </c>
      <c r="B60" s="32" t="s">
        <v>115</v>
      </c>
      <c r="C60" s="65">
        <v>10.231942446043167</v>
      </c>
      <c r="D60" s="17"/>
      <c r="E60" s="17">
        <f t="shared" si="7"/>
        <v>10.231942446043167</v>
      </c>
      <c r="G60" s="56">
        <f>+Water!G58</f>
        <v>0.33</v>
      </c>
      <c r="H60" s="56">
        <f>+Water!H58</f>
        <v>0.66999999999999993</v>
      </c>
      <c r="J60" s="17">
        <f t="shared" si="8"/>
        <v>3.3765410071942452</v>
      </c>
      <c r="K60" s="17">
        <f t="shared" si="8"/>
        <v>6.8554014388489213</v>
      </c>
      <c r="L60" s="29" t="str">
        <f t="shared" si="9"/>
        <v>OK</v>
      </c>
    </row>
    <row r="61" spans="1:16" x14ac:dyDescent="0.25">
      <c r="A61" s="3">
        <f t="shared" si="0"/>
        <v>50</v>
      </c>
      <c r="B61" s="32" t="s">
        <v>63</v>
      </c>
      <c r="C61" s="65">
        <v>9436.4688813073135</v>
      </c>
      <c r="D61" s="65">
        <v>-652.14273339364445</v>
      </c>
      <c r="E61" s="17">
        <f t="shared" si="7"/>
        <v>8784.326147913669</v>
      </c>
      <c r="G61" s="56">
        <f>+Water!G59</f>
        <v>0.33</v>
      </c>
      <c r="H61" s="56">
        <f>+Water!H59</f>
        <v>0.66999999999999993</v>
      </c>
      <c r="J61" s="17">
        <f t="shared" si="8"/>
        <v>2898.8276288115107</v>
      </c>
      <c r="K61" s="17">
        <f t="shared" si="8"/>
        <v>5885.4985191021578</v>
      </c>
      <c r="L61" s="29" t="str">
        <f t="shared" si="9"/>
        <v>OK</v>
      </c>
      <c r="O61" t="s">
        <v>101</v>
      </c>
      <c r="P61" s="52">
        <f ca="1">P59+P57</f>
        <v>200192.35211250771</v>
      </c>
    </row>
    <row r="62" spans="1:16" x14ac:dyDescent="0.25">
      <c r="A62" s="3">
        <f t="shared" si="0"/>
        <v>51</v>
      </c>
      <c r="B62" s="32" t="s">
        <v>64</v>
      </c>
      <c r="C62" s="65">
        <v>10116.410397980817</v>
      </c>
      <c r="D62" s="17"/>
      <c r="E62" s="17">
        <f t="shared" si="7"/>
        <v>10116.410397980817</v>
      </c>
      <c r="G62" s="56">
        <f>+Water!G60</f>
        <v>0.33</v>
      </c>
      <c r="H62" s="56">
        <f>+Water!H60</f>
        <v>0.66999999999999993</v>
      </c>
      <c r="J62" s="17">
        <f t="shared" si="8"/>
        <v>3338.4154313336699</v>
      </c>
      <c r="K62" s="17">
        <f t="shared" si="8"/>
        <v>6777.9949666471466</v>
      </c>
      <c r="L62" s="29" t="str">
        <f t="shared" si="9"/>
        <v>OK</v>
      </c>
      <c r="O62" t="s">
        <v>52</v>
      </c>
      <c r="P62" s="47">
        <f>+E74</f>
        <v>200156.94153789699</v>
      </c>
    </row>
    <row r="63" spans="1:16" x14ac:dyDescent="0.25">
      <c r="A63" s="3">
        <f t="shared" si="0"/>
        <v>52</v>
      </c>
      <c r="B63" s="32" t="s">
        <v>65</v>
      </c>
      <c r="C63" s="69">
        <v>46781.58144592875</v>
      </c>
      <c r="D63" s="69">
        <v>4352.5575233574946</v>
      </c>
      <c r="E63" s="20">
        <f t="shared" si="7"/>
        <v>51134.138969286243</v>
      </c>
      <c r="G63" s="56">
        <f>+Water!G61</f>
        <v>0.33</v>
      </c>
      <c r="H63" s="56">
        <f>+Water!H61</f>
        <v>0.66999999999999993</v>
      </c>
      <c r="J63" s="20">
        <f t="shared" si="8"/>
        <v>16874.265859864459</v>
      </c>
      <c r="K63" s="20">
        <f t="shared" si="8"/>
        <v>34259.87310942178</v>
      </c>
      <c r="L63" s="29" t="str">
        <f t="shared" si="9"/>
        <v>OK</v>
      </c>
      <c r="O63" t="s">
        <v>102</v>
      </c>
      <c r="P63" s="52">
        <f ca="1">P61-P62</f>
        <v>35.410574610723415</v>
      </c>
    </row>
    <row r="64" spans="1:16" x14ac:dyDescent="0.25">
      <c r="A64" s="3">
        <f t="shared" si="0"/>
        <v>53</v>
      </c>
      <c r="B64" s="33" t="s">
        <v>43</v>
      </c>
      <c r="C64" s="10">
        <f>SUM(C53:C63)</f>
        <v>111624.6733183085</v>
      </c>
      <c r="D64" s="10">
        <f>SUM(D53:D63)</f>
        <v>10766.736962271365</v>
      </c>
      <c r="E64" s="10">
        <f>SUM(E53:E63)</f>
        <v>122391.41028057986</v>
      </c>
      <c r="J64" s="10">
        <f t="shared" ref="J64:K64" si="11">SUM(J53:J63)</f>
        <v>51996.388100754077</v>
      </c>
      <c r="K64" s="10">
        <f t="shared" si="11"/>
        <v>70395.022179825784</v>
      </c>
      <c r="L64" s="29" t="str">
        <f t="shared" si="9"/>
        <v>OK</v>
      </c>
      <c r="O64" t="s">
        <v>103</v>
      </c>
      <c r="P64" s="54">
        <f ca="1">P63/P62</f>
        <v>1.7691404724036965E-4</v>
      </c>
    </row>
    <row r="65" spans="1:16" x14ac:dyDescent="0.25">
      <c r="A65" s="3">
        <f t="shared" si="0"/>
        <v>54</v>
      </c>
      <c r="B65" s="31"/>
      <c r="C65" s="17"/>
      <c r="D65" s="17"/>
      <c r="E65" s="17"/>
      <c r="J65" s="17"/>
      <c r="K65" s="17"/>
    </row>
    <row r="66" spans="1:16" x14ac:dyDescent="0.25">
      <c r="A66" s="3">
        <f t="shared" si="0"/>
        <v>55</v>
      </c>
      <c r="B66" s="9" t="s">
        <v>44</v>
      </c>
      <c r="C66" s="63">
        <v>3262.2112188286269</v>
      </c>
      <c r="D66" s="63">
        <f>(2724.15986001666-C66)+2468.32+14000</f>
        <v>15930.268641188033</v>
      </c>
      <c r="E66" s="10">
        <f>C66+D66</f>
        <v>19192.479860016661</v>
      </c>
      <c r="G66" s="56">
        <f>+Water!G64</f>
        <v>0.33</v>
      </c>
      <c r="H66" s="56">
        <f>+Water!H64</f>
        <v>0.66999999999999993</v>
      </c>
      <c r="J66" s="10">
        <f>$E66*G66</f>
        <v>6333.5183538054989</v>
      </c>
      <c r="K66" s="10">
        <f>$E66*H66</f>
        <v>12858.961506211162</v>
      </c>
      <c r="L66" s="29" t="str">
        <f t="shared" ref="L66:L71" si="12">IF((SUM(J66:K66)=E66), "OK", "CHECK")</f>
        <v>OK</v>
      </c>
    </row>
    <row r="67" spans="1:16" x14ac:dyDescent="0.25">
      <c r="A67" s="3">
        <f t="shared" si="0"/>
        <v>56</v>
      </c>
      <c r="B67" s="9" t="s">
        <v>45</v>
      </c>
      <c r="C67" s="66">
        <v>348.61067370168377</v>
      </c>
      <c r="D67" s="17">
        <f>+E100</f>
        <v>643.84716180940814</v>
      </c>
      <c r="E67" s="11">
        <f>C67+D67</f>
        <v>992.45783551109184</v>
      </c>
      <c r="G67" s="56">
        <f>+Water!G65</f>
        <v>0.33</v>
      </c>
      <c r="H67" s="56">
        <f>+Water!H65</f>
        <v>0.66999999999999993</v>
      </c>
      <c r="J67" s="11">
        <f t="shared" ref="J67:K70" si="13">$E67*G67</f>
        <v>327.5110857186603</v>
      </c>
      <c r="K67" s="11">
        <f t="shared" si="13"/>
        <v>664.94674979243143</v>
      </c>
      <c r="L67" s="29" t="str">
        <f t="shared" si="12"/>
        <v>OK</v>
      </c>
      <c r="O67" t="s">
        <v>108</v>
      </c>
    </row>
    <row r="68" spans="1:16" x14ac:dyDescent="0.25">
      <c r="A68" s="3">
        <f t="shared" si="0"/>
        <v>57</v>
      </c>
      <c r="B68" s="9" t="s">
        <v>46</v>
      </c>
      <c r="C68" s="17"/>
      <c r="D68" s="17"/>
      <c r="E68" s="17">
        <f>E50</f>
        <v>9212.6486575142171</v>
      </c>
      <c r="G68" s="56">
        <f>+Water!G66</f>
        <v>0.33</v>
      </c>
      <c r="H68" s="56">
        <f>+Water!H66</f>
        <v>0.66999999999999993</v>
      </c>
      <c r="J68" s="17">
        <f t="shared" si="13"/>
        <v>3040.1740569796916</v>
      </c>
      <c r="K68" s="17">
        <f t="shared" si="13"/>
        <v>6172.4746005345251</v>
      </c>
      <c r="L68" s="29" t="str">
        <f t="shared" si="12"/>
        <v>OK</v>
      </c>
      <c r="O68" s="42" t="s">
        <v>109</v>
      </c>
      <c r="P68" s="53">
        <f ca="1">P16+(P27*5)</f>
        <v>69.33</v>
      </c>
    </row>
    <row r="69" spans="1:16" x14ac:dyDescent="0.25">
      <c r="A69" s="3">
        <f t="shared" si="0"/>
        <v>58</v>
      </c>
      <c r="B69" s="9" t="s">
        <v>47</v>
      </c>
      <c r="C69" s="17"/>
      <c r="D69" s="17"/>
      <c r="E69" s="17">
        <f>E41</f>
        <v>49865.59496558307</v>
      </c>
      <c r="G69" s="56">
        <f>+Water!G67</f>
        <v>0.33</v>
      </c>
      <c r="H69" s="56">
        <f>+Water!H67</f>
        <v>0.66999999999999993</v>
      </c>
      <c r="J69" s="17">
        <f t="shared" si="13"/>
        <v>16455.646338642415</v>
      </c>
      <c r="K69" s="17">
        <f t="shared" si="13"/>
        <v>33409.948626940655</v>
      </c>
      <c r="L69" s="29" t="str">
        <f t="shared" si="12"/>
        <v>OK</v>
      </c>
      <c r="O69" s="42" t="s">
        <v>110</v>
      </c>
      <c r="P69" s="53">
        <f ca="1">P16+(P27*10)</f>
        <v>89.58</v>
      </c>
    </row>
    <row r="70" spans="1:16" x14ac:dyDescent="0.25">
      <c r="A70" s="3">
        <f t="shared" si="0"/>
        <v>59</v>
      </c>
      <c r="B70" s="9" t="s">
        <v>48</v>
      </c>
      <c r="C70" s="20"/>
      <c r="D70" s="20"/>
      <c r="E70" s="20"/>
      <c r="G70" s="56">
        <f>+Water!G68</f>
        <v>0.33</v>
      </c>
      <c r="H70" s="56">
        <f>+Water!H68</f>
        <v>0.66999999999999993</v>
      </c>
      <c r="J70" s="20">
        <f t="shared" si="13"/>
        <v>0</v>
      </c>
      <c r="K70" s="20">
        <f t="shared" si="13"/>
        <v>0</v>
      </c>
      <c r="L70" s="29" t="str">
        <f t="shared" si="12"/>
        <v>OK</v>
      </c>
    </row>
    <row r="71" spans="1:16" x14ac:dyDescent="0.25">
      <c r="A71" s="3">
        <f t="shared" si="0"/>
        <v>60</v>
      </c>
      <c r="B71" s="33" t="s">
        <v>49</v>
      </c>
      <c r="C71" s="34">
        <f>SUM(C64:C70)</f>
        <v>115235.49521083881</v>
      </c>
      <c r="D71" s="34">
        <f>SUM(D64:D70)</f>
        <v>27340.852765268806</v>
      </c>
      <c r="E71" s="34">
        <f>SUM(E64:E70)</f>
        <v>201654.5915992049</v>
      </c>
      <c r="J71" s="34">
        <f t="shared" ref="J71:K71" si="14">SUM(J64:J70)</f>
        <v>78153.237935900339</v>
      </c>
      <c r="K71" s="34">
        <f t="shared" si="14"/>
        <v>123501.35366330456</v>
      </c>
      <c r="L71" s="29" t="str">
        <f t="shared" si="12"/>
        <v>OK</v>
      </c>
    </row>
    <row r="72" spans="1:16" x14ac:dyDescent="0.25">
      <c r="A72" s="3">
        <f t="shared" si="0"/>
        <v>61</v>
      </c>
      <c r="B72" s="9" t="s">
        <v>50</v>
      </c>
    </row>
    <row r="73" spans="1:16" x14ac:dyDescent="0.25">
      <c r="A73" s="3">
        <f t="shared" si="0"/>
        <v>62</v>
      </c>
      <c r="B73" s="32" t="s">
        <v>51</v>
      </c>
      <c r="C73" s="64">
        <v>-1497.650061307902</v>
      </c>
      <c r="D73" s="13"/>
      <c r="E73" s="13">
        <f>C73+D73</f>
        <v>-1497.650061307902</v>
      </c>
      <c r="G73" s="56">
        <f>+Water!G71</f>
        <v>0.33</v>
      </c>
      <c r="H73" s="56">
        <f>+Water!H71</f>
        <v>0.66999999999999993</v>
      </c>
      <c r="J73" s="13">
        <f t="shared" ref="J73:K73" si="15">$E73*G73</f>
        <v>-494.2245202316077</v>
      </c>
      <c r="K73" s="13">
        <f t="shared" si="15"/>
        <v>-1003.4255410762942</v>
      </c>
      <c r="L73" s="29" t="str">
        <f t="shared" ref="L73:L74" si="16">IF((SUM(J73:K73)=E73), "OK", "CHECK")</f>
        <v>OK</v>
      </c>
    </row>
    <row r="74" spans="1:16" x14ac:dyDescent="0.25">
      <c r="A74" s="3">
        <f t="shared" si="0"/>
        <v>63</v>
      </c>
      <c r="B74" s="33" t="s">
        <v>52</v>
      </c>
      <c r="C74" s="34">
        <f>C71+C73</f>
        <v>113737.84514953091</v>
      </c>
      <c r="D74" s="34">
        <f>D71+D73</f>
        <v>27340.852765268806</v>
      </c>
      <c r="E74" s="34">
        <f>E71+E73</f>
        <v>200156.94153789699</v>
      </c>
      <c r="J74" s="34">
        <f t="shared" ref="J74:K74" si="17">J71+J73</f>
        <v>77659.013415668727</v>
      </c>
      <c r="K74" s="34">
        <f t="shared" si="17"/>
        <v>122497.92812222826</v>
      </c>
      <c r="L74" s="29" t="str">
        <f t="shared" si="16"/>
        <v>OK</v>
      </c>
    </row>
    <row r="75" spans="1:16" x14ac:dyDescent="0.25">
      <c r="A75" s="3">
        <f t="shared" si="0"/>
        <v>64</v>
      </c>
      <c r="B75" s="9"/>
      <c r="J75" s="39">
        <f>J74/E74</f>
        <v>0.38799060786490414</v>
      </c>
      <c r="K75" s="39">
        <f>K74/E74</f>
        <v>0.61200939213509586</v>
      </c>
    </row>
    <row r="76" spans="1:16" x14ac:dyDescent="0.25">
      <c r="A76" s="3">
        <f t="shared" si="0"/>
        <v>65</v>
      </c>
      <c r="B76" s="31" t="s">
        <v>66</v>
      </c>
      <c r="E76" s="35"/>
    </row>
    <row r="77" spans="1:16" x14ac:dyDescent="0.25">
      <c r="A77" s="3">
        <f t="shared" si="0"/>
        <v>66</v>
      </c>
      <c r="B77" s="38" t="s">
        <v>67</v>
      </c>
      <c r="E77" s="70">
        <v>68637.98</v>
      </c>
    </row>
    <row r="78" spans="1:16" x14ac:dyDescent="0.25">
      <c r="A78" s="3">
        <f t="shared" si="0"/>
        <v>67</v>
      </c>
      <c r="B78" s="38" t="s">
        <v>68</v>
      </c>
      <c r="E78" s="11">
        <f>-C73</f>
        <v>1497.650061307902</v>
      </c>
    </row>
    <row r="79" spans="1:16" x14ac:dyDescent="0.25">
      <c r="A79" s="3">
        <f t="shared" ref="A79:A92" si="18">A78+1</f>
        <v>68</v>
      </c>
      <c r="B79" s="38" t="s">
        <v>72</v>
      </c>
      <c r="E79" s="64">
        <v>0</v>
      </c>
    </row>
    <row r="80" spans="1:16" x14ac:dyDescent="0.25">
      <c r="A80" s="3">
        <f t="shared" si="18"/>
        <v>69</v>
      </c>
      <c r="B80" s="38" t="s">
        <v>7</v>
      </c>
      <c r="E80" s="40">
        <f>SUM(E77:E79)</f>
        <v>70135.630061307893</v>
      </c>
    </row>
    <row r="81" spans="1:5" x14ac:dyDescent="0.25">
      <c r="A81" s="3">
        <f t="shared" si="18"/>
        <v>70</v>
      </c>
      <c r="B81" s="36"/>
      <c r="E81" s="12"/>
    </row>
    <row r="82" spans="1:5" x14ac:dyDescent="0.25">
      <c r="A82" s="3">
        <f t="shared" si="18"/>
        <v>71</v>
      </c>
      <c r="B82" s="38" t="s">
        <v>69</v>
      </c>
      <c r="E82" s="19">
        <f>E74-E80</f>
        <v>130021.31147658909</v>
      </c>
    </row>
    <row r="83" spans="1:5" x14ac:dyDescent="0.25">
      <c r="A83" s="3">
        <f t="shared" si="18"/>
        <v>72</v>
      </c>
      <c r="B83" s="38" t="s">
        <v>70</v>
      </c>
      <c r="E83" s="39">
        <f>E82/E80</f>
        <v>1.8538553280683887</v>
      </c>
    </row>
    <row r="84" spans="1:5" x14ac:dyDescent="0.25">
      <c r="A84" s="3">
        <f t="shared" si="18"/>
        <v>73</v>
      </c>
      <c r="B84" s="37"/>
    </row>
    <row r="85" spans="1:5" x14ac:dyDescent="0.25">
      <c r="A85" s="3">
        <f t="shared" si="18"/>
        <v>74</v>
      </c>
      <c r="B85" s="31" t="s">
        <v>71</v>
      </c>
    </row>
    <row r="86" spans="1:5" x14ac:dyDescent="0.25">
      <c r="A86" s="3">
        <f t="shared" si="18"/>
        <v>75</v>
      </c>
      <c r="B86" s="38" t="s">
        <v>67</v>
      </c>
      <c r="E86" s="70">
        <v>68678.068087196283</v>
      </c>
    </row>
    <row r="87" spans="1:5" x14ac:dyDescent="0.25">
      <c r="A87" s="3">
        <f t="shared" si="18"/>
        <v>76</v>
      </c>
      <c r="B87" s="38" t="s">
        <v>68</v>
      </c>
      <c r="E87" s="11">
        <f>-E73</f>
        <v>1497.650061307902</v>
      </c>
    </row>
    <row r="88" spans="1:5" x14ac:dyDescent="0.25">
      <c r="A88" s="3">
        <f t="shared" si="18"/>
        <v>77</v>
      </c>
      <c r="B88" s="38" t="s">
        <v>72</v>
      </c>
      <c r="E88" s="13">
        <v>0</v>
      </c>
    </row>
    <row r="89" spans="1:5" x14ac:dyDescent="0.25">
      <c r="A89" s="3">
        <f t="shared" si="18"/>
        <v>78</v>
      </c>
      <c r="B89" s="38" t="s">
        <v>7</v>
      </c>
      <c r="E89" s="40">
        <f>SUM(E86:E88)</f>
        <v>70175.71814850418</v>
      </c>
    </row>
    <row r="90" spans="1:5" x14ac:dyDescent="0.25">
      <c r="A90" s="3">
        <f t="shared" si="18"/>
        <v>79</v>
      </c>
      <c r="B90" s="36"/>
      <c r="E90" s="12"/>
    </row>
    <row r="91" spans="1:5" x14ac:dyDescent="0.25">
      <c r="A91" s="3">
        <f t="shared" si="18"/>
        <v>80</v>
      </c>
      <c r="B91" s="38" t="s">
        <v>69</v>
      </c>
      <c r="E91" s="19">
        <f>E74-E89</f>
        <v>129981.22338939281</v>
      </c>
    </row>
    <row r="92" spans="1:5" x14ac:dyDescent="0.25">
      <c r="A92" s="3">
        <f t="shared" si="18"/>
        <v>81</v>
      </c>
      <c r="B92" s="38" t="s">
        <v>70</v>
      </c>
      <c r="E92" s="39">
        <f>E91/E89</f>
        <v>1.852225054745142</v>
      </c>
    </row>
    <row r="93" spans="1:5" x14ac:dyDescent="0.25">
      <c r="E93" s="39"/>
    </row>
    <row r="94" spans="1:5" x14ac:dyDescent="0.25">
      <c r="B94" s="5" t="s">
        <v>207</v>
      </c>
      <c r="E94" s="34"/>
    </row>
    <row r="95" spans="1:5" x14ac:dyDescent="0.25">
      <c r="B95" s="29" t="s">
        <v>8</v>
      </c>
      <c r="E95" s="97">
        <v>348.61067370168377</v>
      </c>
    </row>
    <row r="96" spans="1:5" x14ac:dyDescent="0.25">
      <c r="B96" s="29" t="s">
        <v>208</v>
      </c>
      <c r="E96" s="98">
        <f>+Water!E94</f>
        <v>5.0000000000000001E-3</v>
      </c>
    </row>
    <row r="97" spans="2:5" x14ac:dyDescent="0.25">
      <c r="B97" s="29" t="s">
        <v>209</v>
      </c>
      <c r="E97" s="34">
        <f>+E74</f>
        <v>200156.94153789699</v>
      </c>
    </row>
    <row r="98" spans="2:5" x14ac:dyDescent="0.25">
      <c r="B98" s="29" t="s">
        <v>210</v>
      </c>
      <c r="E98" s="19">
        <v>197499.10926670732</v>
      </c>
    </row>
    <row r="99" spans="2:5" x14ac:dyDescent="0.25">
      <c r="B99" s="29" t="s">
        <v>207</v>
      </c>
      <c r="E99" s="34">
        <f>+(E98*E96)*(1/(1-E96))</f>
        <v>992.45783551109196</v>
      </c>
    </row>
    <row r="100" spans="2:5" x14ac:dyDescent="0.25">
      <c r="B100" s="29" t="s">
        <v>212</v>
      </c>
      <c r="E100" s="34">
        <f>+E99-E95</f>
        <v>643.84716180940814</v>
      </c>
    </row>
    <row r="102" spans="2:5" x14ac:dyDescent="0.25">
      <c r="B102" s="5" t="s">
        <v>211</v>
      </c>
    </row>
    <row r="103" spans="2:5" x14ac:dyDescent="0.25">
      <c r="B103" s="29" t="s">
        <v>8</v>
      </c>
      <c r="E103" s="19">
        <f>+C59</f>
        <v>0</v>
      </c>
    </row>
    <row r="104" spans="2:5" x14ac:dyDescent="0.25">
      <c r="B104" s="29" t="s">
        <v>208</v>
      </c>
      <c r="E104" s="98">
        <f>+Water!E102</f>
        <v>0.01</v>
      </c>
    </row>
    <row r="105" spans="2:5" x14ac:dyDescent="0.25">
      <c r="B105" s="29" t="s">
        <v>209</v>
      </c>
      <c r="E105" s="34">
        <f>+E74</f>
        <v>200156.94153789699</v>
      </c>
    </row>
    <row r="106" spans="2:5" x14ac:dyDescent="0.25">
      <c r="B106" s="29" t="s">
        <v>210</v>
      </c>
      <c r="E106" s="19">
        <v>197499.10926670732</v>
      </c>
    </row>
    <row r="107" spans="2:5" x14ac:dyDescent="0.25">
      <c r="B107" s="29" t="s">
        <v>211</v>
      </c>
      <c r="E107" s="34">
        <f>+(E106*E104)*(1/(1-E104))</f>
        <v>1994.9404976435085</v>
      </c>
    </row>
    <row r="108" spans="2:5" x14ac:dyDescent="0.25">
      <c r="B108" s="29" t="s">
        <v>212</v>
      </c>
      <c r="E108" s="34">
        <f>+E107-E103</f>
        <v>1994.9404976435085</v>
      </c>
    </row>
  </sheetData>
  <mergeCells count="2">
    <mergeCell ref="G51:H51"/>
    <mergeCell ref="J51:K51"/>
  </mergeCells>
  <pageMargins left="0.7" right="0.7" top="0.75" bottom="0.75" header="0.3" footer="0.3"/>
  <pageSetup scale="90" fitToHeight="0" orientation="portrait" r:id="rId1"/>
  <headerFooter>
    <oddHeader>&amp;R&amp;A
DRAFT - NOT FOR PUBLIC DISTRIBUTION</oddHeader>
    <oddFooter>&amp;CPage &amp;P of &amp;N</oddFooter>
  </headerFooter>
  <rowBreaks count="1" manualBreakCount="1">
    <brk id="51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B7C91-A70C-4E70-AD5B-2CDC2550B5CC}">
  <sheetPr codeName="Sheet35">
    <pageSetUpPr fitToPage="1"/>
  </sheetPr>
  <dimension ref="A1:S108"/>
  <sheetViews>
    <sheetView topLeftCell="A29" workbookViewId="0">
      <selection activeCell="D66" sqref="D66"/>
    </sheetView>
  </sheetViews>
  <sheetFormatPr defaultColWidth="9.140625" defaultRowHeight="15" x14ac:dyDescent="0.25"/>
  <cols>
    <col min="1" max="1" width="9.140625" style="5"/>
    <col min="2" max="2" width="45.5703125" style="5" bestFit="1" customWidth="1"/>
    <col min="3" max="3" width="14.28515625" style="5" bestFit="1" customWidth="1"/>
    <col min="4" max="4" width="14.28515625" style="5" customWidth="1"/>
    <col min="5" max="5" width="14.42578125" style="5" customWidth="1"/>
    <col min="6" max="6" width="2.42578125" style="5" customWidth="1"/>
    <col min="7" max="8" width="10.5703125" style="5" customWidth="1"/>
    <col min="9" max="9" width="2.42578125" style="5" customWidth="1"/>
    <col min="10" max="11" width="14.42578125" style="5" customWidth="1"/>
    <col min="12" max="14" width="9.140625" style="5"/>
    <col min="15" max="15" width="42" bestFit="1" customWidth="1"/>
    <col min="16" max="17" width="17.140625" customWidth="1"/>
    <col min="18" max="16384" width="9.140625" style="5"/>
  </cols>
  <sheetData>
    <row r="1" spans="1:17" s="2" customFormat="1" x14ac:dyDescent="0.25">
      <c r="A1" s="1" t="s">
        <v>53</v>
      </c>
      <c r="B1" s="1"/>
      <c r="O1" s="1" t="s">
        <v>53</v>
      </c>
      <c r="P1"/>
      <c r="Q1"/>
    </row>
    <row r="2" spans="1:17" s="2" customFormat="1" x14ac:dyDescent="0.25">
      <c r="A2" s="1" t="s">
        <v>216</v>
      </c>
      <c r="B2" s="1"/>
      <c r="O2" s="1" t="s">
        <v>216</v>
      </c>
      <c r="P2"/>
      <c r="Q2"/>
    </row>
    <row r="3" spans="1:17" s="2" customFormat="1" x14ac:dyDescent="0.25">
      <c r="A3" s="1" t="s">
        <v>54</v>
      </c>
      <c r="B3" s="1"/>
      <c r="O3" s="1" t="s">
        <v>82</v>
      </c>
      <c r="P3"/>
      <c r="Q3"/>
    </row>
    <row r="4" spans="1:17" s="2" customFormat="1" ht="12.75" x14ac:dyDescent="0.2">
      <c r="A4" s="1"/>
      <c r="B4" s="1"/>
    </row>
    <row r="5" spans="1:17" s="2" customFormat="1" ht="12.75" x14ac:dyDescent="0.2">
      <c r="A5" s="1" t="s">
        <v>151</v>
      </c>
      <c r="B5" s="62" t="s">
        <v>160</v>
      </c>
    </row>
    <row r="6" spans="1:17" s="2" customFormat="1" ht="12.75" x14ac:dyDescent="0.2">
      <c r="B6" s="1"/>
    </row>
    <row r="7" spans="1:17" s="3" customFormat="1" ht="12.75" x14ac:dyDescent="0.2">
      <c r="A7" s="3" t="s">
        <v>0</v>
      </c>
    </row>
    <row r="8" spans="1:17" s="3" customFormat="1" ht="12.75" x14ac:dyDescent="0.2">
      <c r="A8" s="3" t="s">
        <v>1</v>
      </c>
      <c r="B8" s="3" t="s">
        <v>2</v>
      </c>
      <c r="C8" s="3" t="s">
        <v>3</v>
      </c>
      <c r="D8" s="4" t="s">
        <v>55</v>
      </c>
      <c r="E8" s="4" t="s">
        <v>56</v>
      </c>
    </row>
    <row r="9" spans="1:17" ht="12.75" x14ac:dyDescent="0.2">
      <c r="B9" s="6"/>
      <c r="C9" s="7"/>
      <c r="D9" s="7" t="s">
        <v>114</v>
      </c>
      <c r="O9" s="5"/>
      <c r="P9" s="5"/>
      <c r="Q9" s="5"/>
    </row>
    <row r="10" spans="1:17" x14ac:dyDescent="0.25">
      <c r="C10" s="7" t="s">
        <v>4</v>
      </c>
      <c r="D10" s="7" t="s">
        <v>5</v>
      </c>
      <c r="E10" s="7" t="s">
        <v>6</v>
      </c>
      <c r="P10" s="44" t="s">
        <v>105</v>
      </c>
      <c r="Q10" s="44" t="s">
        <v>106</v>
      </c>
    </row>
    <row r="11" spans="1:17" x14ac:dyDescent="0.25">
      <c r="C11" s="8" t="s">
        <v>8</v>
      </c>
      <c r="D11" s="8" t="s">
        <v>9</v>
      </c>
      <c r="E11" s="8" t="s">
        <v>8</v>
      </c>
      <c r="P11" s="48" t="s">
        <v>84</v>
      </c>
      <c r="Q11" s="48" t="s">
        <v>107</v>
      </c>
    </row>
    <row r="12" spans="1:17" x14ac:dyDescent="0.25">
      <c r="A12" s="3">
        <v>1</v>
      </c>
      <c r="B12" s="9" t="s">
        <v>10</v>
      </c>
      <c r="C12" s="63">
        <v>172798.88613847454</v>
      </c>
      <c r="D12" s="63">
        <v>65778.03</v>
      </c>
      <c r="E12" s="10">
        <f>C12+D12</f>
        <v>238576.91613847454</v>
      </c>
      <c r="G12" s="39"/>
      <c r="O12" s="1" t="s">
        <v>83</v>
      </c>
      <c r="P12" s="55">
        <f>+IF(P43=0,1,K75)</f>
        <v>0.64677613105940523</v>
      </c>
    </row>
    <row r="13" spans="1:17" x14ac:dyDescent="0.25">
      <c r="A13" s="3">
        <f>A12+1</f>
        <v>2</v>
      </c>
      <c r="B13" s="9" t="s">
        <v>11</v>
      </c>
      <c r="C13" s="66">
        <v>-11222.4305555556</v>
      </c>
      <c r="D13" s="11"/>
      <c r="E13" s="11">
        <f>C13+D13</f>
        <v>-11222.4305555556</v>
      </c>
    </row>
    <row r="14" spans="1:17" x14ac:dyDescent="0.25">
      <c r="A14" s="3">
        <f>A13+1</f>
        <v>3</v>
      </c>
      <c r="B14" s="9" t="s">
        <v>12</v>
      </c>
      <c r="C14" s="64">
        <v>-2056.9736645088701</v>
      </c>
      <c r="D14" s="13"/>
      <c r="E14" s="13">
        <f>C14+D14</f>
        <v>-2056.9736645088701</v>
      </c>
      <c r="O14" s="41" t="s">
        <v>84</v>
      </c>
    </row>
    <row r="15" spans="1:17" x14ac:dyDescent="0.25">
      <c r="A15" s="3">
        <f t="shared" ref="A15:A78" si="0">A14+1</f>
        <v>4</v>
      </c>
      <c r="B15" s="9" t="s">
        <v>13</v>
      </c>
      <c r="C15" s="10">
        <f>SUM(C12:C14)</f>
        <v>159519.48191841008</v>
      </c>
      <c r="D15" s="10">
        <f>SUM(D12:D14)</f>
        <v>65778.03</v>
      </c>
      <c r="E15" s="10">
        <f>SUM(E12:E14)</f>
        <v>225297.51191841008</v>
      </c>
      <c r="O15" s="42" t="s">
        <v>94</v>
      </c>
    </row>
    <row r="16" spans="1:17" x14ac:dyDescent="0.25">
      <c r="A16" s="3">
        <f t="shared" si="0"/>
        <v>5</v>
      </c>
      <c r="B16" s="14"/>
      <c r="O16" s="43" t="s">
        <v>85</v>
      </c>
      <c r="P16" s="50">
        <f>ROUND((E74*P12)/((SUMPRODUCT(P31:P40,Q31:Q40)*12)),2)</f>
        <v>46.13</v>
      </c>
    </row>
    <row r="17" spans="1:19" x14ac:dyDescent="0.25">
      <c r="A17" s="3">
        <f t="shared" si="0"/>
        <v>6</v>
      </c>
      <c r="B17" s="15" t="s">
        <v>14</v>
      </c>
      <c r="O17" s="43" t="s">
        <v>86</v>
      </c>
      <c r="P17" s="45">
        <f t="shared" ref="P17:P24" si="1">ROUND($P$16*Q32,2)</f>
        <v>46.13</v>
      </c>
    </row>
    <row r="18" spans="1:19" x14ac:dyDescent="0.25">
      <c r="A18" s="3">
        <f t="shared" si="0"/>
        <v>7</v>
      </c>
      <c r="B18" s="16" t="s">
        <v>13</v>
      </c>
      <c r="C18" s="76">
        <f>C15</f>
        <v>159519.48191841008</v>
      </c>
      <c r="D18" s="10"/>
      <c r="E18" s="10">
        <f>E15</f>
        <v>225297.51191841008</v>
      </c>
      <c r="O18" s="43" t="s">
        <v>87</v>
      </c>
      <c r="P18" s="45">
        <f t="shared" si="1"/>
        <v>77.040000000000006</v>
      </c>
    </row>
    <row r="19" spans="1:19" x14ac:dyDescent="0.25">
      <c r="A19" s="3">
        <f t="shared" si="0"/>
        <v>8</v>
      </c>
      <c r="B19" s="16" t="s">
        <v>15</v>
      </c>
      <c r="C19" s="17"/>
      <c r="D19" s="17"/>
      <c r="E19" s="17"/>
      <c r="O19" s="43" t="s">
        <v>88</v>
      </c>
      <c r="P19" s="45">
        <f t="shared" si="1"/>
        <v>153.61000000000001</v>
      </c>
    </row>
    <row r="20" spans="1:19" x14ac:dyDescent="0.25">
      <c r="A20" s="3">
        <f t="shared" si="0"/>
        <v>9</v>
      </c>
      <c r="B20" s="16" t="s">
        <v>16</v>
      </c>
      <c r="C20" s="17"/>
      <c r="D20" s="17"/>
      <c r="E20" s="17"/>
      <c r="O20" s="43" t="s">
        <v>89</v>
      </c>
      <c r="P20" s="45">
        <f t="shared" si="1"/>
        <v>245.87</v>
      </c>
    </row>
    <row r="21" spans="1:19" x14ac:dyDescent="0.25">
      <c r="A21" s="3">
        <f t="shared" si="0"/>
        <v>10</v>
      </c>
      <c r="B21" s="18" t="s">
        <v>17</v>
      </c>
      <c r="C21" s="17"/>
      <c r="D21" s="17"/>
      <c r="E21" s="17">
        <f>((1/12)*E64)-E23</f>
        <v>6849.9047244328185</v>
      </c>
      <c r="O21" s="43" t="s">
        <v>90</v>
      </c>
      <c r="P21" s="45">
        <f t="shared" si="1"/>
        <v>461.3</v>
      </c>
    </row>
    <row r="22" spans="1:19" x14ac:dyDescent="0.25">
      <c r="A22" s="3">
        <f t="shared" si="0"/>
        <v>11</v>
      </c>
      <c r="B22" s="18" t="s">
        <v>18</v>
      </c>
      <c r="C22" s="11"/>
      <c r="D22" s="17"/>
      <c r="E22" s="17">
        <f>C22+D22</f>
        <v>0</v>
      </c>
      <c r="O22" s="43" t="s">
        <v>91</v>
      </c>
      <c r="P22" s="45">
        <f t="shared" si="1"/>
        <v>768.99</v>
      </c>
    </row>
    <row r="23" spans="1:19" x14ac:dyDescent="0.25">
      <c r="A23" s="3">
        <f t="shared" si="0"/>
        <v>12</v>
      </c>
      <c r="B23" s="18" t="s">
        <v>19</v>
      </c>
      <c r="C23" s="82">
        <f>+Water!C21*(C64/Water!C62)</f>
        <v>829.76876632442986</v>
      </c>
      <c r="D23" s="17"/>
      <c r="E23" s="17">
        <f>C23+D23</f>
        <v>829.76876632442986</v>
      </c>
      <c r="O23" s="43" t="s">
        <v>92</v>
      </c>
      <c r="P23" s="45">
        <f t="shared" si="1"/>
        <v>1537.51</v>
      </c>
    </row>
    <row r="24" spans="1:19" x14ac:dyDescent="0.25">
      <c r="A24" s="3">
        <f t="shared" si="0"/>
        <v>13</v>
      </c>
      <c r="B24" s="18" t="s">
        <v>120</v>
      </c>
      <c r="C24" s="11"/>
      <c r="D24" s="65">
        <v>0</v>
      </c>
      <c r="E24" s="17">
        <f>C24+D24</f>
        <v>0</v>
      </c>
      <c r="O24" s="43" t="s">
        <v>93</v>
      </c>
      <c r="P24" s="45">
        <f t="shared" si="1"/>
        <v>2460.11</v>
      </c>
    </row>
    <row r="25" spans="1:19" x14ac:dyDescent="0.25">
      <c r="A25" s="3">
        <f t="shared" si="0"/>
        <v>14</v>
      </c>
      <c r="B25" s="16" t="s">
        <v>20</v>
      </c>
      <c r="C25" s="17"/>
      <c r="D25" s="17"/>
      <c r="E25" s="17"/>
      <c r="O25" s="43" t="s">
        <v>152</v>
      </c>
      <c r="P25" s="45">
        <f ca="1">+P16+P27*Q25/1000</f>
        <v>101.33</v>
      </c>
      <c r="Q25" s="74">
        <v>6000</v>
      </c>
      <c r="R25" t="s">
        <v>153</v>
      </c>
      <c r="S25"/>
    </row>
    <row r="26" spans="1:19" x14ac:dyDescent="0.25">
      <c r="A26" s="3">
        <f t="shared" si="0"/>
        <v>15</v>
      </c>
      <c r="B26" s="18" t="s">
        <v>21</v>
      </c>
      <c r="C26" s="17"/>
      <c r="D26" s="17"/>
      <c r="E26" s="17">
        <v>0</v>
      </c>
    </row>
    <row r="27" spans="1:19" x14ac:dyDescent="0.25">
      <c r="A27" s="3">
        <f t="shared" si="0"/>
        <v>16</v>
      </c>
      <c r="B27" s="18" t="s">
        <v>22</v>
      </c>
      <c r="C27" s="17"/>
      <c r="D27" s="17"/>
      <c r="E27" s="17">
        <v>0</v>
      </c>
      <c r="O27" s="42" t="s">
        <v>95</v>
      </c>
      <c r="P27" s="50">
        <f ca="1">IF(P43=0,0,ROUND((E74-P57)/(P43/1000),2))</f>
        <v>9.1999999999999993</v>
      </c>
    </row>
    <row r="28" spans="1:19" x14ac:dyDescent="0.25">
      <c r="A28" s="3">
        <f t="shared" si="0"/>
        <v>17</v>
      </c>
      <c r="B28" s="18" t="s">
        <v>23</v>
      </c>
      <c r="C28" s="17"/>
      <c r="D28" s="17"/>
      <c r="E28" s="17">
        <v>0</v>
      </c>
    </row>
    <row r="29" spans="1:19" x14ac:dyDescent="0.25">
      <c r="A29" s="3">
        <f t="shared" si="0"/>
        <v>18</v>
      </c>
      <c r="B29" s="18" t="s">
        <v>24</v>
      </c>
      <c r="C29" s="20"/>
      <c r="D29" s="20"/>
      <c r="E29" s="20">
        <v>0</v>
      </c>
      <c r="O29" s="41" t="s">
        <v>96</v>
      </c>
    </row>
    <row r="30" spans="1:19" x14ac:dyDescent="0.25">
      <c r="A30" s="3">
        <f t="shared" si="0"/>
        <v>19</v>
      </c>
      <c r="B30" s="16" t="s">
        <v>25</v>
      </c>
      <c r="C30" s="10">
        <f>SUM(C18:C29)</f>
        <v>160349.25068473452</v>
      </c>
      <c r="D30" s="10">
        <f>SUM(D18:D29)</f>
        <v>0</v>
      </c>
      <c r="E30" s="10">
        <f>SUM(E18:E29)</f>
        <v>232977.18540916734</v>
      </c>
      <c r="O30" s="42" t="s">
        <v>97</v>
      </c>
    </row>
    <row r="31" spans="1:19" x14ac:dyDescent="0.25">
      <c r="A31" s="3">
        <f t="shared" si="0"/>
        <v>20</v>
      </c>
      <c r="B31" s="16"/>
      <c r="O31" s="43" t="s">
        <v>85</v>
      </c>
      <c r="P31" s="77">
        <v>149</v>
      </c>
      <c r="Q31" s="49">
        <v>1</v>
      </c>
    </row>
    <row r="32" spans="1:19" x14ac:dyDescent="0.25">
      <c r="A32" s="3">
        <f t="shared" si="0"/>
        <v>21</v>
      </c>
      <c r="B32" s="5" t="s">
        <v>26</v>
      </c>
      <c r="O32" s="43" t="s">
        <v>86</v>
      </c>
      <c r="P32" s="77">
        <v>1</v>
      </c>
      <c r="Q32" s="49">
        <v>1</v>
      </c>
    </row>
    <row r="33" spans="1:17" x14ac:dyDescent="0.25">
      <c r="A33" s="3">
        <f t="shared" si="0"/>
        <v>22</v>
      </c>
      <c r="B33" s="16" t="s">
        <v>27</v>
      </c>
      <c r="O33" s="43" t="s">
        <v>87</v>
      </c>
      <c r="P33" s="77">
        <v>0</v>
      </c>
      <c r="Q33" s="49">
        <v>1.67</v>
      </c>
    </row>
    <row r="34" spans="1:17" x14ac:dyDescent="0.25">
      <c r="A34" s="3">
        <f t="shared" si="0"/>
        <v>23</v>
      </c>
      <c r="B34" s="18" t="s">
        <v>28</v>
      </c>
      <c r="C34" s="21"/>
      <c r="D34" s="22"/>
      <c r="E34" s="21">
        <f>+Water!E32</f>
        <v>0.45</v>
      </c>
      <c r="O34" s="43" t="s">
        <v>88</v>
      </c>
      <c r="P34" s="77">
        <v>0</v>
      </c>
      <c r="Q34" s="49">
        <v>3.33</v>
      </c>
    </row>
    <row r="35" spans="1:17" x14ac:dyDescent="0.25">
      <c r="A35" s="3">
        <f t="shared" si="0"/>
        <v>24</v>
      </c>
      <c r="B35" s="18" t="s">
        <v>29</v>
      </c>
      <c r="C35" s="23"/>
      <c r="D35" s="24"/>
      <c r="E35" s="21">
        <f>+Water!E33</f>
        <v>0.55000000000000004</v>
      </c>
      <c r="O35" s="43" t="s">
        <v>89</v>
      </c>
      <c r="P35" s="77">
        <v>0</v>
      </c>
      <c r="Q35" s="49">
        <v>5.33</v>
      </c>
    </row>
    <row r="36" spans="1:17" x14ac:dyDescent="0.25">
      <c r="A36" s="3">
        <f t="shared" si="0"/>
        <v>25</v>
      </c>
      <c r="B36" s="3" t="s">
        <v>30</v>
      </c>
      <c r="C36" s="25"/>
      <c r="D36" s="25"/>
      <c r="E36" s="68">
        <f>E34+E35</f>
        <v>1</v>
      </c>
      <c r="O36" s="43" t="s">
        <v>90</v>
      </c>
      <c r="P36" s="77"/>
      <c r="Q36" s="49">
        <v>10</v>
      </c>
    </row>
    <row r="37" spans="1:17" x14ac:dyDescent="0.25">
      <c r="A37" s="3">
        <f t="shared" si="0"/>
        <v>26</v>
      </c>
      <c r="B37" s="16" t="s">
        <v>31</v>
      </c>
      <c r="O37" s="43" t="s">
        <v>91</v>
      </c>
      <c r="P37" s="77"/>
      <c r="Q37" s="49">
        <v>16.670000000000002</v>
      </c>
    </row>
    <row r="38" spans="1:17" x14ac:dyDescent="0.25">
      <c r="A38" s="3">
        <f t="shared" si="0"/>
        <v>27</v>
      </c>
      <c r="B38" s="18" t="s">
        <v>28</v>
      </c>
      <c r="C38" s="26"/>
      <c r="D38" s="26"/>
      <c r="E38" s="21">
        <f>+Water!E36</f>
        <v>6.5199999999999994E-2</v>
      </c>
      <c r="O38" s="43" t="s">
        <v>92</v>
      </c>
      <c r="P38" s="77"/>
      <c r="Q38" s="49">
        <v>33.33</v>
      </c>
    </row>
    <row r="39" spans="1:17" x14ac:dyDescent="0.25">
      <c r="A39" s="3">
        <f t="shared" si="0"/>
        <v>28</v>
      </c>
      <c r="B39" s="18" t="s">
        <v>29</v>
      </c>
      <c r="C39" s="27"/>
      <c r="D39" s="27"/>
      <c r="E39" s="21">
        <f>+Water!E37</f>
        <v>0.1215</v>
      </c>
      <c r="O39" s="43" t="s">
        <v>93</v>
      </c>
      <c r="P39" s="83"/>
      <c r="Q39" s="49">
        <v>53.33</v>
      </c>
    </row>
    <row r="40" spans="1:17" x14ac:dyDescent="0.25">
      <c r="A40" s="3">
        <f t="shared" si="0"/>
        <v>29</v>
      </c>
      <c r="B40" s="16" t="s">
        <v>32</v>
      </c>
      <c r="C40" s="26"/>
      <c r="D40" s="26"/>
      <c r="E40" s="67">
        <f>ROUND((E34*E38)+(E35*E39),4)</f>
        <v>9.6199999999999994E-2</v>
      </c>
      <c r="O40" s="43" t="s">
        <v>152</v>
      </c>
      <c r="P40" s="84">
        <v>0</v>
      </c>
      <c r="Q40" s="49">
        <v>1</v>
      </c>
    </row>
    <row r="41" spans="1:17" x14ac:dyDescent="0.25">
      <c r="A41" s="3">
        <f t="shared" si="0"/>
        <v>30</v>
      </c>
      <c r="B41" s="16" t="s">
        <v>33</v>
      </c>
      <c r="C41" s="10"/>
      <c r="D41" s="10"/>
      <c r="E41" s="10">
        <f>E30*E40</f>
        <v>22412.405236361898</v>
      </c>
      <c r="O41" s="44" t="s">
        <v>30</v>
      </c>
      <c r="P41" s="73">
        <f>SUM(P31:P40)</f>
        <v>150</v>
      </c>
    </row>
    <row r="42" spans="1:17" x14ac:dyDescent="0.25">
      <c r="A42" s="3">
        <f t="shared" si="0"/>
        <v>31</v>
      </c>
      <c r="B42" s="28"/>
    </row>
    <row r="43" spans="1:17" x14ac:dyDescent="0.25">
      <c r="A43" s="3">
        <f t="shared" si="0"/>
        <v>32</v>
      </c>
      <c r="B43" s="29" t="s">
        <v>34</v>
      </c>
      <c r="O43" s="42" t="s">
        <v>104</v>
      </c>
      <c r="P43" s="77">
        <v>4926861.8618695922</v>
      </c>
    </row>
    <row r="44" spans="1:17" x14ac:dyDescent="0.25">
      <c r="A44" s="3">
        <f t="shared" si="0"/>
        <v>33</v>
      </c>
      <c r="B44" s="16" t="s">
        <v>25</v>
      </c>
      <c r="C44" s="10"/>
      <c r="D44" s="10"/>
      <c r="E44" s="10">
        <f t="shared" ref="E44" si="2">E30</f>
        <v>232977.18540916734</v>
      </c>
    </row>
    <row r="45" spans="1:17" x14ac:dyDescent="0.25">
      <c r="A45" s="3">
        <f t="shared" si="0"/>
        <v>34</v>
      </c>
      <c r="B45" s="16" t="s">
        <v>35</v>
      </c>
      <c r="C45" s="27"/>
      <c r="D45" s="27"/>
      <c r="E45" s="27">
        <f t="shared" ref="E45" si="3">(E34*E38)</f>
        <v>2.9339999999999998E-2</v>
      </c>
      <c r="O45" s="41" t="s">
        <v>98</v>
      </c>
    </row>
    <row r="46" spans="1:17" x14ac:dyDescent="0.25">
      <c r="A46" s="3">
        <f t="shared" si="0"/>
        <v>35</v>
      </c>
      <c r="B46" s="16" t="s">
        <v>36</v>
      </c>
      <c r="C46" s="10"/>
      <c r="D46" s="10"/>
      <c r="E46" s="10">
        <f t="shared" ref="E46" si="4">E44*E45</f>
        <v>6835.5506199049696</v>
      </c>
      <c r="O46" s="42" t="s">
        <v>99</v>
      </c>
    </row>
    <row r="47" spans="1:17" x14ac:dyDescent="0.25">
      <c r="A47" s="3">
        <f t="shared" si="0"/>
        <v>36</v>
      </c>
      <c r="B47" s="16"/>
      <c r="O47" s="43" t="s">
        <v>85</v>
      </c>
      <c r="P47" s="51">
        <f t="shared" ref="P47:P54" si="5">P16*P31*12</f>
        <v>82480.44</v>
      </c>
    </row>
    <row r="48" spans="1:17" x14ac:dyDescent="0.25">
      <c r="A48" s="3">
        <f t="shared" si="0"/>
        <v>37</v>
      </c>
      <c r="B48" s="16" t="s">
        <v>37</v>
      </c>
      <c r="C48" s="10"/>
      <c r="D48" s="10"/>
      <c r="E48" s="10">
        <f t="shared" ref="E48" si="6">E41-E46</f>
        <v>15576.854616456927</v>
      </c>
      <c r="O48" s="43" t="s">
        <v>86</v>
      </c>
      <c r="P48" s="46">
        <f t="shared" si="5"/>
        <v>553.56000000000006</v>
      </c>
    </row>
    <row r="49" spans="1:16" x14ac:dyDescent="0.25">
      <c r="A49" s="3">
        <f t="shared" si="0"/>
        <v>38</v>
      </c>
      <c r="B49" s="16" t="s">
        <v>38</v>
      </c>
      <c r="C49" s="24"/>
      <c r="D49" s="24"/>
      <c r="E49" s="24">
        <v>0.21</v>
      </c>
      <c r="O49" s="43" t="s">
        <v>87</v>
      </c>
      <c r="P49" s="46">
        <f t="shared" si="5"/>
        <v>0</v>
      </c>
    </row>
    <row r="50" spans="1:16" x14ac:dyDescent="0.25">
      <c r="A50" s="3">
        <f t="shared" si="0"/>
        <v>39</v>
      </c>
      <c r="B50" s="16" t="s">
        <v>39</v>
      </c>
      <c r="C50" s="10"/>
      <c r="D50" s="10"/>
      <c r="E50" s="10">
        <f>(E48*E49)*(1/(1-E49))</f>
        <v>4140.6828727290558</v>
      </c>
      <c r="O50" s="43" t="s">
        <v>88</v>
      </c>
      <c r="P50" s="46">
        <f t="shared" si="5"/>
        <v>0</v>
      </c>
    </row>
    <row r="51" spans="1:16" x14ac:dyDescent="0.25">
      <c r="A51" s="3">
        <f t="shared" si="0"/>
        <v>40</v>
      </c>
      <c r="B51" s="28"/>
      <c r="E51" s="30"/>
      <c r="G51" s="105" t="s">
        <v>118</v>
      </c>
      <c r="H51" s="106"/>
      <c r="J51" s="105" t="s">
        <v>119</v>
      </c>
      <c r="K51" s="106"/>
      <c r="O51" s="43" t="s">
        <v>89</v>
      </c>
      <c r="P51" s="46">
        <f t="shared" si="5"/>
        <v>0</v>
      </c>
    </row>
    <row r="52" spans="1:16" x14ac:dyDescent="0.25">
      <c r="A52" s="3">
        <f t="shared" si="0"/>
        <v>41</v>
      </c>
      <c r="B52" s="31" t="s">
        <v>40</v>
      </c>
      <c r="G52" s="28" t="s">
        <v>117</v>
      </c>
      <c r="H52" s="28" t="s">
        <v>116</v>
      </c>
      <c r="J52" s="28" t="s">
        <v>117</v>
      </c>
      <c r="K52" s="28" t="s">
        <v>116</v>
      </c>
      <c r="O52" s="43" t="s">
        <v>90</v>
      </c>
      <c r="P52" s="46">
        <f t="shared" si="5"/>
        <v>0</v>
      </c>
    </row>
    <row r="53" spans="1:16" x14ac:dyDescent="0.25">
      <c r="A53" s="3">
        <f t="shared" si="0"/>
        <v>42</v>
      </c>
      <c r="B53" s="32" t="s">
        <v>57</v>
      </c>
      <c r="C53" s="63">
        <v>0</v>
      </c>
      <c r="D53" s="63">
        <f>-C53</f>
        <v>0</v>
      </c>
      <c r="E53" s="10">
        <f t="shared" ref="E53:E63" si="7">C53+D53</f>
        <v>0</v>
      </c>
      <c r="G53" s="56">
        <f>+Water!G51</f>
        <v>1</v>
      </c>
      <c r="H53" s="56">
        <f>+Water!H51</f>
        <v>0</v>
      </c>
      <c r="J53" s="10">
        <f>$E53*G53</f>
        <v>0</v>
      </c>
      <c r="K53" s="10">
        <f>$E53*H53</f>
        <v>0</v>
      </c>
      <c r="L53" s="29" t="str">
        <f>IF((SUM(J53:K53)=E53), "OK", "CHECK")</f>
        <v>OK</v>
      </c>
      <c r="O53" s="43" t="s">
        <v>91</v>
      </c>
      <c r="P53" s="46">
        <f t="shared" si="5"/>
        <v>0</v>
      </c>
    </row>
    <row r="54" spans="1:16" x14ac:dyDescent="0.25">
      <c r="A54" s="3">
        <f t="shared" si="0"/>
        <v>43</v>
      </c>
      <c r="B54" s="32" t="s">
        <v>58</v>
      </c>
      <c r="C54" s="66">
        <v>0</v>
      </c>
      <c r="D54" s="66">
        <v>3058.2500561554193</v>
      </c>
      <c r="E54" s="11">
        <f>C54+D54</f>
        <v>3058.2500561554193</v>
      </c>
      <c r="G54" s="56">
        <f>+Water!G52</f>
        <v>1</v>
      </c>
      <c r="H54" s="56">
        <f>+Water!H52</f>
        <v>0</v>
      </c>
      <c r="J54" s="11">
        <f t="shared" ref="J54:K63" si="8">$E54*G54</f>
        <v>3058.2500561554193</v>
      </c>
      <c r="K54" s="11">
        <f t="shared" si="8"/>
        <v>0</v>
      </c>
      <c r="L54" s="29" t="str">
        <f t="shared" ref="L54:L64" si="9">IF((SUM(J54:K54)=E54), "OK", "CHECK")</f>
        <v>OK</v>
      </c>
      <c r="O54" s="43" t="s">
        <v>92</v>
      </c>
      <c r="P54" s="46">
        <f t="shared" si="5"/>
        <v>0</v>
      </c>
    </row>
    <row r="55" spans="1:16" x14ac:dyDescent="0.25">
      <c r="A55" s="3">
        <f t="shared" si="0"/>
        <v>44</v>
      </c>
      <c r="B55" s="32" t="s">
        <v>59</v>
      </c>
      <c r="C55" s="65">
        <v>3302.7200000000003</v>
      </c>
      <c r="D55" s="65">
        <v>-1911.3674560888394</v>
      </c>
      <c r="E55" s="17">
        <f t="shared" si="7"/>
        <v>1391.3525439111609</v>
      </c>
      <c r="G55" s="56">
        <f>+Water!G53</f>
        <v>1</v>
      </c>
      <c r="H55" s="56">
        <f>+Water!H53</f>
        <v>0</v>
      </c>
      <c r="J55" s="17">
        <f t="shared" si="8"/>
        <v>1391.3525439111609</v>
      </c>
      <c r="K55" s="17">
        <f t="shared" si="8"/>
        <v>0</v>
      </c>
      <c r="L55" s="29" t="str">
        <f t="shared" si="9"/>
        <v>OK</v>
      </c>
      <c r="O55" s="43" t="s">
        <v>93</v>
      </c>
      <c r="P55" s="46">
        <f t="shared" ref="P55:P56" si="10">P24*P39*12</f>
        <v>0</v>
      </c>
    </row>
    <row r="56" spans="1:16" x14ac:dyDescent="0.25">
      <c r="A56" s="3">
        <f t="shared" si="0"/>
        <v>45</v>
      </c>
      <c r="B56" s="32" t="s">
        <v>113</v>
      </c>
      <c r="C56" s="65">
        <v>51.89</v>
      </c>
      <c r="D56" s="17"/>
      <c r="E56" s="17">
        <f t="shared" si="7"/>
        <v>51.89</v>
      </c>
      <c r="G56" s="56">
        <f>+Water!G54</f>
        <v>0.33</v>
      </c>
      <c r="H56" s="56">
        <f>+Water!H54</f>
        <v>0.66999999999999993</v>
      </c>
      <c r="J56" s="17">
        <f t="shared" si="8"/>
        <v>17.123699999999999</v>
      </c>
      <c r="K56" s="17">
        <f t="shared" si="8"/>
        <v>34.766299999999994</v>
      </c>
      <c r="L56" s="29" t="str">
        <f t="shared" si="9"/>
        <v>OK</v>
      </c>
      <c r="O56" s="43" t="s">
        <v>152</v>
      </c>
      <c r="P56" s="46">
        <f t="shared" ca="1" si="10"/>
        <v>0</v>
      </c>
    </row>
    <row r="57" spans="1:16" x14ac:dyDescent="0.25">
      <c r="A57" s="3">
        <f t="shared" si="0"/>
        <v>46</v>
      </c>
      <c r="B57" s="32" t="s">
        <v>60</v>
      </c>
      <c r="C57" s="65">
        <v>48100.320206454206</v>
      </c>
      <c r="D57" s="65">
        <v>-4598.489999999998</v>
      </c>
      <c r="E57" s="17">
        <f t="shared" si="7"/>
        <v>43501.830206454208</v>
      </c>
      <c r="G57" s="56">
        <f>+Water!G55</f>
        <v>0.33</v>
      </c>
      <c r="H57" s="56">
        <f>+Water!H55</f>
        <v>0.66999999999999993</v>
      </c>
      <c r="J57" s="17">
        <f t="shared" si="8"/>
        <v>14355.60396812989</v>
      </c>
      <c r="K57" s="17">
        <f t="shared" si="8"/>
        <v>29146.226238324318</v>
      </c>
      <c r="L57" s="29" t="str">
        <f t="shared" si="9"/>
        <v>OK</v>
      </c>
      <c r="O57" s="44" t="s">
        <v>30</v>
      </c>
      <c r="P57" s="75">
        <f ca="1">SUM(P47:P56)</f>
        <v>83034</v>
      </c>
    </row>
    <row r="58" spans="1:16" x14ac:dyDescent="0.25">
      <c r="A58" s="3">
        <f t="shared" si="0"/>
        <v>47</v>
      </c>
      <c r="B58" s="32" t="s">
        <v>61</v>
      </c>
      <c r="C58" s="65">
        <v>0</v>
      </c>
      <c r="D58" s="17"/>
      <c r="E58" s="17">
        <f t="shared" si="7"/>
        <v>0</v>
      </c>
      <c r="G58" s="56">
        <f>+Water!G56</f>
        <v>0.33</v>
      </c>
      <c r="H58" s="56">
        <f>+Water!H56</f>
        <v>0.66999999999999993</v>
      </c>
      <c r="J58" s="17">
        <f t="shared" si="8"/>
        <v>0</v>
      </c>
      <c r="K58" s="17">
        <f t="shared" si="8"/>
        <v>0</v>
      </c>
      <c r="L58" s="29" t="str">
        <f t="shared" si="9"/>
        <v>OK</v>
      </c>
    </row>
    <row r="59" spans="1:16" x14ac:dyDescent="0.25">
      <c r="A59" s="3">
        <f t="shared" si="0"/>
        <v>48</v>
      </c>
      <c r="B59" s="32" t="s">
        <v>62</v>
      </c>
      <c r="C59" s="65">
        <v>0</v>
      </c>
      <c r="D59" s="17">
        <f>+E108</f>
        <v>1279.8266327639835</v>
      </c>
      <c r="E59" s="17">
        <f t="shared" si="7"/>
        <v>1279.8266327639835</v>
      </c>
      <c r="G59" s="56">
        <f>+Water!G57</f>
        <v>0.33</v>
      </c>
      <c r="H59" s="56">
        <f>+Water!H57</f>
        <v>0.66999999999999993</v>
      </c>
      <c r="J59" s="17">
        <f t="shared" si="8"/>
        <v>422.34278881211458</v>
      </c>
      <c r="K59" s="17">
        <f t="shared" si="8"/>
        <v>857.48384395186883</v>
      </c>
      <c r="L59" s="29" t="str">
        <f t="shared" si="9"/>
        <v>OK</v>
      </c>
      <c r="O59" s="42" t="s">
        <v>100</v>
      </c>
      <c r="P59" s="51">
        <f ca="1">P27*(P43/1000)</f>
        <v>45327.129129200242</v>
      </c>
    </row>
    <row r="60" spans="1:16" x14ac:dyDescent="0.25">
      <c r="A60" s="3">
        <f t="shared" si="0"/>
        <v>49</v>
      </c>
      <c r="B60" s="32" t="s">
        <v>115</v>
      </c>
      <c r="C60" s="65">
        <v>7.3788046485888215</v>
      </c>
      <c r="D60" s="17"/>
      <c r="E60" s="17">
        <f t="shared" si="7"/>
        <v>7.3788046485888215</v>
      </c>
      <c r="G60" s="56">
        <f>+Water!G58</f>
        <v>0.33</v>
      </c>
      <c r="H60" s="56">
        <f>+Water!H58</f>
        <v>0.66999999999999993</v>
      </c>
      <c r="J60" s="17">
        <f t="shared" si="8"/>
        <v>2.4350055340343113</v>
      </c>
      <c r="K60" s="17">
        <f t="shared" si="8"/>
        <v>4.9437991145545102</v>
      </c>
      <c r="L60" s="29" t="str">
        <f t="shared" si="9"/>
        <v>OK</v>
      </c>
    </row>
    <row r="61" spans="1:16" x14ac:dyDescent="0.25">
      <c r="A61" s="3">
        <f t="shared" si="0"/>
        <v>50</v>
      </c>
      <c r="B61" s="32" t="s">
        <v>63</v>
      </c>
      <c r="C61" s="65">
        <v>4950.8348041778172</v>
      </c>
      <c r="D61" s="65">
        <v>3894.2233374137722</v>
      </c>
      <c r="E61" s="17">
        <f t="shared" si="7"/>
        <v>8845.0581415915894</v>
      </c>
      <c r="G61" s="56">
        <f>+Water!G59</f>
        <v>0.33</v>
      </c>
      <c r="H61" s="56">
        <f>+Water!H59</f>
        <v>0.66999999999999993</v>
      </c>
      <c r="J61" s="17">
        <f t="shared" si="8"/>
        <v>2918.8691867252246</v>
      </c>
      <c r="K61" s="17">
        <f t="shared" si="8"/>
        <v>5926.1889548663639</v>
      </c>
      <c r="L61" s="29" t="str">
        <f t="shared" si="9"/>
        <v>OK</v>
      </c>
      <c r="O61" t="s">
        <v>101</v>
      </c>
      <c r="P61" s="52">
        <f ca="1">P59+P57</f>
        <v>128361.12912920024</v>
      </c>
    </row>
    <row r="62" spans="1:16" x14ac:dyDescent="0.25">
      <c r="A62" s="3">
        <f t="shared" si="0"/>
        <v>51</v>
      </c>
      <c r="B62" s="32" t="s">
        <v>64</v>
      </c>
      <c r="C62" s="65">
        <v>3998.7849435310936</v>
      </c>
      <c r="D62" s="17"/>
      <c r="E62" s="17">
        <f t="shared" si="7"/>
        <v>3998.7849435310936</v>
      </c>
      <c r="G62" s="56">
        <f>+Water!G60</f>
        <v>0.33</v>
      </c>
      <c r="H62" s="56">
        <f>+Water!H60</f>
        <v>0.66999999999999993</v>
      </c>
      <c r="J62" s="17">
        <f t="shared" si="8"/>
        <v>1319.599031365261</v>
      </c>
      <c r="K62" s="17">
        <f t="shared" si="8"/>
        <v>2679.1859121658326</v>
      </c>
      <c r="L62" s="29" t="str">
        <f t="shared" si="9"/>
        <v>OK</v>
      </c>
      <c r="O62" t="s">
        <v>52</v>
      </c>
      <c r="P62" s="47">
        <f>+E74</f>
        <v>128369.38365740962</v>
      </c>
    </row>
    <row r="63" spans="1:16" x14ac:dyDescent="0.25">
      <c r="A63" s="3">
        <f t="shared" si="0"/>
        <v>52</v>
      </c>
      <c r="B63" s="32" t="s">
        <v>65</v>
      </c>
      <c r="C63" s="69">
        <v>30269.778259360115</v>
      </c>
      <c r="D63" s="69">
        <v>-248.06769932916814</v>
      </c>
      <c r="E63" s="20">
        <f t="shared" si="7"/>
        <v>30021.710560030948</v>
      </c>
      <c r="G63" s="56">
        <f>+Water!G61</f>
        <v>0.33</v>
      </c>
      <c r="H63" s="56">
        <f>+Water!H61</f>
        <v>0.66999999999999993</v>
      </c>
      <c r="J63" s="20">
        <f t="shared" si="8"/>
        <v>9907.1644848102133</v>
      </c>
      <c r="K63" s="20">
        <f t="shared" si="8"/>
        <v>20114.546075220733</v>
      </c>
      <c r="L63" s="29" t="str">
        <f t="shared" si="9"/>
        <v>OK</v>
      </c>
      <c r="O63" t="s">
        <v>102</v>
      </c>
      <c r="P63" s="52">
        <f ca="1">P61-P62</f>
        <v>-8.2545282093778951</v>
      </c>
    </row>
    <row r="64" spans="1:16" x14ac:dyDescent="0.25">
      <c r="A64" s="3">
        <f t="shared" si="0"/>
        <v>53</v>
      </c>
      <c r="B64" s="33" t="s">
        <v>43</v>
      </c>
      <c r="C64" s="10">
        <f>SUM(C53:C63)</f>
        <v>90681.707018171815</v>
      </c>
      <c r="D64" s="10">
        <f>SUM(D53:D63)</f>
        <v>1474.3748709151696</v>
      </c>
      <c r="E64" s="10">
        <f>SUM(E53:E63)</f>
        <v>92156.081889086985</v>
      </c>
      <c r="J64" s="10">
        <f t="shared" ref="J64:K64" si="11">SUM(J53:J63)</f>
        <v>33392.740765443319</v>
      </c>
      <c r="K64" s="10">
        <f t="shared" si="11"/>
        <v>58763.341123643666</v>
      </c>
      <c r="L64" s="29" t="str">
        <f t="shared" si="9"/>
        <v>OK</v>
      </c>
      <c r="O64" t="s">
        <v>103</v>
      </c>
      <c r="P64" s="54">
        <f ca="1">P63/P62</f>
        <v>-6.4302935592551114E-5</v>
      </c>
    </row>
    <row r="65" spans="1:16" x14ac:dyDescent="0.25">
      <c r="A65" s="3">
        <f t="shared" si="0"/>
        <v>54</v>
      </c>
      <c r="B65" s="31"/>
      <c r="C65" s="17"/>
      <c r="D65" s="17"/>
      <c r="E65" s="17"/>
      <c r="J65" s="17"/>
      <c r="K65" s="17"/>
    </row>
    <row r="66" spans="1:16" x14ac:dyDescent="0.25">
      <c r="A66" s="3">
        <f t="shared" si="0"/>
        <v>55</v>
      </c>
      <c r="B66" s="9" t="s">
        <v>44</v>
      </c>
      <c r="C66" s="63">
        <v>1650.6829038697938</v>
      </c>
      <c r="D66" s="63">
        <f>+(4888.05203561204-C66)+2631.1212</f>
        <v>5868.4903317422459</v>
      </c>
      <c r="E66" s="10">
        <f>C66+D66</f>
        <v>7519.1732356120392</v>
      </c>
      <c r="G66" s="56">
        <f>+Water!G64</f>
        <v>0.33</v>
      </c>
      <c r="H66" s="56">
        <f>+Water!H64</f>
        <v>0.66999999999999993</v>
      </c>
      <c r="J66" s="10">
        <f>$E66*G66</f>
        <v>2481.3271677519729</v>
      </c>
      <c r="K66" s="10">
        <f>$E66*H66</f>
        <v>5037.8460678600659</v>
      </c>
      <c r="L66" s="29" t="str">
        <f t="shared" ref="L66:L71" si="12">IF((SUM(J66:K66)=E66), "OK", "CHECK")</f>
        <v>OK</v>
      </c>
    </row>
    <row r="67" spans="1:16" x14ac:dyDescent="0.25">
      <c r="A67" s="3">
        <f t="shared" si="0"/>
        <v>56</v>
      </c>
      <c r="B67" s="9" t="s">
        <v>45</v>
      </c>
      <c r="C67" s="66">
        <v>2818.0728365032733</v>
      </c>
      <c r="D67" s="17">
        <f>+E100</f>
        <v>374.49483507277836</v>
      </c>
      <c r="E67" s="11">
        <f>C67+D67</f>
        <v>3192.5676715760515</v>
      </c>
      <c r="G67" s="56">
        <f>+Water!G65</f>
        <v>0.33</v>
      </c>
      <c r="H67" s="56">
        <f>+Water!H65</f>
        <v>0.66999999999999993</v>
      </c>
      <c r="J67" s="11">
        <f t="shared" ref="J67:K70" si="13">$E67*G67</f>
        <v>1053.5473316200971</v>
      </c>
      <c r="K67" s="11">
        <f t="shared" si="13"/>
        <v>2139.0203399559541</v>
      </c>
      <c r="L67" s="29" t="str">
        <f t="shared" si="12"/>
        <v>OK</v>
      </c>
      <c r="O67" t="s">
        <v>108</v>
      </c>
    </row>
    <row r="68" spans="1:16" x14ac:dyDescent="0.25">
      <c r="A68" s="3">
        <f t="shared" si="0"/>
        <v>57</v>
      </c>
      <c r="B68" s="9" t="s">
        <v>46</v>
      </c>
      <c r="C68" s="17"/>
      <c r="D68" s="17"/>
      <c r="E68" s="17">
        <f>E50</f>
        <v>4140.6828727290558</v>
      </c>
      <c r="G68" s="56">
        <f>+Water!G66</f>
        <v>0.33</v>
      </c>
      <c r="H68" s="56">
        <f>+Water!H66</f>
        <v>0.66999999999999993</v>
      </c>
      <c r="J68" s="17">
        <f t="shared" si="13"/>
        <v>1366.4253480005884</v>
      </c>
      <c r="K68" s="17">
        <f t="shared" si="13"/>
        <v>2774.2575247284672</v>
      </c>
      <c r="L68" s="29" t="str">
        <f t="shared" si="12"/>
        <v>OK</v>
      </c>
      <c r="O68" s="42" t="s">
        <v>109</v>
      </c>
      <c r="P68" s="53">
        <f ca="1">P16+(P27*5)</f>
        <v>92.13</v>
      </c>
    </row>
    <row r="69" spans="1:16" x14ac:dyDescent="0.25">
      <c r="A69" s="3">
        <f t="shared" si="0"/>
        <v>58</v>
      </c>
      <c r="B69" s="9" t="s">
        <v>47</v>
      </c>
      <c r="C69" s="17"/>
      <c r="D69" s="17"/>
      <c r="E69" s="17">
        <f>E41</f>
        <v>22412.405236361898</v>
      </c>
      <c r="G69" s="56">
        <f>+Water!G67</f>
        <v>0.33</v>
      </c>
      <c r="H69" s="56">
        <f>+Water!H67</f>
        <v>0.66999999999999993</v>
      </c>
      <c r="J69" s="17">
        <f t="shared" si="13"/>
        <v>7396.0937279994268</v>
      </c>
      <c r="K69" s="17">
        <f t="shared" si="13"/>
        <v>15016.311508362469</v>
      </c>
      <c r="L69" s="29" t="str">
        <f t="shared" si="12"/>
        <v>OK</v>
      </c>
      <c r="O69" s="42" t="s">
        <v>110</v>
      </c>
      <c r="P69" s="53">
        <f ca="1">P16+(P27*10)</f>
        <v>138.13</v>
      </c>
    </row>
    <row r="70" spans="1:16" x14ac:dyDescent="0.25">
      <c r="A70" s="3">
        <f t="shared" si="0"/>
        <v>59</v>
      </c>
      <c r="B70" s="9" t="s">
        <v>48</v>
      </c>
      <c r="C70" s="20"/>
      <c r="D70" s="20"/>
      <c r="E70" s="20"/>
      <c r="G70" s="56">
        <f>+Water!G68</f>
        <v>0.33</v>
      </c>
      <c r="H70" s="56">
        <f>+Water!H68</f>
        <v>0.66999999999999993</v>
      </c>
      <c r="J70" s="20">
        <f t="shared" si="13"/>
        <v>0</v>
      </c>
      <c r="K70" s="20">
        <f t="shared" si="13"/>
        <v>0</v>
      </c>
      <c r="L70" s="29" t="str">
        <f t="shared" si="12"/>
        <v>OK</v>
      </c>
    </row>
    <row r="71" spans="1:16" x14ac:dyDescent="0.25">
      <c r="A71" s="3">
        <f t="shared" si="0"/>
        <v>60</v>
      </c>
      <c r="B71" s="33" t="s">
        <v>49</v>
      </c>
      <c r="C71" s="34">
        <f>SUM(C64:C70)</f>
        <v>95150.462758544876</v>
      </c>
      <c r="D71" s="34">
        <f>SUM(D64:D70)</f>
        <v>7717.3600377301937</v>
      </c>
      <c r="E71" s="34">
        <f>SUM(E64:E70)</f>
        <v>129420.91090536602</v>
      </c>
      <c r="J71" s="34">
        <f t="shared" ref="J71:K71" si="14">SUM(J64:J70)</f>
        <v>45690.134340815399</v>
      </c>
      <c r="K71" s="34">
        <f t="shared" si="14"/>
        <v>83730.77656455063</v>
      </c>
      <c r="L71" s="29" t="str">
        <f t="shared" si="12"/>
        <v>OK</v>
      </c>
    </row>
    <row r="72" spans="1:16" x14ac:dyDescent="0.25">
      <c r="A72" s="3">
        <f t="shared" si="0"/>
        <v>61</v>
      </c>
      <c r="B72" s="9" t="s">
        <v>50</v>
      </c>
    </row>
    <row r="73" spans="1:16" x14ac:dyDescent="0.25">
      <c r="A73" s="3">
        <f t="shared" si="0"/>
        <v>62</v>
      </c>
      <c r="B73" s="32" t="s">
        <v>51</v>
      </c>
      <c r="C73" s="64">
        <v>-1051.5272479564032</v>
      </c>
      <c r="D73" s="13"/>
      <c r="E73" s="13">
        <f>C73+D73</f>
        <v>-1051.5272479564032</v>
      </c>
      <c r="G73" s="56">
        <f>+Water!G71</f>
        <v>0.33</v>
      </c>
      <c r="H73" s="56">
        <f>+Water!H71</f>
        <v>0.66999999999999993</v>
      </c>
      <c r="J73" s="13">
        <f t="shared" ref="J73:K73" si="15">$E73*G73</f>
        <v>-347.00399182561307</v>
      </c>
      <c r="K73" s="13">
        <f t="shared" si="15"/>
        <v>-704.52325613079006</v>
      </c>
      <c r="L73" s="29" t="str">
        <f t="shared" ref="L73:L74" si="16">IF((SUM(J73:K73)=E73), "OK", "CHECK")</f>
        <v>OK</v>
      </c>
    </row>
    <row r="74" spans="1:16" x14ac:dyDescent="0.25">
      <c r="A74" s="3">
        <f t="shared" si="0"/>
        <v>63</v>
      </c>
      <c r="B74" s="33" t="s">
        <v>52</v>
      </c>
      <c r="C74" s="34">
        <f>C71+C73</f>
        <v>94098.935510588475</v>
      </c>
      <c r="D74" s="34">
        <f>D71+D73</f>
        <v>7717.3600377301937</v>
      </c>
      <c r="E74" s="34">
        <f>E71+E73</f>
        <v>128369.38365740962</v>
      </c>
      <c r="J74" s="34">
        <f t="shared" ref="J74:K74" si="17">J71+J73</f>
        <v>45343.130348989784</v>
      </c>
      <c r="K74" s="34">
        <f t="shared" si="17"/>
        <v>83026.253308419837</v>
      </c>
      <c r="L74" s="29" t="str">
        <f t="shared" si="16"/>
        <v>OK</v>
      </c>
    </row>
    <row r="75" spans="1:16" x14ac:dyDescent="0.25">
      <c r="A75" s="3">
        <f t="shared" si="0"/>
        <v>64</v>
      </c>
      <c r="B75" s="9"/>
      <c r="J75" s="39">
        <f>J74/E74</f>
        <v>0.35322386894059477</v>
      </c>
      <c r="K75" s="39">
        <f>K74/E74</f>
        <v>0.64677613105940523</v>
      </c>
    </row>
    <row r="76" spans="1:16" x14ac:dyDescent="0.25">
      <c r="A76" s="3">
        <f t="shared" si="0"/>
        <v>65</v>
      </c>
      <c r="B76" s="31" t="s">
        <v>66</v>
      </c>
      <c r="E76" s="35"/>
    </row>
    <row r="77" spans="1:16" x14ac:dyDescent="0.25">
      <c r="A77" s="3">
        <f t="shared" si="0"/>
        <v>66</v>
      </c>
      <c r="B77" s="38" t="s">
        <v>67</v>
      </c>
      <c r="E77" s="70">
        <v>51608.959999999999</v>
      </c>
    </row>
    <row r="78" spans="1:16" x14ac:dyDescent="0.25">
      <c r="A78" s="3">
        <f t="shared" si="0"/>
        <v>67</v>
      </c>
      <c r="B78" s="38" t="s">
        <v>68</v>
      </c>
      <c r="E78" s="11">
        <f>-C73</f>
        <v>1051.5272479564032</v>
      </c>
    </row>
    <row r="79" spans="1:16" x14ac:dyDescent="0.25">
      <c r="A79" s="3">
        <f t="shared" ref="A79:A92" si="18">A78+1</f>
        <v>68</v>
      </c>
      <c r="B79" s="38" t="s">
        <v>72</v>
      </c>
      <c r="E79" s="64">
        <v>0</v>
      </c>
    </row>
    <row r="80" spans="1:16" x14ac:dyDescent="0.25">
      <c r="A80" s="3">
        <f t="shared" si="18"/>
        <v>69</v>
      </c>
      <c r="B80" s="38" t="s">
        <v>7</v>
      </c>
      <c r="E80" s="40">
        <f>SUM(E77:E79)</f>
        <v>52660.4872479564</v>
      </c>
    </row>
    <row r="81" spans="1:5" x14ac:dyDescent="0.25">
      <c r="A81" s="3">
        <f t="shared" si="18"/>
        <v>70</v>
      </c>
      <c r="B81" s="36"/>
      <c r="E81" s="12"/>
    </row>
    <row r="82" spans="1:5" x14ac:dyDescent="0.25">
      <c r="A82" s="3">
        <f t="shared" si="18"/>
        <v>71</v>
      </c>
      <c r="B82" s="38" t="s">
        <v>69</v>
      </c>
      <c r="E82" s="19">
        <f>E74-E80</f>
        <v>75708.896409453213</v>
      </c>
    </row>
    <row r="83" spans="1:5" x14ac:dyDescent="0.25">
      <c r="A83" s="3">
        <f t="shared" si="18"/>
        <v>72</v>
      </c>
      <c r="B83" s="38" t="s">
        <v>70</v>
      </c>
      <c r="E83" s="39">
        <f>E82/E80</f>
        <v>1.4376793752965371</v>
      </c>
    </row>
    <row r="84" spans="1:5" x14ac:dyDescent="0.25">
      <c r="A84" s="3">
        <f t="shared" si="18"/>
        <v>73</v>
      </c>
      <c r="B84" s="37"/>
    </row>
    <row r="85" spans="1:5" x14ac:dyDescent="0.25">
      <c r="A85" s="3">
        <f t="shared" si="18"/>
        <v>74</v>
      </c>
      <c r="B85" s="31" t="s">
        <v>71</v>
      </c>
    </row>
    <row r="86" spans="1:5" x14ac:dyDescent="0.25">
      <c r="A86" s="3">
        <f t="shared" si="18"/>
        <v>75</v>
      </c>
      <c r="B86" s="38" t="s">
        <v>67</v>
      </c>
      <c r="E86" s="70">
        <v>66540.374246829917</v>
      </c>
    </row>
    <row r="87" spans="1:5" x14ac:dyDescent="0.25">
      <c r="A87" s="3">
        <f t="shared" si="18"/>
        <v>76</v>
      </c>
      <c r="B87" s="38" t="s">
        <v>68</v>
      </c>
      <c r="E87" s="11">
        <f>-E73</f>
        <v>1051.5272479564032</v>
      </c>
    </row>
    <row r="88" spans="1:5" x14ac:dyDescent="0.25">
      <c r="A88" s="3">
        <f t="shared" si="18"/>
        <v>77</v>
      </c>
      <c r="B88" s="38" t="s">
        <v>72</v>
      </c>
      <c r="E88" s="13">
        <v>0</v>
      </c>
    </row>
    <row r="89" spans="1:5" x14ac:dyDescent="0.25">
      <c r="A89" s="3">
        <f t="shared" si="18"/>
        <v>78</v>
      </c>
      <c r="B89" s="38" t="s">
        <v>7</v>
      </c>
      <c r="E89" s="40">
        <f>SUM(E86:E88)</f>
        <v>67591.901494786318</v>
      </c>
    </row>
    <row r="90" spans="1:5" x14ac:dyDescent="0.25">
      <c r="A90" s="3">
        <f t="shared" si="18"/>
        <v>79</v>
      </c>
      <c r="B90" s="36"/>
      <c r="E90" s="12"/>
    </row>
    <row r="91" spans="1:5" x14ac:dyDescent="0.25">
      <c r="A91" s="3">
        <f t="shared" si="18"/>
        <v>80</v>
      </c>
      <c r="B91" s="38" t="s">
        <v>69</v>
      </c>
      <c r="E91" s="19">
        <f>E74-E89</f>
        <v>60777.482162623302</v>
      </c>
    </row>
    <row r="92" spans="1:5" x14ac:dyDescent="0.25">
      <c r="A92" s="3">
        <f t="shared" si="18"/>
        <v>81</v>
      </c>
      <c r="B92" s="38" t="s">
        <v>70</v>
      </c>
      <c r="E92" s="39">
        <f>E91/E89</f>
        <v>0.89918290236754705</v>
      </c>
    </row>
    <row r="93" spans="1:5" x14ac:dyDescent="0.25">
      <c r="E93" s="39"/>
    </row>
    <row r="94" spans="1:5" x14ac:dyDescent="0.25">
      <c r="B94" s="5" t="s">
        <v>207</v>
      </c>
      <c r="E94" s="34"/>
    </row>
    <row r="95" spans="1:5" x14ac:dyDescent="0.25">
      <c r="B95" s="29" t="s">
        <v>8</v>
      </c>
      <c r="E95" s="97">
        <v>262.20283650327355</v>
      </c>
    </row>
    <row r="96" spans="1:5" x14ac:dyDescent="0.25">
      <c r="B96" s="29" t="s">
        <v>208</v>
      </c>
      <c r="E96" s="98">
        <f>+Water!E94</f>
        <v>5.0000000000000001E-3</v>
      </c>
    </row>
    <row r="97" spans="2:5" x14ac:dyDescent="0.25">
      <c r="B97" s="29" t="s">
        <v>209</v>
      </c>
      <c r="E97" s="34">
        <f>+E74</f>
        <v>128369.38365740962</v>
      </c>
    </row>
    <row r="98" spans="2:5" x14ac:dyDescent="0.25">
      <c r="B98" s="29" t="s">
        <v>210</v>
      </c>
      <c r="E98" s="19">
        <v>126702.83664363435</v>
      </c>
    </row>
    <row r="99" spans="2:5" x14ac:dyDescent="0.25">
      <c r="B99" s="29" t="s">
        <v>207</v>
      </c>
      <c r="E99" s="34">
        <f>+(E98*E96)*(1/(1-E96))</f>
        <v>636.6976715760519</v>
      </c>
    </row>
    <row r="100" spans="2:5" x14ac:dyDescent="0.25">
      <c r="B100" s="29" t="s">
        <v>212</v>
      </c>
      <c r="E100" s="34">
        <f>+E99-E95</f>
        <v>374.49483507277836</v>
      </c>
    </row>
    <row r="102" spans="2:5" x14ac:dyDescent="0.25">
      <c r="B102" s="5" t="s">
        <v>211</v>
      </c>
    </row>
    <row r="103" spans="2:5" x14ac:dyDescent="0.25">
      <c r="B103" s="29" t="s">
        <v>8</v>
      </c>
      <c r="E103" s="19">
        <f>+C59</f>
        <v>0</v>
      </c>
    </row>
    <row r="104" spans="2:5" x14ac:dyDescent="0.25">
      <c r="B104" s="29" t="s">
        <v>208</v>
      </c>
      <c r="E104" s="98">
        <f>+Water!E102</f>
        <v>0.01</v>
      </c>
    </row>
    <row r="105" spans="2:5" x14ac:dyDescent="0.25">
      <c r="B105" s="29" t="s">
        <v>209</v>
      </c>
      <c r="E105" s="34">
        <f>+E74</f>
        <v>128369.38365740962</v>
      </c>
    </row>
    <row r="106" spans="2:5" x14ac:dyDescent="0.25">
      <c r="B106" s="29" t="s">
        <v>210</v>
      </c>
      <c r="E106" s="19">
        <v>126702.83664363435</v>
      </c>
    </row>
    <row r="107" spans="2:5" x14ac:dyDescent="0.25">
      <c r="B107" s="29" t="s">
        <v>211</v>
      </c>
      <c r="E107" s="34">
        <f>+(E106*E104)*(1/(1-E104))</f>
        <v>1279.8266327639835</v>
      </c>
    </row>
    <row r="108" spans="2:5" x14ac:dyDescent="0.25">
      <c r="B108" s="29" t="s">
        <v>212</v>
      </c>
      <c r="E108" s="34">
        <f>+E107-E103</f>
        <v>1279.8266327639835</v>
      </c>
    </row>
  </sheetData>
  <mergeCells count="2">
    <mergeCell ref="G51:H51"/>
    <mergeCell ref="J51:K51"/>
  </mergeCells>
  <pageMargins left="0.7" right="0.7" top="0.75" bottom="0.75" header="0.3" footer="0.3"/>
  <pageSetup scale="90" fitToHeight="0" orientation="portrait" r:id="rId1"/>
  <headerFooter>
    <oddHeader>&amp;R&amp;A
DRAFT - NOT FOR PUBLIC DISTRIBUTION</oddHeader>
    <oddFooter>&amp;CPage &amp;P of &amp;N</oddFooter>
  </headerFooter>
  <rowBreaks count="1" manualBreakCount="1">
    <brk id="51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CDBDF-2DB3-406C-9099-251FE89FD336}">
  <sheetPr codeName="Sheet36">
    <pageSetUpPr fitToPage="1"/>
  </sheetPr>
  <dimension ref="A1:S108"/>
  <sheetViews>
    <sheetView topLeftCell="A29" workbookViewId="0">
      <selection activeCell="D66" sqref="D66"/>
    </sheetView>
  </sheetViews>
  <sheetFormatPr defaultColWidth="9.140625" defaultRowHeight="15" x14ac:dyDescent="0.25"/>
  <cols>
    <col min="1" max="1" width="9.140625" style="5"/>
    <col min="2" max="2" width="45.5703125" style="5" bestFit="1" customWidth="1"/>
    <col min="3" max="3" width="14.28515625" style="5" bestFit="1" customWidth="1"/>
    <col min="4" max="4" width="14.28515625" style="5" customWidth="1"/>
    <col min="5" max="5" width="14.42578125" style="5" customWidth="1"/>
    <col min="6" max="6" width="2.42578125" style="5" customWidth="1"/>
    <col min="7" max="8" width="10.5703125" style="5" customWidth="1"/>
    <col min="9" max="9" width="2.42578125" style="5" customWidth="1"/>
    <col min="10" max="11" width="14.42578125" style="5" customWidth="1"/>
    <col min="12" max="14" width="9.140625" style="5"/>
    <col min="15" max="15" width="42" bestFit="1" customWidth="1"/>
    <col min="16" max="17" width="17.140625" customWidth="1"/>
    <col min="18" max="16384" width="9.140625" style="5"/>
  </cols>
  <sheetData>
    <row r="1" spans="1:17" s="2" customFormat="1" x14ac:dyDescent="0.25">
      <c r="A1" s="1" t="s">
        <v>53</v>
      </c>
      <c r="B1" s="1"/>
      <c r="O1" s="1" t="s">
        <v>53</v>
      </c>
      <c r="P1"/>
      <c r="Q1"/>
    </row>
    <row r="2" spans="1:17" s="2" customFormat="1" x14ac:dyDescent="0.25">
      <c r="A2" s="1" t="s">
        <v>216</v>
      </c>
      <c r="B2" s="1"/>
      <c r="O2" s="1" t="s">
        <v>216</v>
      </c>
      <c r="P2"/>
      <c r="Q2"/>
    </row>
    <row r="3" spans="1:17" s="2" customFormat="1" x14ac:dyDescent="0.25">
      <c r="A3" s="1" t="s">
        <v>54</v>
      </c>
      <c r="B3" s="1"/>
      <c r="O3" s="1" t="s">
        <v>82</v>
      </c>
      <c r="P3"/>
      <c r="Q3"/>
    </row>
    <row r="4" spans="1:17" s="2" customFormat="1" ht="12.75" x14ac:dyDescent="0.2">
      <c r="A4" s="1"/>
      <c r="B4" s="1"/>
    </row>
    <row r="5" spans="1:17" s="2" customFormat="1" ht="12.75" x14ac:dyDescent="0.2">
      <c r="A5" s="1" t="s">
        <v>151</v>
      </c>
      <c r="B5" s="62" t="s">
        <v>161</v>
      </c>
    </row>
    <row r="6" spans="1:17" s="2" customFormat="1" ht="12.75" x14ac:dyDescent="0.2">
      <c r="B6" s="1"/>
    </row>
    <row r="7" spans="1:17" s="3" customFormat="1" ht="12.75" x14ac:dyDescent="0.2">
      <c r="A7" s="3" t="s">
        <v>0</v>
      </c>
    </row>
    <row r="8" spans="1:17" s="3" customFormat="1" ht="12.75" x14ac:dyDescent="0.2">
      <c r="A8" s="3" t="s">
        <v>1</v>
      </c>
      <c r="B8" s="3" t="s">
        <v>2</v>
      </c>
      <c r="C8" s="3" t="s">
        <v>3</v>
      </c>
      <c r="D8" s="4" t="s">
        <v>55</v>
      </c>
      <c r="E8" s="4" t="s">
        <v>56</v>
      </c>
    </row>
    <row r="9" spans="1:17" ht="12.75" x14ac:dyDescent="0.2">
      <c r="B9" s="6"/>
      <c r="C9" s="7"/>
      <c r="D9" s="7" t="s">
        <v>114</v>
      </c>
      <c r="O9" s="5"/>
      <c r="P9" s="5"/>
      <c r="Q9" s="5"/>
    </row>
    <row r="10" spans="1:17" x14ac:dyDescent="0.25">
      <c r="C10" s="7" t="s">
        <v>4</v>
      </c>
      <c r="D10" s="7" t="s">
        <v>5</v>
      </c>
      <c r="E10" s="7" t="s">
        <v>6</v>
      </c>
      <c r="P10" s="44" t="s">
        <v>105</v>
      </c>
      <c r="Q10" s="44" t="s">
        <v>106</v>
      </c>
    </row>
    <row r="11" spans="1:17" x14ac:dyDescent="0.25">
      <c r="C11" s="8" t="s">
        <v>8</v>
      </c>
      <c r="D11" s="8" t="s">
        <v>9</v>
      </c>
      <c r="E11" s="8" t="s">
        <v>8</v>
      </c>
      <c r="P11" s="48" t="s">
        <v>84</v>
      </c>
      <c r="Q11" s="48" t="s">
        <v>107</v>
      </c>
    </row>
    <row r="12" spans="1:17" x14ac:dyDescent="0.25">
      <c r="A12" s="3">
        <v>1</v>
      </c>
      <c r="B12" s="9" t="s">
        <v>10</v>
      </c>
      <c r="C12" s="63">
        <v>55091.319197860968</v>
      </c>
      <c r="D12" s="63">
        <v>0</v>
      </c>
      <c r="E12" s="10">
        <f>C12+D12</f>
        <v>55091.319197860968</v>
      </c>
      <c r="G12" s="39"/>
      <c r="O12" s="1" t="s">
        <v>83</v>
      </c>
      <c r="P12" s="55">
        <f>+IF(P43=0,1,K75)</f>
        <v>0.65755979727053337</v>
      </c>
    </row>
    <row r="13" spans="1:17" x14ac:dyDescent="0.25">
      <c r="A13" s="3">
        <f>A12+1</f>
        <v>2</v>
      </c>
      <c r="B13" s="9" t="s">
        <v>11</v>
      </c>
      <c r="C13" s="66">
        <v>0</v>
      </c>
      <c r="D13" s="11"/>
      <c r="E13" s="11">
        <f>C13+D13</f>
        <v>0</v>
      </c>
    </row>
    <row r="14" spans="1:17" x14ac:dyDescent="0.25">
      <c r="A14" s="3">
        <f>A13+1</f>
        <v>3</v>
      </c>
      <c r="B14" s="9" t="s">
        <v>12</v>
      </c>
      <c r="C14" s="64">
        <v>-60.191577540106998</v>
      </c>
      <c r="D14" s="13"/>
      <c r="E14" s="13">
        <f>C14+D14</f>
        <v>-60.191577540106998</v>
      </c>
      <c r="O14" s="41" t="s">
        <v>84</v>
      </c>
    </row>
    <row r="15" spans="1:17" x14ac:dyDescent="0.25">
      <c r="A15" s="3">
        <f t="shared" ref="A15:A78" si="0">A14+1</f>
        <v>4</v>
      </c>
      <c r="B15" s="9" t="s">
        <v>13</v>
      </c>
      <c r="C15" s="10">
        <f>SUM(C12:C14)</f>
        <v>55031.127620320862</v>
      </c>
      <c r="D15" s="10">
        <f>SUM(D12:D14)</f>
        <v>0</v>
      </c>
      <c r="E15" s="10">
        <f>SUM(E12:E14)</f>
        <v>55031.127620320862</v>
      </c>
      <c r="O15" s="42" t="s">
        <v>94</v>
      </c>
    </row>
    <row r="16" spans="1:17" x14ac:dyDescent="0.25">
      <c r="A16" s="3">
        <f t="shared" si="0"/>
        <v>5</v>
      </c>
      <c r="B16" s="14"/>
      <c r="O16" s="43" t="s">
        <v>85</v>
      </c>
      <c r="P16" s="50">
        <f>ROUND((E74*P12)/((SUMPRODUCT(P31:P40,Q31:Q40)*12)),2)</f>
        <v>18.04</v>
      </c>
    </row>
    <row r="17" spans="1:19" x14ac:dyDescent="0.25">
      <c r="A17" s="3">
        <f t="shared" si="0"/>
        <v>6</v>
      </c>
      <c r="B17" s="15" t="s">
        <v>14</v>
      </c>
      <c r="O17" s="43" t="s">
        <v>86</v>
      </c>
      <c r="P17" s="45">
        <f t="shared" ref="P17:P24" si="1">ROUND($P$16*Q32,2)</f>
        <v>18.04</v>
      </c>
    </row>
    <row r="18" spans="1:19" x14ac:dyDescent="0.25">
      <c r="A18" s="3">
        <f t="shared" si="0"/>
        <v>7</v>
      </c>
      <c r="B18" s="16" t="s">
        <v>13</v>
      </c>
      <c r="C18" s="76">
        <f>C15</f>
        <v>55031.127620320862</v>
      </c>
      <c r="D18" s="10"/>
      <c r="E18" s="10">
        <f>E15</f>
        <v>55031.127620320862</v>
      </c>
      <c r="O18" s="43" t="s">
        <v>87</v>
      </c>
      <c r="P18" s="45">
        <f t="shared" si="1"/>
        <v>30.13</v>
      </c>
    </row>
    <row r="19" spans="1:19" x14ac:dyDescent="0.25">
      <c r="A19" s="3">
        <f t="shared" si="0"/>
        <v>8</v>
      </c>
      <c r="B19" s="16" t="s">
        <v>15</v>
      </c>
      <c r="C19" s="17"/>
      <c r="D19" s="17"/>
      <c r="E19" s="17"/>
      <c r="O19" s="43" t="s">
        <v>88</v>
      </c>
      <c r="P19" s="45">
        <f t="shared" si="1"/>
        <v>60.07</v>
      </c>
    </row>
    <row r="20" spans="1:19" x14ac:dyDescent="0.25">
      <c r="A20" s="3">
        <f t="shared" si="0"/>
        <v>9</v>
      </c>
      <c r="B20" s="16" t="s">
        <v>16</v>
      </c>
      <c r="C20" s="17"/>
      <c r="D20" s="17"/>
      <c r="E20" s="17"/>
      <c r="O20" s="43" t="s">
        <v>89</v>
      </c>
      <c r="P20" s="45">
        <f t="shared" si="1"/>
        <v>96.15</v>
      </c>
    </row>
    <row r="21" spans="1:19" x14ac:dyDescent="0.25">
      <c r="A21" s="3">
        <f t="shared" si="0"/>
        <v>10</v>
      </c>
      <c r="B21" s="18" t="s">
        <v>17</v>
      </c>
      <c r="C21" s="17"/>
      <c r="D21" s="17"/>
      <c r="E21" s="17">
        <f>((1/12)*E64)-E23</f>
        <v>3457.3141707540813</v>
      </c>
      <c r="O21" s="43" t="s">
        <v>90</v>
      </c>
      <c r="P21" s="45">
        <f t="shared" si="1"/>
        <v>180.4</v>
      </c>
    </row>
    <row r="22" spans="1:19" x14ac:dyDescent="0.25">
      <c r="A22" s="3">
        <f t="shared" si="0"/>
        <v>11</v>
      </c>
      <c r="B22" s="18" t="s">
        <v>18</v>
      </c>
      <c r="C22" s="11"/>
      <c r="D22" s="17"/>
      <c r="E22" s="17">
        <f>C22+D22</f>
        <v>0</v>
      </c>
      <c r="O22" s="43" t="s">
        <v>91</v>
      </c>
      <c r="P22" s="45">
        <f t="shared" si="1"/>
        <v>300.73</v>
      </c>
    </row>
    <row r="23" spans="1:19" x14ac:dyDescent="0.25">
      <c r="A23" s="3">
        <f t="shared" si="0"/>
        <v>12</v>
      </c>
      <c r="B23" s="18" t="s">
        <v>19</v>
      </c>
      <c r="C23" s="82">
        <f>+Water!C21*(C64/Water!C62)</f>
        <v>737.45784102427967</v>
      </c>
      <c r="D23" s="17"/>
      <c r="E23" s="17">
        <f>C23+D23</f>
        <v>737.45784102427967</v>
      </c>
      <c r="O23" s="43" t="s">
        <v>92</v>
      </c>
      <c r="P23" s="45">
        <f t="shared" si="1"/>
        <v>601.27</v>
      </c>
    </row>
    <row r="24" spans="1:19" x14ac:dyDescent="0.25">
      <c r="A24" s="3">
        <f t="shared" si="0"/>
        <v>13</v>
      </c>
      <c r="B24" s="18" t="s">
        <v>120</v>
      </c>
      <c r="C24" s="11"/>
      <c r="D24" s="65">
        <v>0</v>
      </c>
      <c r="E24" s="17">
        <f>C24+D24</f>
        <v>0</v>
      </c>
      <c r="O24" s="43" t="s">
        <v>93</v>
      </c>
      <c r="P24" s="45">
        <f t="shared" si="1"/>
        <v>962.07</v>
      </c>
    </row>
    <row r="25" spans="1:19" x14ac:dyDescent="0.25">
      <c r="A25" s="3">
        <f t="shared" si="0"/>
        <v>14</v>
      </c>
      <c r="B25" s="16" t="s">
        <v>20</v>
      </c>
      <c r="C25" s="17"/>
      <c r="D25" s="17"/>
      <c r="E25" s="17"/>
      <c r="O25" s="43" t="s">
        <v>152</v>
      </c>
      <c r="P25" s="45">
        <f ca="1">+P16+P27*Q25/1000</f>
        <v>86.080000000000013</v>
      </c>
      <c r="Q25" s="74">
        <v>6000</v>
      </c>
      <c r="R25" t="s">
        <v>153</v>
      </c>
      <c r="S25"/>
    </row>
    <row r="26" spans="1:19" x14ac:dyDescent="0.25">
      <c r="A26" s="3">
        <f t="shared" si="0"/>
        <v>15</v>
      </c>
      <c r="B26" s="18" t="s">
        <v>21</v>
      </c>
      <c r="C26" s="17"/>
      <c r="D26" s="17"/>
      <c r="E26" s="17">
        <v>0</v>
      </c>
    </row>
    <row r="27" spans="1:19" x14ac:dyDescent="0.25">
      <c r="A27" s="3">
        <f t="shared" si="0"/>
        <v>16</v>
      </c>
      <c r="B27" s="18" t="s">
        <v>22</v>
      </c>
      <c r="C27" s="17"/>
      <c r="D27" s="17"/>
      <c r="E27" s="17">
        <v>0</v>
      </c>
      <c r="O27" s="42" t="s">
        <v>95</v>
      </c>
      <c r="P27" s="50">
        <f ca="1">IF(P43=0,0,ROUND((E74-P57)/(P43/1000),2))</f>
        <v>11.34</v>
      </c>
    </row>
    <row r="28" spans="1:19" x14ac:dyDescent="0.25">
      <c r="A28" s="3">
        <f t="shared" si="0"/>
        <v>17</v>
      </c>
      <c r="B28" s="18" t="s">
        <v>23</v>
      </c>
      <c r="C28" s="17"/>
      <c r="D28" s="17"/>
      <c r="E28" s="17">
        <v>0</v>
      </c>
    </row>
    <row r="29" spans="1:19" x14ac:dyDescent="0.25">
      <c r="A29" s="3">
        <f t="shared" si="0"/>
        <v>18</v>
      </c>
      <c r="B29" s="18" t="s">
        <v>24</v>
      </c>
      <c r="C29" s="20"/>
      <c r="D29" s="20"/>
      <c r="E29" s="20">
        <v>0</v>
      </c>
      <c r="O29" s="41" t="s">
        <v>96</v>
      </c>
    </row>
    <row r="30" spans="1:19" x14ac:dyDescent="0.25">
      <c r="A30" s="3">
        <f t="shared" si="0"/>
        <v>19</v>
      </c>
      <c r="B30" s="16" t="s">
        <v>25</v>
      </c>
      <c r="C30" s="10">
        <f>SUM(C18:C29)</f>
        <v>55768.585461345145</v>
      </c>
      <c r="D30" s="10">
        <f>SUM(D18:D29)</f>
        <v>0</v>
      </c>
      <c r="E30" s="10">
        <f>SUM(E18:E29)</f>
        <v>59225.899632099223</v>
      </c>
      <c r="O30" s="42" t="s">
        <v>97</v>
      </c>
    </row>
    <row r="31" spans="1:19" x14ac:dyDescent="0.25">
      <c r="A31" s="3">
        <f t="shared" si="0"/>
        <v>20</v>
      </c>
      <c r="B31" s="16"/>
      <c r="O31" s="43" t="s">
        <v>85</v>
      </c>
      <c r="P31" s="77">
        <v>171</v>
      </c>
      <c r="Q31" s="49">
        <v>1</v>
      </c>
    </row>
    <row r="32" spans="1:19" x14ac:dyDescent="0.25">
      <c r="A32" s="3">
        <f t="shared" si="0"/>
        <v>21</v>
      </c>
      <c r="B32" s="5" t="s">
        <v>26</v>
      </c>
      <c r="O32" s="43" t="s">
        <v>86</v>
      </c>
      <c r="P32" s="77">
        <v>0</v>
      </c>
      <c r="Q32" s="49">
        <v>1</v>
      </c>
    </row>
    <row r="33" spans="1:17" x14ac:dyDescent="0.25">
      <c r="A33" s="3">
        <f t="shared" si="0"/>
        <v>22</v>
      </c>
      <c r="B33" s="16" t="s">
        <v>27</v>
      </c>
      <c r="O33" s="43" t="s">
        <v>87</v>
      </c>
      <c r="P33" s="77">
        <v>0</v>
      </c>
      <c r="Q33" s="49">
        <v>1.67</v>
      </c>
    </row>
    <row r="34" spans="1:17" x14ac:dyDescent="0.25">
      <c r="A34" s="3">
        <f t="shared" si="0"/>
        <v>23</v>
      </c>
      <c r="B34" s="18" t="s">
        <v>28</v>
      </c>
      <c r="C34" s="21"/>
      <c r="D34" s="22"/>
      <c r="E34" s="21">
        <f>+Water!E32</f>
        <v>0.45</v>
      </c>
      <c r="O34" s="43" t="s">
        <v>88</v>
      </c>
      <c r="P34" s="77">
        <v>0</v>
      </c>
      <c r="Q34" s="49">
        <v>3.33</v>
      </c>
    </row>
    <row r="35" spans="1:17" x14ac:dyDescent="0.25">
      <c r="A35" s="3">
        <f t="shared" si="0"/>
        <v>24</v>
      </c>
      <c r="B35" s="18" t="s">
        <v>29</v>
      </c>
      <c r="C35" s="23"/>
      <c r="D35" s="24"/>
      <c r="E35" s="21">
        <f>+Water!E33</f>
        <v>0.55000000000000004</v>
      </c>
      <c r="O35" s="43" t="s">
        <v>89</v>
      </c>
      <c r="P35" s="77">
        <v>0</v>
      </c>
      <c r="Q35" s="49">
        <v>5.33</v>
      </c>
    </row>
    <row r="36" spans="1:17" x14ac:dyDescent="0.25">
      <c r="A36" s="3">
        <f t="shared" si="0"/>
        <v>25</v>
      </c>
      <c r="B36" s="3" t="s">
        <v>30</v>
      </c>
      <c r="C36" s="25"/>
      <c r="D36" s="25"/>
      <c r="E36" s="68">
        <f>E34+E35</f>
        <v>1</v>
      </c>
      <c r="O36" s="43" t="s">
        <v>90</v>
      </c>
      <c r="P36" s="77"/>
      <c r="Q36" s="49">
        <v>10</v>
      </c>
    </row>
    <row r="37" spans="1:17" x14ac:dyDescent="0.25">
      <c r="A37" s="3">
        <f t="shared" si="0"/>
        <v>26</v>
      </c>
      <c r="B37" s="16" t="s">
        <v>31</v>
      </c>
      <c r="O37" s="43" t="s">
        <v>91</v>
      </c>
      <c r="P37" s="77"/>
      <c r="Q37" s="49">
        <v>16.670000000000002</v>
      </c>
    </row>
    <row r="38" spans="1:17" x14ac:dyDescent="0.25">
      <c r="A38" s="3">
        <f t="shared" si="0"/>
        <v>27</v>
      </c>
      <c r="B38" s="18" t="s">
        <v>28</v>
      </c>
      <c r="C38" s="26"/>
      <c r="D38" s="26"/>
      <c r="E38" s="21">
        <f>+Water!E36</f>
        <v>6.5199999999999994E-2</v>
      </c>
      <c r="O38" s="43" t="s">
        <v>92</v>
      </c>
      <c r="P38" s="77"/>
      <c r="Q38" s="49">
        <v>33.33</v>
      </c>
    </row>
    <row r="39" spans="1:17" x14ac:dyDescent="0.25">
      <c r="A39" s="3">
        <f t="shared" si="0"/>
        <v>28</v>
      </c>
      <c r="B39" s="18" t="s">
        <v>29</v>
      </c>
      <c r="C39" s="27"/>
      <c r="D39" s="27"/>
      <c r="E39" s="21">
        <f>+Water!E37</f>
        <v>0.1215</v>
      </c>
      <c r="O39" s="43" t="s">
        <v>93</v>
      </c>
      <c r="P39" s="83"/>
      <c r="Q39" s="49">
        <v>53.33</v>
      </c>
    </row>
    <row r="40" spans="1:17" x14ac:dyDescent="0.25">
      <c r="A40" s="3">
        <f t="shared" si="0"/>
        <v>29</v>
      </c>
      <c r="B40" s="16" t="s">
        <v>32</v>
      </c>
      <c r="C40" s="26"/>
      <c r="D40" s="26"/>
      <c r="E40" s="67">
        <f>ROUND((E34*E38)+(E35*E39),4)</f>
        <v>9.6199999999999994E-2</v>
      </c>
      <c r="O40" s="43" t="s">
        <v>152</v>
      </c>
      <c r="P40" s="84">
        <v>0</v>
      </c>
      <c r="Q40" s="49">
        <v>1</v>
      </c>
    </row>
    <row r="41" spans="1:17" x14ac:dyDescent="0.25">
      <c r="A41" s="3">
        <f t="shared" si="0"/>
        <v>30</v>
      </c>
      <c r="B41" s="16" t="s">
        <v>33</v>
      </c>
      <c r="C41" s="10"/>
      <c r="D41" s="10"/>
      <c r="E41" s="10">
        <f>E30*E40</f>
        <v>5697.5315446079449</v>
      </c>
      <c r="O41" s="44" t="s">
        <v>30</v>
      </c>
      <c r="P41" s="73">
        <f>SUM(P31:P40)</f>
        <v>171</v>
      </c>
    </row>
    <row r="42" spans="1:17" x14ac:dyDescent="0.25">
      <c r="A42" s="3">
        <f t="shared" si="0"/>
        <v>31</v>
      </c>
      <c r="B42" s="28"/>
    </row>
    <row r="43" spans="1:17" x14ac:dyDescent="0.25">
      <c r="A43" s="3">
        <f t="shared" si="0"/>
        <v>32</v>
      </c>
      <c r="B43" s="29" t="s">
        <v>34</v>
      </c>
      <c r="O43" s="42" t="s">
        <v>104</v>
      </c>
      <c r="P43" s="77">
        <v>1701586.2805003887</v>
      </c>
    </row>
    <row r="44" spans="1:17" x14ac:dyDescent="0.25">
      <c r="A44" s="3">
        <f t="shared" si="0"/>
        <v>33</v>
      </c>
      <c r="B44" s="16" t="s">
        <v>25</v>
      </c>
      <c r="C44" s="10"/>
      <c r="D44" s="10"/>
      <c r="E44" s="10">
        <f t="shared" ref="E44" si="2">E30</f>
        <v>59225.899632099223</v>
      </c>
    </row>
    <row r="45" spans="1:17" x14ac:dyDescent="0.25">
      <c r="A45" s="3">
        <f t="shared" si="0"/>
        <v>34</v>
      </c>
      <c r="B45" s="16" t="s">
        <v>35</v>
      </c>
      <c r="C45" s="27"/>
      <c r="D45" s="27"/>
      <c r="E45" s="27">
        <f t="shared" ref="E45" si="3">(E34*E38)</f>
        <v>2.9339999999999998E-2</v>
      </c>
      <c r="O45" s="41" t="s">
        <v>98</v>
      </c>
    </row>
    <row r="46" spans="1:17" x14ac:dyDescent="0.25">
      <c r="A46" s="3">
        <f t="shared" si="0"/>
        <v>35</v>
      </c>
      <c r="B46" s="16" t="s">
        <v>36</v>
      </c>
      <c r="C46" s="10"/>
      <c r="D46" s="10"/>
      <c r="E46" s="10">
        <f t="shared" ref="E46" si="4">E44*E45</f>
        <v>1737.6878952057912</v>
      </c>
      <c r="O46" s="42" t="s">
        <v>99</v>
      </c>
    </row>
    <row r="47" spans="1:17" x14ac:dyDescent="0.25">
      <c r="A47" s="3">
        <f t="shared" si="0"/>
        <v>36</v>
      </c>
      <c r="B47" s="16"/>
      <c r="O47" s="43" t="s">
        <v>85</v>
      </c>
      <c r="P47" s="51">
        <f t="shared" ref="P47:P54" si="5">P16*P31*12</f>
        <v>37018.079999999994</v>
      </c>
    </row>
    <row r="48" spans="1:17" x14ac:dyDescent="0.25">
      <c r="A48" s="3">
        <f t="shared" si="0"/>
        <v>37</v>
      </c>
      <c r="B48" s="16" t="s">
        <v>37</v>
      </c>
      <c r="C48" s="10"/>
      <c r="D48" s="10"/>
      <c r="E48" s="10">
        <f t="shared" ref="E48" si="6">E41-E46</f>
        <v>3959.8436494021535</v>
      </c>
      <c r="O48" s="43" t="s">
        <v>86</v>
      </c>
      <c r="P48" s="46">
        <f t="shared" si="5"/>
        <v>0</v>
      </c>
    </row>
    <row r="49" spans="1:16" x14ac:dyDescent="0.25">
      <c r="A49" s="3">
        <f t="shared" si="0"/>
        <v>38</v>
      </c>
      <c r="B49" s="16" t="s">
        <v>38</v>
      </c>
      <c r="C49" s="24"/>
      <c r="D49" s="24"/>
      <c r="E49" s="24">
        <v>0.21</v>
      </c>
      <c r="O49" s="43" t="s">
        <v>87</v>
      </c>
      <c r="P49" s="46">
        <f t="shared" si="5"/>
        <v>0</v>
      </c>
    </row>
    <row r="50" spans="1:16" x14ac:dyDescent="0.25">
      <c r="A50" s="3">
        <f t="shared" si="0"/>
        <v>39</v>
      </c>
      <c r="B50" s="16" t="s">
        <v>39</v>
      </c>
      <c r="C50" s="10"/>
      <c r="D50" s="10"/>
      <c r="E50" s="10">
        <f>(E48*E49)*(1/(1-E49))</f>
        <v>1052.6166662967748</v>
      </c>
      <c r="O50" s="43" t="s">
        <v>88</v>
      </c>
      <c r="P50" s="46">
        <f t="shared" si="5"/>
        <v>0</v>
      </c>
    </row>
    <row r="51" spans="1:16" x14ac:dyDescent="0.25">
      <c r="A51" s="3">
        <f t="shared" si="0"/>
        <v>40</v>
      </c>
      <c r="B51" s="28"/>
      <c r="E51" s="30"/>
      <c r="G51" s="105" t="s">
        <v>118</v>
      </c>
      <c r="H51" s="106"/>
      <c r="J51" s="105" t="s">
        <v>119</v>
      </c>
      <c r="K51" s="106"/>
      <c r="O51" s="43" t="s">
        <v>89</v>
      </c>
      <c r="P51" s="46">
        <f t="shared" si="5"/>
        <v>0</v>
      </c>
    </row>
    <row r="52" spans="1:16" x14ac:dyDescent="0.25">
      <c r="A52" s="3">
        <f t="shared" si="0"/>
        <v>41</v>
      </c>
      <c r="B52" s="31" t="s">
        <v>40</v>
      </c>
      <c r="G52" s="28" t="s">
        <v>117</v>
      </c>
      <c r="H52" s="28" t="s">
        <v>116</v>
      </c>
      <c r="J52" s="28" t="s">
        <v>117</v>
      </c>
      <c r="K52" s="28" t="s">
        <v>116</v>
      </c>
      <c r="O52" s="43" t="s">
        <v>90</v>
      </c>
      <c r="P52" s="46">
        <f t="shared" si="5"/>
        <v>0</v>
      </c>
    </row>
    <row r="53" spans="1:16" x14ac:dyDescent="0.25">
      <c r="A53" s="3">
        <f t="shared" si="0"/>
        <v>42</v>
      </c>
      <c r="B53" s="32" t="s">
        <v>57</v>
      </c>
      <c r="C53" s="63">
        <v>22904.809999999998</v>
      </c>
      <c r="D53" s="63">
        <f>-C53</f>
        <v>-22904.809999999998</v>
      </c>
      <c r="E53" s="10">
        <f t="shared" ref="E53:E63" si="7">C53+D53</f>
        <v>0</v>
      </c>
      <c r="G53" s="56">
        <f>+Water!G51</f>
        <v>1</v>
      </c>
      <c r="H53" s="56">
        <f>+Water!H51</f>
        <v>0</v>
      </c>
      <c r="J53" s="10">
        <f>$E53*G53</f>
        <v>0</v>
      </c>
      <c r="K53" s="10">
        <f>$E53*H53</f>
        <v>0</v>
      </c>
      <c r="L53" s="29" t="str">
        <f>IF((SUM(J53:K53)=E53), "OK", "CHECK")</f>
        <v>OK</v>
      </c>
      <c r="O53" s="43" t="s">
        <v>91</v>
      </c>
      <c r="P53" s="46">
        <f t="shared" si="5"/>
        <v>0</v>
      </c>
    </row>
    <row r="54" spans="1:16" x14ac:dyDescent="0.25">
      <c r="A54" s="3">
        <f t="shared" si="0"/>
        <v>43</v>
      </c>
      <c r="B54" s="32" t="s">
        <v>58</v>
      </c>
      <c r="C54" s="66">
        <v>0</v>
      </c>
      <c r="D54" s="66">
        <v>816.50267883808124</v>
      </c>
      <c r="E54" s="11">
        <f>C54+D54</f>
        <v>816.50267883808124</v>
      </c>
      <c r="G54" s="56">
        <f>+Water!G52</f>
        <v>1</v>
      </c>
      <c r="H54" s="56">
        <f>+Water!H52</f>
        <v>0</v>
      </c>
      <c r="J54" s="11">
        <f t="shared" ref="J54:K63" si="8">$E54*G54</f>
        <v>816.50267883808124</v>
      </c>
      <c r="K54" s="11">
        <f t="shared" si="8"/>
        <v>0</v>
      </c>
      <c r="L54" s="29" t="str">
        <f t="shared" ref="L54:L64" si="9">IF((SUM(J54:K54)=E54), "OK", "CHECK")</f>
        <v>OK</v>
      </c>
      <c r="O54" s="43" t="s">
        <v>92</v>
      </c>
      <c r="P54" s="46">
        <f t="shared" si="5"/>
        <v>0</v>
      </c>
    </row>
    <row r="55" spans="1:16" x14ac:dyDescent="0.25">
      <c r="A55" s="3">
        <f t="shared" si="0"/>
        <v>44</v>
      </c>
      <c r="B55" s="32" t="s">
        <v>59</v>
      </c>
      <c r="C55" s="65">
        <v>100</v>
      </c>
      <c r="D55" s="65">
        <v>128.95322572384032</v>
      </c>
      <c r="E55" s="17">
        <f t="shared" si="7"/>
        <v>228.95322572384032</v>
      </c>
      <c r="G55" s="56">
        <f>+Water!G53</f>
        <v>1</v>
      </c>
      <c r="H55" s="56">
        <f>+Water!H53</f>
        <v>0</v>
      </c>
      <c r="J55" s="17">
        <f t="shared" si="8"/>
        <v>228.95322572384032</v>
      </c>
      <c r="K55" s="17">
        <f t="shared" si="8"/>
        <v>0</v>
      </c>
      <c r="L55" s="29" t="str">
        <f t="shared" si="9"/>
        <v>OK</v>
      </c>
      <c r="O55" s="43" t="s">
        <v>93</v>
      </c>
      <c r="P55" s="46">
        <f t="shared" ref="P55:P56" si="10">P24*P39*12</f>
        <v>0</v>
      </c>
    </row>
    <row r="56" spans="1:16" x14ac:dyDescent="0.25">
      <c r="A56" s="3">
        <f t="shared" si="0"/>
        <v>45</v>
      </c>
      <c r="B56" s="32" t="s">
        <v>113</v>
      </c>
      <c r="C56" s="65">
        <v>816.39</v>
      </c>
      <c r="D56" s="17"/>
      <c r="E56" s="17">
        <f t="shared" si="7"/>
        <v>816.39</v>
      </c>
      <c r="G56" s="56">
        <f>+Water!G54</f>
        <v>0.33</v>
      </c>
      <c r="H56" s="56">
        <f>+Water!H54</f>
        <v>0.66999999999999993</v>
      </c>
      <c r="J56" s="17">
        <f t="shared" si="8"/>
        <v>269.40870000000001</v>
      </c>
      <c r="K56" s="17">
        <f t="shared" si="8"/>
        <v>546.98129999999992</v>
      </c>
      <c r="L56" s="29" t="str">
        <f t="shared" si="9"/>
        <v>OK</v>
      </c>
      <c r="O56" s="43" t="s">
        <v>152</v>
      </c>
      <c r="P56" s="46">
        <f t="shared" ca="1" si="10"/>
        <v>0</v>
      </c>
    </row>
    <row r="57" spans="1:16" x14ac:dyDescent="0.25">
      <c r="A57" s="3">
        <f t="shared" si="0"/>
        <v>46</v>
      </c>
      <c r="B57" s="32" t="s">
        <v>60</v>
      </c>
      <c r="C57" s="65">
        <v>50340.709999999992</v>
      </c>
      <c r="D57" s="65">
        <v>-17431.829999999987</v>
      </c>
      <c r="E57" s="17">
        <f t="shared" si="7"/>
        <v>32908.880000000005</v>
      </c>
      <c r="G57" s="56">
        <f>+Water!G55</f>
        <v>0.33</v>
      </c>
      <c r="H57" s="56">
        <f>+Water!H55</f>
        <v>0.66999999999999993</v>
      </c>
      <c r="J57" s="17">
        <f t="shared" si="8"/>
        <v>10859.930400000003</v>
      </c>
      <c r="K57" s="17">
        <f t="shared" si="8"/>
        <v>22048.9496</v>
      </c>
      <c r="L57" s="29" t="str">
        <f t="shared" si="9"/>
        <v>OK</v>
      </c>
      <c r="O57" s="44" t="s">
        <v>30</v>
      </c>
      <c r="P57" s="75">
        <f ca="1">SUM(P47:P56)</f>
        <v>37018.079999999994</v>
      </c>
    </row>
    <row r="58" spans="1:16" x14ac:dyDescent="0.25">
      <c r="A58" s="3">
        <f t="shared" si="0"/>
        <v>47</v>
      </c>
      <c r="B58" s="32" t="s">
        <v>61</v>
      </c>
      <c r="C58" s="65">
        <v>0</v>
      </c>
      <c r="D58" s="17"/>
      <c r="E58" s="17">
        <f t="shared" si="7"/>
        <v>0</v>
      </c>
      <c r="G58" s="56">
        <f>+Water!G56</f>
        <v>0.33</v>
      </c>
      <c r="H58" s="56">
        <f>+Water!H56</f>
        <v>0.66999999999999993</v>
      </c>
      <c r="J58" s="17">
        <f t="shared" si="8"/>
        <v>0</v>
      </c>
      <c r="K58" s="17">
        <f t="shared" si="8"/>
        <v>0</v>
      </c>
      <c r="L58" s="29" t="str">
        <f t="shared" si="9"/>
        <v>OK</v>
      </c>
    </row>
    <row r="59" spans="1:16" x14ac:dyDescent="0.25">
      <c r="A59" s="3">
        <f t="shared" si="0"/>
        <v>48</v>
      </c>
      <c r="B59" s="32" t="s">
        <v>62</v>
      </c>
      <c r="C59" s="65">
        <v>0</v>
      </c>
      <c r="D59" s="17">
        <f>+E108</f>
        <v>560.21769027898483</v>
      </c>
      <c r="E59" s="17">
        <f t="shared" si="7"/>
        <v>560.21769027898483</v>
      </c>
      <c r="G59" s="56">
        <f>+Water!G57</f>
        <v>0.33</v>
      </c>
      <c r="H59" s="56">
        <f>+Water!H57</f>
        <v>0.66999999999999993</v>
      </c>
      <c r="J59" s="17">
        <f t="shared" si="8"/>
        <v>184.87183779206501</v>
      </c>
      <c r="K59" s="17">
        <f t="shared" si="8"/>
        <v>375.3458524869198</v>
      </c>
      <c r="L59" s="29" t="str">
        <f t="shared" si="9"/>
        <v>OK</v>
      </c>
      <c r="O59" s="42" t="s">
        <v>100</v>
      </c>
      <c r="P59" s="51">
        <f ca="1">P27*(P43/1000)</f>
        <v>19295.988420874408</v>
      </c>
    </row>
    <row r="60" spans="1:16" x14ac:dyDescent="0.25">
      <c r="A60" s="3">
        <f t="shared" si="0"/>
        <v>49</v>
      </c>
      <c r="B60" s="32" t="s">
        <v>115</v>
      </c>
      <c r="C60" s="65">
        <v>0</v>
      </c>
      <c r="D60" s="17"/>
      <c r="E60" s="17">
        <f t="shared" si="7"/>
        <v>0</v>
      </c>
      <c r="G60" s="56">
        <f>+Water!G58</f>
        <v>0.33</v>
      </c>
      <c r="H60" s="56">
        <f>+Water!H58</f>
        <v>0.66999999999999993</v>
      </c>
      <c r="J60" s="17">
        <f t="shared" si="8"/>
        <v>0</v>
      </c>
      <c r="K60" s="17">
        <f t="shared" si="8"/>
        <v>0</v>
      </c>
      <c r="L60" s="29" t="str">
        <f t="shared" si="9"/>
        <v>OK</v>
      </c>
    </row>
    <row r="61" spans="1:16" x14ac:dyDescent="0.25">
      <c r="A61" s="3">
        <f t="shared" si="0"/>
        <v>50</v>
      </c>
      <c r="B61" s="32" t="s">
        <v>63</v>
      </c>
      <c r="C61" s="65">
        <v>311.14999999999998</v>
      </c>
      <c r="D61" s="65">
        <v>2004.6281200000003</v>
      </c>
      <c r="E61" s="17">
        <f t="shared" si="7"/>
        <v>2315.7781200000004</v>
      </c>
      <c r="G61" s="56">
        <f>+Water!G59</f>
        <v>0.33</v>
      </c>
      <c r="H61" s="56">
        <f>+Water!H59</f>
        <v>0.66999999999999993</v>
      </c>
      <c r="J61" s="17">
        <f t="shared" si="8"/>
        <v>764.20677960000012</v>
      </c>
      <c r="K61" s="17">
        <f t="shared" si="8"/>
        <v>1551.5713404000001</v>
      </c>
      <c r="L61" s="29" t="str">
        <f t="shared" si="9"/>
        <v>OK</v>
      </c>
      <c r="O61" t="s">
        <v>101</v>
      </c>
      <c r="P61" s="52">
        <f ca="1">P59+P57</f>
        <v>56314.068420874406</v>
      </c>
    </row>
    <row r="62" spans="1:16" x14ac:dyDescent="0.25">
      <c r="A62" s="3">
        <f t="shared" si="0"/>
        <v>51</v>
      </c>
      <c r="B62" s="32" t="s">
        <v>64</v>
      </c>
      <c r="C62" s="65">
        <v>3275</v>
      </c>
      <c r="D62" s="17"/>
      <c r="E62" s="17">
        <f t="shared" si="7"/>
        <v>3275</v>
      </c>
      <c r="G62" s="56">
        <f>+Water!G60</f>
        <v>0.33</v>
      </c>
      <c r="H62" s="56">
        <f>+Water!H60</f>
        <v>0.66999999999999993</v>
      </c>
      <c r="J62" s="17">
        <f t="shared" si="8"/>
        <v>1080.75</v>
      </c>
      <c r="K62" s="17">
        <f t="shared" si="8"/>
        <v>2194.2499999999995</v>
      </c>
      <c r="L62" s="29" t="str">
        <f t="shared" si="9"/>
        <v>OK</v>
      </c>
      <c r="O62" t="s">
        <v>52</v>
      </c>
      <c r="P62" s="47">
        <f>+E74</f>
        <v>56305.791094332817</v>
      </c>
    </row>
    <row r="63" spans="1:16" x14ac:dyDescent="0.25">
      <c r="A63" s="3">
        <f t="shared" si="0"/>
        <v>52</v>
      </c>
      <c r="B63" s="32" t="s">
        <v>65</v>
      </c>
      <c r="C63" s="69">
        <v>2845.4</v>
      </c>
      <c r="D63" s="69">
        <v>6570.1424264994112</v>
      </c>
      <c r="E63" s="20">
        <f t="shared" si="7"/>
        <v>9415.5424264994108</v>
      </c>
      <c r="G63" s="56">
        <f>+Water!G61</f>
        <v>0.33</v>
      </c>
      <c r="H63" s="56">
        <f>+Water!H61</f>
        <v>0.66999999999999993</v>
      </c>
      <c r="J63" s="20">
        <f t="shared" si="8"/>
        <v>3107.1290007448056</v>
      </c>
      <c r="K63" s="20">
        <f t="shared" si="8"/>
        <v>6308.4134257546048</v>
      </c>
      <c r="L63" s="29" t="str">
        <f t="shared" si="9"/>
        <v>OK</v>
      </c>
      <c r="O63" t="s">
        <v>102</v>
      </c>
      <c r="P63" s="52">
        <f ca="1">P61-P62</f>
        <v>8.2773265415889909</v>
      </c>
    </row>
    <row r="64" spans="1:16" x14ac:dyDescent="0.25">
      <c r="A64" s="3">
        <f t="shared" si="0"/>
        <v>53</v>
      </c>
      <c r="B64" s="33" t="s">
        <v>43</v>
      </c>
      <c r="C64" s="10">
        <f>SUM(C53:C63)</f>
        <v>80593.459999999977</v>
      </c>
      <c r="D64" s="10">
        <f>SUM(D53:D63)</f>
        <v>-30256.195858659659</v>
      </c>
      <c r="E64" s="10">
        <f>SUM(E53:E63)</f>
        <v>50337.264141340333</v>
      </c>
      <c r="J64" s="10">
        <f t="shared" ref="J64:K64" si="11">SUM(J53:J63)</f>
        <v>17311.752622698794</v>
      </c>
      <c r="K64" s="10">
        <f t="shared" si="11"/>
        <v>33025.511518641528</v>
      </c>
      <c r="L64" s="29" t="str">
        <f t="shared" si="9"/>
        <v>OK</v>
      </c>
      <c r="O64" t="s">
        <v>103</v>
      </c>
      <c r="P64" s="54">
        <f ca="1">P63/P62</f>
        <v>1.4700666451380532E-4</v>
      </c>
    </row>
    <row r="65" spans="1:16" x14ac:dyDescent="0.25">
      <c r="A65" s="3">
        <f t="shared" si="0"/>
        <v>54</v>
      </c>
      <c r="B65" s="31"/>
      <c r="C65" s="17"/>
      <c r="D65" s="17"/>
      <c r="E65" s="17"/>
      <c r="J65" s="17"/>
      <c r="K65" s="17"/>
    </row>
    <row r="66" spans="1:16" x14ac:dyDescent="0.25">
      <c r="A66" s="3">
        <f t="shared" si="0"/>
        <v>55</v>
      </c>
      <c r="B66" s="9" t="s">
        <v>44</v>
      </c>
      <c r="C66" s="63">
        <v>165.29</v>
      </c>
      <c r="D66" s="63">
        <f>+(87.8474790846534-C66)</f>
        <v>-77.442520915346591</v>
      </c>
      <c r="E66" s="10">
        <f>C66+D66</f>
        <v>87.847479084653401</v>
      </c>
      <c r="G66" s="56">
        <f>+Water!G64</f>
        <v>0.33</v>
      </c>
      <c r="H66" s="56">
        <f>+Water!H64</f>
        <v>0.66999999999999993</v>
      </c>
      <c r="J66" s="10">
        <f>$E66*G66</f>
        <v>28.989668097935624</v>
      </c>
      <c r="K66" s="10">
        <f>$E66*H66</f>
        <v>58.857810986717773</v>
      </c>
      <c r="L66" s="29" t="str">
        <f t="shared" ref="L66:L71" si="12">IF((SUM(J66:K66)=E66), "OK", "CHECK")</f>
        <v>OK</v>
      </c>
    </row>
    <row r="67" spans="1:16" x14ac:dyDescent="0.25">
      <c r="A67" s="3">
        <f t="shared" si="0"/>
        <v>56</v>
      </c>
      <c r="B67" s="9" t="s">
        <v>45</v>
      </c>
      <c r="C67" s="66">
        <v>0</v>
      </c>
      <c r="D67" s="17">
        <f>+E100</f>
        <v>278.70126300311301</v>
      </c>
      <c r="E67" s="11">
        <f>C67+D67</f>
        <v>278.70126300311301</v>
      </c>
      <c r="G67" s="56">
        <f>+Water!G65</f>
        <v>0.33</v>
      </c>
      <c r="H67" s="56">
        <f>+Water!H65</f>
        <v>0.66999999999999993</v>
      </c>
      <c r="J67" s="11">
        <f t="shared" ref="J67:K70" si="13">$E67*G67</f>
        <v>91.971416791027295</v>
      </c>
      <c r="K67" s="11">
        <f t="shared" si="13"/>
        <v>186.7298462120857</v>
      </c>
      <c r="L67" s="29" t="str">
        <f t="shared" si="12"/>
        <v>OK</v>
      </c>
      <c r="O67" t="s">
        <v>108</v>
      </c>
    </row>
    <row r="68" spans="1:16" x14ac:dyDescent="0.25">
      <c r="A68" s="3">
        <f t="shared" si="0"/>
        <v>57</v>
      </c>
      <c r="B68" s="9" t="s">
        <v>46</v>
      </c>
      <c r="C68" s="17"/>
      <c r="D68" s="17"/>
      <c r="E68" s="17">
        <f>E50</f>
        <v>1052.6166662967748</v>
      </c>
      <c r="G68" s="56">
        <f>+Water!G66</f>
        <v>0.33</v>
      </c>
      <c r="H68" s="56">
        <f>+Water!H66</f>
        <v>0.66999999999999993</v>
      </c>
      <c r="J68" s="17">
        <f t="shared" si="13"/>
        <v>347.36349987793574</v>
      </c>
      <c r="K68" s="17">
        <f t="shared" si="13"/>
        <v>705.2531664188391</v>
      </c>
      <c r="L68" s="29" t="str">
        <f t="shared" si="12"/>
        <v>OK</v>
      </c>
      <c r="O68" s="42" t="s">
        <v>109</v>
      </c>
      <c r="P68" s="53">
        <f ca="1">P16+(P27*5)</f>
        <v>74.740000000000009</v>
      </c>
    </row>
    <row r="69" spans="1:16" x14ac:dyDescent="0.25">
      <c r="A69" s="3">
        <f t="shared" si="0"/>
        <v>58</v>
      </c>
      <c r="B69" s="9" t="s">
        <v>47</v>
      </c>
      <c r="C69" s="17"/>
      <c r="D69" s="17"/>
      <c r="E69" s="17">
        <f>E41</f>
        <v>5697.5315446079449</v>
      </c>
      <c r="G69" s="56">
        <f>+Water!G67</f>
        <v>0.33</v>
      </c>
      <c r="H69" s="56">
        <f>+Water!H67</f>
        <v>0.66999999999999993</v>
      </c>
      <c r="J69" s="17">
        <f t="shared" si="13"/>
        <v>1880.1854097206219</v>
      </c>
      <c r="K69" s="17">
        <f t="shared" si="13"/>
        <v>3817.3461348873225</v>
      </c>
      <c r="L69" s="29" t="str">
        <f t="shared" si="12"/>
        <v>OK</v>
      </c>
      <c r="O69" s="42" t="s">
        <v>110</v>
      </c>
      <c r="P69" s="53">
        <f ca="1">P16+(P27*10)</f>
        <v>131.44</v>
      </c>
    </row>
    <row r="70" spans="1:16" x14ac:dyDescent="0.25">
      <c r="A70" s="3">
        <f t="shared" si="0"/>
        <v>59</v>
      </c>
      <c r="B70" s="9" t="s">
        <v>48</v>
      </c>
      <c r="C70" s="20"/>
      <c r="D70" s="20"/>
      <c r="E70" s="20"/>
      <c r="G70" s="56">
        <f>+Water!G68</f>
        <v>0.33</v>
      </c>
      <c r="H70" s="56">
        <f>+Water!H68</f>
        <v>0.66999999999999993</v>
      </c>
      <c r="J70" s="20">
        <f t="shared" si="13"/>
        <v>0</v>
      </c>
      <c r="K70" s="20">
        <f t="shared" si="13"/>
        <v>0</v>
      </c>
      <c r="L70" s="29" t="str">
        <f t="shared" si="12"/>
        <v>OK</v>
      </c>
    </row>
    <row r="71" spans="1:16" x14ac:dyDescent="0.25">
      <c r="A71" s="3">
        <f t="shared" si="0"/>
        <v>60</v>
      </c>
      <c r="B71" s="33" t="s">
        <v>49</v>
      </c>
      <c r="C71" s="34">
        <f>SUM(C64:C70)</f>
        <v>80758.749999999971</v>
      </c>
      <c r="D71" s="34">
        <f>SUM(D64:D70)</f>
        <v>-30054.937116571891</v>
      </c>
      <c r="E71" s="34">
        <f>SUM(E64:E70)</f>
        <v>57453.961094332815</v>
      </c>
      <c r="J71" s="34">
        <f t="shared" ref="J71:K71" si="14">SUM(J64:J70)</f>
        <v>19660.262617186316</v>
      </c>
      <c r="K71" s="34">
        <f t="shared" si="14"/>
        <v>37793.698477146492</v>
      </c>
      <c r="L71" s="29" t="str">
        <f t="shared" si="12"/>
        <v>OK</v>
      </c>
    </row>
    <row r="72" spans="1:16" x14ac:dyDescent="0.25">
      <c r="A72" s="3">
        <f t="shared" si="0"/>
        <v>61</v>
      </c>
      <c r="B72" s="9" t="s">
        <v>50</v>
      </c>
    </row>
    <row r="73" spans="1:16" x14ac:dyDescent="0.25">
      <c r="A73" s="3">
        <f t="shared" si="0"/>
        <v>62</v>
      </c>
      <c r="B73" s="32" t="s">
        <v>51</v>
      </c>
      <c r="C73" s="64">
        <v>-1148.17</v>
      </c>
      <c r="D73" s="13"/>
      <c r="E73" s="13">
        <f>C73+D73</f>
        <v>-1148.17</v>
      </c>
      <c r="G73" s="56">
        <f>+Water!G71</f>
        <v>0.33</v>
      </c>
      <c r="H73" s="56">
        <f>+Water!H71</f>
        <v>0.66999999999999993</v>
      </c>
      <c r="J73" s="13">
        <f t="shared" ref="J73:K73" si="15">$E73*G73</f>
        <v>-378.89610000000005</v>
      </c>
      <c r="K73" s="13">
        <f t="shared" si="15"/>
        <v>-769.27389999999991</v>
      </c>
      <c r="L73" s="29" t="str">
        <f t="shared" ref="L73:L74" si="16">IF((SUM(J73:K73)=E73), "OK", "CHECK")</f>
        <v>OK</v>
      </c>
    </row>
    <row r="74" spans="1:16" x14ac:dyDescent="0.25">
      <c r="A74" s="3">
        <f t="shared" si="0"/>
        <v>63</v>
      </c>
      <c r="B74" s="33" t="s">
        <v>52</v>
      </c>
      <c r="C74" s="34">
        <f>C71+C73</f>
        <v>79610.579999999973</v>
      </c>
      <c r="D74" s="34">
        <f>D71+D73</f>
        <v>-30054.937116571891</v>
      </c>
      <c r="E74" s="34">
        <f>E71+E73</f>
        <v>56305.791094332817</v>
      </c>
      <c r="J74" s="34">
        <f t="shared" ref="J74:K74" si="17">J71+J73</f>
        <v>19281.366517186314</v>
      </c>
      <c r="K74" s="34">
        <f t="shared" si="17"/>
        <v>37024.424577146492</v>
      </c>
      <c r="L74" s="29" t="str">
        <f t="shared" si="16"/>
        <v>OK</v>
      </c>
    </row>
    <row r="75" spans="1:16" x14ac:dyDescent="0.25">
      <c r="A75" s="3">
        <f t="shared" si="0"/>
        <v>64</v>
      </c>
      <c r="B75" s="9"/>
      <c r="J75" s="39">
        <f>J74/E74</f>
        <v>0.3424402027294664</v>
      </c>
      <c r="K75" s="39">
        <f>K74/E74</f>
        <v>0.65755979727053337</v>
      </c>
    </row>
    <row r="76" spans="1:16" x14ac:dyDescent="0.25">
      <c r="A76" s="3">
        <f t="shared" si="0"/>
        <v>65</v>
      </c>
      <c r="B76" s="31" t="s">
        <v>66</v>
      </c>
      <c r="E76" s="35"/>
    </row>
    <row r="77" spans="1:16" x14ac:dyDescent="0.25">
      <c r="A77" s="3">
        <f t="shared" si="0"/>
        <v>66</v>
      </c>
      <c r="B77" s="38" t="s">
        <v>67</v>
      </c>
      <c r="E77" s="70">
        <v>20729.439999999999</v>
      </c>
    </row>
    <row r="78" spans="1:16" x14ac:dyDescent="0.25">
      <c r="A78" s="3">
        <f t="shared" si="0"/>
        <v>67</v>
      </c>
      <c r="B78" s="38" t="s">
        <v>68</v>
      </c>
      <c r="E78" s="11">
        <f>-C73</f>
        <v>1148.17</v>
      </c>
    </row>
    <row r="79" spans="1:16" x14ac:dyDescent="0.25">
      <c r="A79" s="3">
        <f t="shared" ref="A79:A92" si="18">A78+1</f>
        <v>68</v>
      </c>
      <c r="B79" s="38" t="s">
        <v>72</v>
      </c>
      <c r="E79" s="64">
        <v>0</v>
      </c>
    </row>
    <row r="80" spans="1:16" x14ac:dyDescent="0.25">
      <c r="A80" s="3">
        <f t="shared" si="18"/>
        <v>69</v>
      </c>
      <c r="B80" s="38" t="s">
        <v>7</v>
      </c>
      <c r="E80" s="40">
        <f>SUM(E77:E79)</f>
        <v>21877.61</v>
      </c>
    </row>
    <row r="81" spans="1:5" x14ac:dyDescent="0.25">
      <c r="A81" s="3">
        <f t="shared" si="18"/>
        <v>70</v>
      </c>
      <c r="B81" s="36"/>
      <c r="E81" s="12"/>
    </row>
    <row r="82" spans="1:5" x14ac:dyDescent="0.25">
      <c r="A82" s="3">
        <f t="shared" si="18"/>
        <v>71</v>
      </c>
      <c r="B82" s="38" t="s">
        <v>69</v>
      </c>
      <c r="E82" s="19">
        <f>E74-E80</f>
        <v>34428.181094332816</v>
      </c>
    </row>
    <row r="83" spans="1:5" x14ac:dyDescent="0.25">
      <c r="A83" s="3">
        <f t="shared" si="18"/>
        <v>72</v>
      </c>
      <c r="B83" s="38" t="s">
        <v>70</v>
      </c>
      <c r="E83" s="39">
        <f>E82/E80</f>
        <v>1.5736719456253592</v>
      </c>
    </row>
    <row r="84" spans="1:5" x14ac:dyDescent="0.25">
      <c r="A84" s="3">
        <f t="shared" si="18"/>
        <v>73</v>
      </c>
      <c r="B84" s="37"/>
    </row>
    <row r="85" spans="1:5" x14ac:dyDescent="0.25">
      <c r="A85" s="3">
        <f t="shared" si="18"/>
        <v>74</v>
      </c>
      <c r="B85" s="31" t="s">
        <v>71</v>
      </c>
    </row>
    <row r="86" spans="1:5" x14ac:dyDescent="0.25">
      <c r="A86" s="3">
        <f t="shared" si="18"/>
        <v>75</v>
      </c>
      <c r="B86" s="38" t="s">
        <v>67</v>
      </c>
      <c r="E86" s="70">
        <v>16215.165658560745</v>
      </c>
    </row>
    <row r="87" spans="1:5" x14ac:dyDescent="0.25">
      <c r="A87" s="3">
        <f t="shared" si="18"/>
        <v>76</v>
      </c>
      <c r="B87" s="38" t="s">
        <v>68</v>
      </c>
      <c r="E87" s="11">
        <f>-E73</f>
        <v>1148.17</v>
      </c>
    </row>
    <row r="88" spans="1:5" x14ac:dyDescent="0.25">
      <c r="A88" s="3">
        <f t="shared" si="18"/>
        <v>77</v>
      </c>
      <c r="B88" s="38" t="s">
        <v>72</v>
      </c>
      <c r="E88" s="13">
        <v>0</v>
      </c>
    </row>
    <row r="89" spans="1:5" x14ac:dyDescent="0.25">
      <c r="A89" s="3">
        <f t="shared" si="18"/>
        <v>78</v>
      </c>
      <c r="B89" s="38" t="s">
        <v>7</v>
      </c>
      <c r="E89" s="40">
        <f>SUM(E86:E88)</f>
        <v>17363.335658560747</v>
      </c>
    </row>
    <row r="90" spans="1:5" x14ac:dyDescent="0.25">
      <c r="A90" s="3">
        <f t="shared" si="18"/>
        <v>79</v>
      </c>
      <c r="B90" s="36"/>
      <c r="E90" s="12"/>
    </row>
    <row r="91" spans="1:5" x14ac:dyDescent="0.25">
      <c r="A91" s="3">
        <f t="shared" si="18"/>
        <v>80</v>
      </c>
      <c r="B91" s="38" t="s">
        <v>69</v>
      </c>
      <c r="E91" s="19">
        <f>E74-E89</f>
        <v>38942.45543577207</v>
      </c>
    </row>
    <row r="92" spans="1:5" x14ac:dyDescent="0.25">
      <c r="A92" s="3">
        <f t="shared" si="18"/>
        <v>81</v>
      </c>
      <c r="B92" s="38" t="s">
        <v>70</v>
      </c>
      <c r="E92" s="39">
        <f>E91/E89</f>
        <v>2.2427980545645929</v>
      </c>
    </row>
    <row r="93" spans="1:5" x14ac:dyDescent="0.25">
      <c r="E93" s="39"/>
    </row>
    <row r="94" spans="1:5" x14ac:dyDescent="0.25">
      <c r="B94" s="5" t="s">
        <v>207</v>
      </c>
      <c r="E94" s="34"/>
    </row>
    <row r="95" spans="1:5" x14ac:dyDescent="0.25">
      <c r="B95" s="29" t="s">
        <v>8</v>
      </c>
      <c r="E95" s="97">
        <v>0</v>
      </c>
    </row>
    <row r="96" spans="1:5" x14ac:dyDescent="0.25">
      <c r="B96" s="29" t="s">
        <v>208</v>
      </c>
      <c r="E96" s="98">
        <f>+Water!E94</f>
        <v>5.0000000000000001E-3</v>
      </c>
    </row>
    <row r="97" spans="2:5" x14ac:dyDescent="0.25">
      <c r="B97" s="29" t="s">
        <v>209</v>
      </c>
      <c r="E97" s="34">
        <f>+E74</f>
        <v>56305.791094332817</v>
      </c>
    </row>
    <row r="98" spans="2:5" x14ac:dyDescent="0.25">
      <c r="B98" s="29" t="s">
        <v>210</v>
      </c>
      <c r="E98" s="19">
        <v>55461.551337619494</v>
      </c>
    </row>
    <row r="99" spans="2:5" x14ac:dyDescent="0.25">
      <c r="B99" s="29" t="s">
        <v>207</v>
      </c>
      <c r="E99" s="34">
        <f>+(E98*E96)*(1/(1-E96))</f>
        <v>278.70126300311301</v>
      </c>
    </row>
    <row r="100" spans="2:5" x14ac:dyDescent="0.25">
      <c r="B100" s="29" t="s">
        <v>212</v>
      </c>
      <c r="E100" s="34">
        <f>+E99-E95</f>
        <v>278.70126300311301</v>
      </c>
    </row>
    <row r="102" spans="2:5" x14ac:dyDescent="0.25">
      <c r="B102" s="5" t="s">
        <v>211</v>
      </c>
    </row>
    <row r="103" spans="2:5" x14ac:dyDescent="0.25">
      <c r="B103" s="29" t="s">
        <v>8</v>
      </c>
      <c r="E103" s="19">
        <f>+C59</f>
        <v>0</v>
      </c>
    </row>
    <row r="104" spans="2:5" x14ac:dyDescent="0.25">
      <c r="B104" s="29" t="s">
        <v>208</v>
      </c>
      <c r="E104" s="98">
        <f>+Water!E102</f>
        <v>0.01</v>
      </c>
    </row>
    <row r="105" spans="2:5" x14ac:dyDescent="0.25">
      <c r="B105" s="29" t="s">
        <v>209</v>
      </c>
      <c r="E105" s="34">
        <f>+E74</f>
        <v>56305.791094332817</v>
      </c>
    </row>
    <row r="106" spans="2:5" x14ac:dyDescent="0.25">
      <c r="B106" s="29" t="s">
        <v>210</v>
      </c>
      <c r="E106" s="19">
        <v>55461.551337619494</v>
      </c>
    </row>
    <row r="107" spans="2:5" x14ac:dyDescent="0.25">
      <c r="B107" s="29" t="s">
        <v>211</v>
      </c>
      <c r="E107" s="34">
        <f>+(E106*E104)*(1/(1-E104))</f>
        <v>560.21769027898483</v>
      </c>
    </row>
    <row r="108" spans="2:5" x14ac:dyDescent="0.25">
      <c r="B108" s="29" t="s">
        <v>212</v>
      </c>
      <c r="E108" s="34">
        <f>+E107-E103</f>
        <v>560.21769027898483</v>
      </c>
    </row>
  </sheetData>
  <mergeCells count="2">
    <mergeCell ref="G51:H51"/>
    <mergeCell ref="J51:K51"/>
  </mergeCells>
  <pageMargins left="0.7" right="0.7" top="0.75" bottom="0.75" header="0.3" footer="0.3"/>
  <pageSetup scale="90" fitToHeight="0" orientation="portrait" r:id="rId1"/>
  <headerFooter>
    <oddHeader>&amp;R&amp;A
DRAFT - NOT FOR PUBLIC DISTRIBUTION</oddHeader>
    <oddFooter>&amp;CPage &amp;P of &amp;N</oddFooter>
  </headerFooter>
  <rowBreaks count="1" manualBreakCount="1">
    <brk id="51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11A07-BF35-4C39-A554-AFE261C019D7}">
  <sheetPr codeName="Sheet37">
    <pageSetUpPr fitToPage="1"/>
  </sheetPr>
  <dimension ref="A1:S108"/>
  <sheetViews>
    <sheetView topLeftCell="A29" workbookViewId="0">
      <selection activeCell="D66" sqref="D66"/>
    </sheetView>
  </sheetViews>
  <sheetFormatPr defaultColWidth="9.140625" defaultRowHeight="15" x14ac:dyDescent="0.25"/>
  <cols>
    <col min="1" max="1" width="9.140625" style="5"/>
    <col min="2" max="2" width="45.5703125" style="5" bestFit="1" customWidth="1"/>
    <col min="3" max="3" width="14.28515625" style="5" bestFit="1" customWidth="1"/>
    <col min="4" max="4" width="14.28515625" style="5" customWidth="1"/>
    <col min="5" max="5" width="14.42578125" style="5" customWidth="1"/>
    <col min="6" max="6" width="2.42578125" style="5" customWidth="1"/>
    <col min="7" max="8" width="10.5703125" style="5" customWidth="1"/>
    <col min="9" max="9" width="2.42578125" style="5" customWidth="1"/>
    <col min="10" max="11" width="14.42578125" style="5" customWidth="1"/>
    <col min="12" max="14" width="9.140625" style="5"/>
    <col min="15" max="15" width="42" bestFit="1" customWidth="1"/>
    <col min="16" max="17" width="17.140625" customWidth="1"/>
    <col min="18" max="16384" width="9.140625" style="5"/>
  </cols>
  <sheetData>
    <row r="1" spans="1:17" s="2" customFormat="1" x14ac:dyDescent="0.25">
      <c r="A1" s="1" t="s">
        <v>53</v>
      </c>
      <c r="B1" s="1"/>
      <c r="O1" s="1" t="s">
        <v>53</v>
      </c>
      <c r="P1"/>
      <c r="Q1"/>
    </row>
    <row r="2" spans="1:17" s="2" customFormat="1" x14ac:dyDescent="0.25">
      <c r="A2" s="1" t="s">
        <v>216</v>
      </c>
      <c r="B2" s="1"/>
      <c r="O2" s="1" t="s">
        <v>216</v>
      </c>
      <c r="P2"/>
      <c r="Q2"/>
    </row>
    <row r="3" spans="1:17" s="2" customFormat="1" x14ac:dyDescent="0.25">
      <c r="A3" s="1" t="s">
        <v>54</v>
      </c>
      <c r="B3" s="1"/>
      <c r="O3" s="1" t="s">
        <v>82</v>
      </c>
      <c r="P3"/>
      <c r="Q3"/>
    </row>
    <row r="4" spans="1:17" s="2" customFormat="1" ht="12.75" x14ac:dyDescent="0.2">
      <c r="A4" s="1"/>
      <c r="B4" s="1"/>
    </row>
    <row r="5" spans="1:17" s="2" customFormat="1" ht="12.75" x14ac:dyDescent="0.2">
      <c r="A5" s="1" t="s">
        <v>151</v>
      </c>
      <c r="B5" s="62" t="s">
        <v>189</v>
      </c>
    </row>
    <row r="6" spans="1:17" s="2" customFormat="1" ht="12.75" x14ac:dyDescent="0.2">
      <c r="B6" s="1"/>
    </row>
    <row r="7" spans="1:17" s="3" customFormat="1" ht="12.75" x14ac:dyDescent="0.2">
      <c r="A7" s="3" t="s">
        <v>0</v>
      </c>
    </row>
    <row r="8" spans="1:17" s="3" customFormat="1" ht="12.75" x14ac:dyDescent="0.2">
      <c r="A8" s="3" t="s">
        <v>1</v>
      </c>
      <c r="B8" s="3" t="s">
        <v>2</v>
      </c>
      <c r="C8" s="3" t="s">
        <v>3</v>
      </c>
      <c r="D8" s="4" t="s">
        <v>55</v>
      </c>
      <c r="E8" s="4" t="s">
        <v>56</v>
      </c>
    </row>
    <row r="9" spans="1:17" ht="12.75" x14ac:dyDescent="0.2">
      <c r="B9" s="6"/>
      <c r="C9" s="7"/>
      <c r="D9" s="7" t="s">
        <v>114</v>
      </c>
      <c r="O9" s="5"/>
      <c r="P9" s="5"/>
      <c r="Q9" s="5"/>
    </row>
    <row r="10" spans="1:17" x14ac:dyDescent="0.25">
      <c r="C10" s="7" t="s">
        <v>4</v>
      </c>
      <c r="D10" s="7" t="s">
        <v>5</v>
      </c>
      <c r="E10" s="7" t="s">
        <v>6</v>
      </c>
      <c r="P10" s="44" t="s">
        <v>105</v>
      </c>
      <c r="Q10" s="44" t="s">
        <v>106</v>
      </c>
    </row>
    <row r="11" spans="1:17" x14ac:dyDescent="0.25">
      <c r="C11" s="8" t="s">
        <v>8</v>
      </c>
      <c r="D11" s="8" t="s">
        <v>9</v>
      </c>
      <c r="E11" s="8" t="s">
        <v>8</v>
      </c>
      <c r="P11" s="48" t="s">
        <v>84</v>
      </c>
      <c r="Q11" s="48" t="s">
        <v>107</v>
      </c>
    </row>
    <row r="12" spans="1:17" x14ac:dyDescent="0.25">
      <c r="A12" s="3">
        <v>1</v>
      </c>
      <c r="B12" s="9" t="s">
        <v>10</v>
      </c>
      <c r="C12" s="63">
        <v>1018679.3912637209</v>
      </c>
      <c r="D12" s="63">
        <v>282896.24</v>
      </c>
      <c r="E12" s="10">
        <f>C12+D12</f>
        <v>1301575.6312637208</v>
      </c>
      <c r="G12" s="39"/>
      <c r="O12" s="1" t="s">
        <v>83</v>
      </c>
      <c r="P12" s="55">
        <f>+IF(P43=0,1,K75)</f>
        <v>0.62541694677570425</v>
      </c>
    </row>
    <row r="13" spans="1:17" x14ac:dyDescent="0.25">
      <c r="A13" s="3">
        <f>A12+1</f>
        <v>2</v>
      </c>
      <c r="B13" s="9" t="s">
        <v>11</v>
      </c>
      <c r="C13" s="66">
        <v>0</v>
      </c>
      <c r="D13" s="11"/>
      <c r="E13" s="11">
        <f>C13+D13</f>
        <v>0</v>
      </c>
    </row>
    <row r="14" spans="1:17" x14ac:dyDescent="0.25">
      <c r="A14" s="3">
        <f>A13+1</f>
        <v>3</v>
      </c>
      <c r="B14" s="9" t="s">
        <v>12</v>
      </c>
      <c r="C14" s="64">
        <v>-21073.020637489401</v>
      </c>
      <c r="D14" s="13"/>
      <c r="E14" s="13">
        <f>C14+D14</f>
        <v>-21073.020637489401</v>
      </c>
      <c r="O14" s="41" t="s">
        <v>84</v>
      </c>
    </row>
    <row r="15" spans="1:17" x14ac:dyDescent="0.25">
      <c r="A15" s="3">
        <f t="shared" ref="A15:A78" si="0">A14+1</f>
        <v>4</v>
      </c>
      <c r="B15" s="9" t="s">
        <v>13</v>
      </c>
      <c r="C15" s="10">
        <f>SUM(C12:C14)</f>
        <v>997606.37062623154</v>
      </c>
      <c r="D15" s="10">
        <f>SUM(D12:D14)</f>
        <v>282896.24</v>
      </c>
      <c r="E15" s="10">
        <f>SUM(E12:E14)</f>
        <v>1280502.6106262314</v>
      </c>
      <c r="O15" s="42" t="s">
        <v>94</v>
      </c>
    </row>
    <row r="16" spans="1:17" x14ac:dyDescent="0.25">
      <c r="A16" s="3">
        <f t="shared" si="0"/>
        <v>5</v>
      </c>
      <c r="B16" s="14"/>
      <c r="O16" s="43" t="s">
        <v>85</v>
      </c>
      <c r="P16" s="50">
        <f>ROUND((E74*P12)/((SUMPRODUCT(P31:P40,Q31:Q40)*12)),2)</f>
        <v>74.22</v>
      </c>
    </row>
    <row r="17" spans="1:19" x14ac:dyDescent="0.25">
      <c r="A17" s="3">
        <f t="shared" si="0"/>
        <v>6</v>
      </c>
      <c r="B17" s="15" t="s">
        <v>14</v>
      </c>
      <c r="O17" s="43" t="s">
        <v>86</v>
      </c>
      <c r="P17" s="45">
        <f t="shared" ref="P17:P24" si="1">ROUND($P$16*Q32,2)</f>
        <v>74.22</v>
      </c>
    </row>
    <row r="18" spans="1:19" x14ac:dyDescent="0.25">
      <c r="A18" s="3">
        <f t="shared" si="0"/>
        <v>7</v>
      </c>
      <c r="B18" s="16" t="s">
        <v>13</v>
      </c>
      <c r="C18" s="76">
        <f>C15</f>
        <v>997606.37062623154</v>
      </c>
      <c r="D18" s="10"/>
      <c r="E18" s="10">
        <f>E15</f>
        <v>1280502.6106262314</v>
      </c>
      <c r="O18" s="43" t="s">
        <v>87</v>
      </c>
      <c r="P18" s="45">
        <f t="shared" si="1"/>
        <v>123.95</v>
      </c>
    </row>
    <row r="19" spans="1:19" x14ac:dyDescent="0.25">
      <c r="A19" s="3">
        <f t="shared" si="0"/>
        <v>8</v>
      </c>
      <c r="B19" s="16" t="s">
        <v>15</v>
      </c>
      <c r="C19" s="17"/>
      <c r="D19" s="17"/>
      <c r="E19" s="17"/>
      <c r="O19" s="43" t="s">
        <v>88</v>
      </c>
      <c r="P19" s="45">
        <f t="shared" si="1"/>
        <v>247.15</v>
      </c>
    </row>
    <row r="20" spans="1:19" x14ac:dyDescent="0.25">
      <c r="A20" s="3">
        <f t="shared" si="0"/>
        <v>9</v>
      </c>
      <c r="B20" s="16" t="s">
        <v>16</v>
      </c>
      <c r="C20" s="17"/>
      <c r="D20" s="17"/>
      <c r="E20" s="17"/>
      <c r="O20" s="43" t="s">
        <v>89</v>
      </c>
      <c r="P20" s="45">
        <f t="shared" si="1"/>
        <v>395.59</v>
      </c>
    </row>
    <row r="21" spans="1:19" x14ac:dyDescent="0.25">
      <c r="A21" s="3">
        <f t="shared" si="0"/>
        <v>10</v>
      </c>
      <c r="B21" s="18" t="s">
        <v>17</v>
      </c>
      <c r="C21" s="17"/>
      <c r="D21" s="17"/>
      <c r="E21" s="17">
        <f>((1/12)*E64)-E23</f>
        <v>21207.047197469226</v>
      </c>
      <c r="O21" s="43" t="s">
        <v>90</v>
      </c>
      <c r="P21" s="45">
        <f t="shared" si="1"/>
        <v>742.2</v>
      </c>
    </row>
    <row r="22" spans="1:19" x14ac:dyDescent="0.25">
      <c r="A22" s="3">
        <f t="shared" si="0"/>
        <v>11</v>
      </c>
      <c r="B22" s="18" t="s">
        <v>18</v>
      </c>
      <c r="C22" s="11"/>
      <c r="D22" s="17"/>
      <c r="E22" s="17">
        <f>C22+D22</f>
        <v>0</v>
      </c>
      <c r="O22" s="43" t="s">
        <v>91</v>
      </c>
      <c r="P22" s="45">
        <f t="shared" si="1"/>
        <v>1237.25</v>
      </c>
    </row>
    <row r="23" spans="1:19" x14ac:dyDescent="0.25">
      <c r="A23" s="3">
        <f t="shared" si="0"/>
        <v>12</v>
      </c>
      <c r="B23" s="18" t="s">
        <v>19</v>
      </c>
      <c r="C23" s="82">
        <f>+Water!C21*(C64/Water!C62)</f>
        <v>1750.5554889162111</v>
      </c>
      <c r="D23" s="17"/>
      <c r="E23" s="17">
        <f>C23+D23</f>
        <v>1750.5554889162111</v>
      </c>
      <c r="O23" s="43" t="s">
        <v>92</v>
      </c>
      <c r="P23" s="45">
        <f t="shared" si="1"/>
        <v>2473.75</v>
      </c>
    </row>
    <row r="24" spans="1:19" x14ac:dyDescent="0.25">
      <c r="A24" s="3">
        <f t="shared" si="0"/>
        <v>13</v>
      </c>
      <c r="B24" s="18" t="s">
        <v>120</v>
      </c>
      <c r="C24" s="11"/>
      <c r="D24" s="65">
        <v>0</v>
      </c>
      <c r="E24" s="17">
        <f>C24+D24</f>
        <v>0</v>
      </c>
      <c r="O24" s="43" t="s">
        <v>93</v>
      </c>
      <c r="P24" s="45">
        <f t="shared" si="1"/>
        <v>3958.15</v>
      </c>
    </row>
    <row r="25" spans="1:19" x14ac:dyDescent="0.25">
      <c r="A25" s="3">
        <f t="shared" si="0"/>
        <v>14</v>
      </c>
      <c r="B25" s="16" t="s">
        <v>20</v>
      </c>
      <c r="C25" s="17"/>
      <c r="D25" s="17"/>
      <c r="E25" s="17"/>
      <c r="O25" s="43" t="s">
        <v>152</v>
      </c>
      <c r="P25" s="45">
        <f ca="1">+P16+P27*Q25/1000</f>
        <v>104.7</v>
      </c>
      <c r="Q25" s="74">
        <v>6000</v>
      </c>
      <c r="R25" t="s">
        <v>153</v>
      </c>
      <c r="S25"/>
    </row>
    <row r="26" spans="1:19" x14ac:dyDescent="0.25">
      <c r="A26" s="3">
        <f t="shared" si="0"/>
        <v>15</v>
      </c>
      <c r="B26" s="18" t="s">
        <v>21</v>
      </c>
      <c r="C26" s="17"/>
      <c r="D26" s="17"/>
      <c r="E26" s="17">
        <v>0</v>
      </c>
    </row>
    <row r="27" spans="1:19" x14ac:dyDescent="0.25">
      <c r="A27" s="3">
        <f t="shared" si="0"/>
        <v>16</v>
      </c>
      <c r="B27" s="18" t="s">
        <v>22</v>
      </c>
      <c r="C27" s="17"/>
      <c r="D27" s="17"/>
      <c r="E27" s="17">
        <v>0</v>
      </c>
      <c r="O27" s="42" t="s">
        <v>95</v>
      </c>
      <c r="P27" s="50">
        <f ca="1">IF(P43=0,0,ROUND((E74-P57)/(P43/1000),2))</f>
        <v>5.08</v>
      </c>
    </row>
    <row r="28" spans="1:19" x14ac:dyDescent="0.25">
      <c r="A28" s="3">
        <f t="shared" si="0"/>
        <v>17</v>
      </c>
      <c r="B28" s="18" t="s">
        <v>23</v>
      </c>
      <c r="C28" s="17"/>
      <c r="D28" s="17"/>
      <c r="E28" s="17">
        <v>0</v>
      </c>
    </row>
    <row r="29" spans="1:19" x14ac:dyDescent="0.25">
      <c r="A29" s="3">
        <f t="shared" si="0"/>
        <v>18</v>
      </c>
      <c r="B29" s="18" t="s">
        <v>24</v>
      </c>
      <c r="C29" s="20"/>
      <c r="D29" s="20"/>
      <c r="E29" s="20">
        <v>0</v>
      </c>
      <c r="O29" s="41" t="s">
        <v>96</v>
      </c>
    </row>
    <row r="30" spans="1:19" x14ac:dyDescent="0.25">
      <c r="A30" s="3">
        <f t="shared" si="0"/>
        <v>19</v>
      </c>
      <c r="B30" s="16" t="s">
        <v>25</v>
      </c>
      <c r="C30" s="10">
        <f>SUM(C18:C29)</f>
        <v>999356.92611514777</v>
      </c>
      <c r="D30" s="10">
        <f>SUM(D18:D29)</f>
        <v>0</v>
      </c>
      <c r="E30" s="10">
        <f>SUM(E18:E29)</f>
        <v>1303460.2133126168</v>
      </c>
      <c r="O30" s="42" t="s">
        <v>97</v>
      </c>
    </row>
    <row r="31" spans="1:19" x14ac:dyDescent="0.25">
      <c r="A31" s="3">
        <f t="shared" si="0"/>
        <v>20</v>
      </c>
      <c r="B31" s="16"/>
      <c r="O31" s="43" t="s">
        <v>85</v>
      </c>
      <c r="P31" s="77">
        <v>1</v>
      </c>
      <c r="Q31" s="49">
        <v>1</v>
      </c>
    </row>
    <row r="32" spans="1:19" x14ac:dyDescent="0.25">
      <c r="A32" s="3">
        <f t="shared" si="0"/>
        <v>21</v>
      </c>
      <c r="B32" s="5" t="s">
        <v>26</v>
      </c>
      <c r="O32" s="43" t="s">
        <v>86</v>
      </c>
      <c r="P32" s="77">
        <v>328</v>
      </c>
      <c r="Q32" s="49">
        <v>1</v>
      </c>
    </row>
    <row r="33" spans="1:17" x14ac:dyDescent="0.25">
      <c r="A33" s="3">
        <f t="shared" si="0"/>
        <v>22</v>
      </c>
      <c r="B33" s="16" t="s">
        <v>27</v>
      </c>
      <c r="O33" s="43" t="s">
        <v>87</v>
      </c>
      <c r="P33" s="77">
        <v>0</v>
      </c>
      <c r="Q33" s="49">
        <v>1.67</v>
      </c>
    </row>
    <row r="34" spans="1:17" x14ac:dyDescent="0.25">
      <c r="A34" s="3">
        <f t="shared" si="0"/>
        <v>23</v>
      </c>
      <c r="B34" s="18" t="s">
        <v>28</v>
      </c>
      <c r="C34" s="21"/>
      <c r="D34" s="22"/>
      <c r="E34" s="21">
        <f>+Water!E32</f>
        <v>0.45</v>
      </c>
      <c r="O34" s="43" t="s">
        <v>88</v>
      </c>
      <c r="P34" s="77">
        <v>0</v>
      </c>
      <c r="Q34" s="49">
        <v>3.33</v>
      </c>
    </row>
    <row r="35" spans="1:17" x14ac:dyDescent="0.25">
      <c r="A35" s="3">
        <f t="shared" si="0"/>
        <v>24</v>
      </c>
      <c r="B35" s="18" t="s">
        <v>29</v>
      </c>
      <c r="C35" s="23"/>
      <c r="D35" s="24"/>
      <c r="E35" s="21">
        <f>+Water!E33</f>
        <v>0.55000000000000004</v>
      </c>
      <c r="O35" s="43" t="s">
        <v>89</v>
      </c>
      <c r="P35" s="77">
        <v>0</v>
      </c>
      <c r="Q35" s="49">
        <v>5.33</v>
      </c>
    </row>
    <row r="36" spans="1:17" x14ac:dyDescent="0.25">
      <c r="A36" s="3">
        <f t="shared" si="0"/>
        <v>25</v>
      </c>
      <c r="B36" s="3" t="s">
        <v>30</v>
      </c>
      <c r="C36" s="25"/>
      <c r="D36" s="25"/>
      <c r="E36" s="68">
        <f>E34+E35</f>
        <v>1</v>
      </c>
      <c r="O36" s="43" t="s">
        <v>90</v>
      </c>
      <c r="P36" s="77"/>
      <c r="Q36" s="49">
        <v>10</v>
      </c>
    </row>
    <row r="37" spans="1:17" x14ac:dyDescent="0.25">
      <c r="A37" s="3">
        <f t="shared" si="0"/>
        <v>26</v>
      </c>
      <c r="B37" s="16" t="s">
        <v>31</v>
      </c>
      <c r="O37" s="43" t="s">
        <v>91</v>
      </c>
      <c r="P37" s="77"/>
      <c r="Q37" s="49">
        <v>16.670000000000002</v>
      </c>
    </row>
    <row r="38" spans="1:17" x14ac:dyDescent="0.25">
      <c r="A38" s="3">
        <f t="shared" si="0"/>
        <v>27</v>
      </c>
      <c r="B38" s="18" t="s">
        <v>28</v>
      </c>
      <c r="C38" s="26"/>
      <c r="D38" s="26"/>
      <c r="E38" s="21">
        <f>+Water!E36</f>
        <v>6.5199999999999994E-2</v>
      </c>
      <c r="O38" s="43" t="s">
        <v>92</v>
      </c>
      <c r="P38" s="77"/>
      <c r="Q38" s="49">
        <v>33.33</v>
      </c>
    </row>
    <row r="39" spans="1:17" x14ac:dyDescent="0.25">
      <c r="A39" s="3">
        <f t="shared" si="0"/>
        <v>28</v>
      </c>
      <c r="B39" s="18" t="s">
        <v>29</v>
      </c>
      <c r="C39" s="27"/>
      <c r="D39" s="27"/>
      <c r="E39" s="21">
        <f>+Water!E37</f>
        <v>0.1215</v>
      </c>
      <c r="O39" s="43" t="s">
        <v>93</v>
      </c>
      <c r="P39" s="83"/>
      <c r="Q39" s="49">
        <v>53.33</v>
      </c>
    </row>
    <row r="40" spans="1:17" x14ac:dyDescent="0.25">
      <c r="A40" s="3">
        <f t="shared" si="0"/>
        <v>29</v>
      </c>
      <c r="B40" s="16" t="s">
        <v>32</v>
      </c>
      <c r="C40" s="26"/>
      <c r="D40" s="26"/>
      <c r="E40" s="67">
        <f>ROUND((E34*E38)+(E35*E39),4)</f>
        <v>9.6199999999999994E-2</v>
      </c>
      <c r="O40" s="43" t="s">
        <v>152</v>
      </c>
      <c r="P40" s="84">
        <v>0</v>
      </c>
      <c r="Q40" s="49">
        <v>1</v>
      </c>
    </row>
    <row r="41" spans="1:17" x14ac:dyDescent="0.25">
      <c r="A41" s="3">
        <f t="shared" si="0"/>
        <v>30</v>
      </c>
      <c r="B41" s="16" t="s">
        <v>33</v>
      </c>
      <c r="C41" s="10"/>
      <c r="D41" s="10"/>
      <c r="E41" s="10">
        <f>E30*E40</f>
        <v>125392.87252067373</v>
      </c>
      <c r="O41" s="44" t="s">
        <v>30</v>
      </c>
      <c r="P41" s="73">
        <f>SUM(P31:P40)</f>
        <v>329</v>
      </c>
    </row>
    <row r="42" spans="1:17" x14ac:dyDescent="0.25">
      <c r="A42" s="3">
        <f t="shared" si="0"/>
        <v>31</v>
      </c>
      <c r="B42" s="28"/>
    </row>
    <row r="43" spans="1:17" x14ac:dyDescent="0.25">
      <c r="A43" s="3">
        <f t="shared" si="0"/>
        <v>32</v>
      </c>
      <c r="B43" s="29" t="s">
        <v>34</v>
      </c>
      <c r="O43" s="42" t="s">
        <v>104</v>
      </c>
      <c r="P43" s="77">
        <v>34518634.866509445</v>
      </c>
    </row>
    <row r="44" spans="1:17" x14ac:dyDescent="0.25">
      <c r="A44" s="3">
        <f t="shared" si="0"/>
        <v>33</v>
      </c>
      <c r="B44" s="16" t="s">
        <v>25</v>
      </c>
      <c r="C44" s="10"/>
      <c r="D44" s="10"/>
      <c r="E44" s="10">
        <f t="shared" ref="E44" si="2">E30</f>
        <v>1303460.2133126168</v>
      </c>
    </row>
    <row r="45" spans="1:17" x14ac:dyDescent="0.25">
      <c r="A45" s="3">
        <f t="shared" si="0"/>
        <v>34</v>
      </c>
      <c r="B45" s="16" t="s">
        <v>35</v>
      </c>
      <c r="C45" s="27"/>
      <c r="D45" s="27"/>
      <c r="E45" s="27">
        <f t="shared" ref="E45" si="3">(E34*E38)</f>
        <v>2.9339999999999998E-2</v>
      </c>
      <c r="O45" s="41" t="s">
        <v>98</v>
      </c>
    </row>
    <row r="46" spans="1:17" x14ac:dyDescent="0.25">
      <c r="A46" s="3">
        <f t="shared" si="0"/>
        <v>35</v>
      </c>
      <c r="B46" s="16" t="s">
        <v>36</v>
      </c>
      <c r="C46" s="10"/>
      <c r="D46" s="10"/>
      <c r="E46" s="10">
        <f t="shared" ref="E46" si="4">E44*E45</f>
        <v>38243.522658592177</v>
      </c>
      <c r="O46" s="42" t="s">
        <v>99</v>
      </c>
    </row>
    <row r="47" spans="1:17" x14ac:dyDescent="0.25">
      <c r="A47" s="3">
        <f t="shared" si="0"/>
        <v>36</v>
      </c>
      <c r="B47" s="16"/>
      <c r="O47" s="43" t="s">
        <v>85</v>
      </c>
      <c r="P47" s="51">
        <f t="shared" ref="P47:P54" si="5">P16*P31*12</f>
        <v>890.64</v>
      </c>
    </row>
    <row r="48" spans="1:17" x14ac:dyDescent="0.25">
      <c r="A48" s="3">
        <f t="shared" si="0"/>
        <v>37</v>
      </c>
      <c r="B48" s="16" t="s">
        <v>37</v>
      </c>
      <c r="C48" s="10"/>
      <c r="D48" s="10"/>
      <c r="E48" s="10">
        <f t="shared" ref="E48" si="6">E41-E46</f>
        <v>87149.349862081552</v>
      </c>
      <c r="O48" s="43" t="s">
        <v>86</v>
      </c>
      <c r="P48" s="46">
        <f t="shared" si="5"/>
        <v>292129.91999999998</v>
      </c>
    </row>
    <row r="49" spans="1:16" x14ac:dyDescent="0.25">
      <c r="A49" s="3">
        <f t="shared" si="0"/>
        <v>38</v>
      </c>
      <c r="B49" s="16" t="s">
        <v>38</v>
      </c>
      <c r="C49" s="24"/>
      <c r="D49" s="24"/>
      <c r="E49" s="24">
        <v>0.21</v>
      </c>
      <c r="O49" s="43" t="s">
        <v>87</v>
      </c>
      <c r="P49" s="46">
        <f t="shared" si="5"/>
        <v>0</v>
      </c>
    </row>
    <row r="50" spans="1:16" x14ac:dyDescent="0.25">
      <c r="A50" s="3">
        <f t="shared" si="0"/>
        <v>39</v>
      </c>
      <c r="B50" s="16" t="s">
        <v>39</v>
      </c>
      <c r="C50" s="10"/>
      <c r="D50" s="10"/>
      <c r="E50" s="10">
        <f>(E48*E49)*(1/(1-E49))</f>
        <v>23166.282874730536</v>
      </c>
      <c r="O50" s="43" t="s">
        <v>88</v>
      </c>
      <c r="P50" s="46">
        <f t="shared" si="5"/>
        <v>0</v>
      </c>
    </row>
    <row r="51" spans="1:16" x14ac:dyDescent="0.25">
      <c r="A51" s="3">
        <f t="shared" si="0"/>
        <v>40</v>
      </c>
      <c r="B51" s="28"/>
      <c r="E51" s="30"/>
      <c r="G51" s="105" t="s">
        <v>118</v>
      </c>
      <c r="H51" s="106"/>
      <c r="J51" s="105" t="s">
        <v>119</v>
      </c>
      <c r="K51" s="106"/>
      <c r="O51" s="43" t="s">
        <v>89</v>
      </c>
      <c r="P51" s="46">
        <f t="shared" si="5"/>
        <v>0</v>
      </c>
    </row>
    <row r="52" spans="1:16" x14ac:dyDescent="0.25">
      <c r="A52" s="3">
        <f t="shared" si="0"/>
        <v>41</v>
      </c>
      <c r="B52" s="31" t="s">
        <v>40</v>
      </c>
      <c r="G52" s="28" t="s">
        <v>117</v>
      </c>
      <c r="H52" s="28" t="s">
        <v>116</v>
      </c>
      <c r="J52" s="28" t="s">
        <v>117</v>
      </c>
      <c r="K52" s="28" t="s">
        <v>116</v>
      </c>
      <c r="O52" s="43" t="s">
        <v>90</v>
      </c>
      <c r="P52" s="46">
        <f t="shared" si="5"/>
        <v>0</v>
      </c>
    </row>
    <row r="53" spans="1:16" x14ac:dyDescent="0.25">
      <c r="A53" s="3">
        <f t="shared" si="0"/>
        <v>42</v>
      </c>
      <c r="B53" s="32" t="s">
        <v>57</v>
      </c>
      <c r="C53" s="63">
        <v>0</v>
      </c>
      <c r="D53" s="63">
        <f>-C53</f>
        <v>0</v>
      </c>
      <c r="E53" s="10">
        <f t="shared" ref="E53:E63" si="7">C53+D53</f>
        <v>0</v>
      </c>
      <c r="G53" s="56">
        <f>+Water!G51</f>
        <v>1</v>
      </c>
      <c r="H53" s="56">
        <f>+Water!H51</f>
        <v>0</v>
      </c>
      <c r="J53" s="10">
        <f>$E53*G53</f>
        <v>0</v>
      </c>
      <c r="K53" s="10">
        <f>$E53*H53</f>
        <v>0</v>
      </c>
      <c r="L53" s="29" t="str">
        <f>IF((SUM(J53:K53)=E53), "OK", "CHECK")</f>
        <v>OK</v>
      </c>
      <c r="O53" s="43" t="s">
        <v>91</v>
      </c>
      <c r="P53" s="46">
        <f t="shared" si="5"/>
        <v>0</v>
      </c>
    </row>
    <row r="54" spans="1:16" x14ac:dyDescent="0.25">
      <c r="A54" s="3">
        <f t="shared" si="0"/>
        <v>43</v>
      </c>
      <c r="B54" s="32" t="s">
        <v>58</v>
      </c>
      <c r="C54" s="66">
        <v>11997.459331253094</v>
      </c>
      <c r="D54" s="66">
        <v>9429.2865322592315</v>
      </c>
      <c r="E54" s="11">
        <f>C54+D54</f>
        <v>21426.745863512326</v>
      </c>
      <c r="G54" s="56">
        <f>+Water!G52</f>
        <v>1</v>
      </c>
      <c r="H54" s="56">
        <f>+Water!H52</f>
        <v>0</v>
      </c>
      <c r="J54" s="11">
        <f t="shared" ref="J54:K63" si="8">$E54*G54</f>
        <v>21426.745863512326</v>
      </c>
      <c r="K54" s="11">
        <f t="shared" si="8"/>
        <v>0</v>
      </c>
      <c r="L54" s="29" t="str">
        <f t="shared" ref="L54:L64" si="9">IF((SUM(J54:K54)=E54), "OK", "CHECK")</f>
        <v>OK</v>
      </c>
      <c r="O54" s="43" t="s">
        <v>92</v>
      </c>
      <c r="P54" s="46">
        <f t="shared" si="5"/>
        <v>0</v>
      </c>
    </row>
    <row r="55" spans="1:16" x14ac:dyDescent="0.25">
      <c r="A55" s="3">
        <f t="shared" si="0"/>
        <v>44</v>
      </c>
      <c r="B55" s="32" t="s">
        <v>59</v>
      </c>
      <c r="C55" s="65">
        <v>1828.9758887949022</v>
      </c>
      <c r="D55" s="65">
        <v>7919.1339182930142</v>
      </c>
      <c r="E55" s="17">
        <f t="shared" si="7"/>
        <v>9748.1098070879161</v>
      </c>
      <c r="G55" s="56">
        <f>+Water!G53</f>
        <v>1</v>
      </c>
      <c r="H55" s="56">
        <f>+Water!H53</f>
        <v>0</v>
      </c>
      <c r="J55" s="17">
        <f t="shared" si="8"/>
        <v>9748.1098070879161</v>
      </c>
      <c r="K55" s="17">
        <f t="shared" si="8"/>
        <v>0</v>
      </c>
      <c r="L55" s="29" t="str">
        <f t="shared" si="9"/>
        <v>OK</v>
      </c>
      <c r="O55" s="43" t="s">
        <v>93</v>
      </c>
      <c r="P55" s="46">
        <f t="shared" ref="P55:P56" si="10">P24*P39*12</f>
        <v>0</v>
      </c>
    </row>
    <row r="56" spans="1:16" x14ac:dyDescent="0.25">
      <c r="A56" s="3">
        <f t="shared" si="0"/>
        <v>45</v>
      </c>
      <c r="B56" s="32" t="s">
        <v>113</v>
      </c>
      <c r="C56" s="65">
        <v>6.4200943626758544E-2</v>
      </c>
      <c r="D56" s="17"/>
      <c r="E56" s="17">
        <f t="shared" si="7"/>
        <v>6.4200943626758544E-2</v>
      </c>
      <c r="G56" s="56">
        <f>+Water!G54</f>
        <v>0.33</v>
      </c>
      <c r="H56" s="56">
        <f>+Water!H54</f>
        <v>0.66999999999999993</v>
      </c>
      <c r="J56" s="17">
        <f t="shared" si="8"/>
        <v>2.1186311396830321E-2</v>
      </c>
      <c r="K56" s="17">
        <f t="shared" si="8"/>
        <v>4.3014632229928219E-2</v>
      </c>
      <c r="L56" s="29" t="str">
        <f t="shared" si="9"/>
        <v>OK</v>
      </c>
      <c r="O56" s="43" t="s">
        <v>152</v>
      </c>
      <c r="P56" s="46">
        <f t="shared" ca="1" si="10"/>
        <v>0</v>
      </c>
    </row>
    <row r="57" spans="1:16" x14ac:dyDescent="0.25">
      <c r="A57" s="3">
        <f t="shared" si="0"/>
        <v>46</v>
      </c>
      <c r="B57" s="32" t="s">
        <v>60</v>
      </c>
      <c r="C57" s="65">
        <v>72075.847059243883</v>
      </c>
      <c r="D57" s="65">
        <v>0</v>
      </c>
      <c r="E57" s="17">
        <f t="shared" si="7"/>
        <v>72075.847059243883</v>
      </c>
      <c r="G57" s="56">
        <f>+Water!G55</f>
        <v>0.33</v>
      </c>
      <c r="H57" s="56">
        <f>+Water!H55</f>
        <v>0.66999999999999993</v>
      </c>
      <c r="J57" s="17">
        <f t="shared" si="8"/>
        <v>23785.029529550484</v>
      </c>
      <c r="K57" s="17">
        <f t="shared" si="8"/>
        <v>48290.817529693399</v>
      </c>
      <c r="L57" s="29" t="str">
        <f t="shared" si="9"/>
        <v>OK</v>
      </c>
      <c r="O57" s="44" t="s">
        <v>30</v>
      </c>
      <c r="P57" s="75">
        <f ca="1">SUM(P47:P56)</f>
        <v>293020.56</v>
      </c>
    </row>
    <row r="58" spans="1:16" x14ac:dyDescent="0.25">
      <c r="A58" s="3">
        <f t="shared" si="0"/>
        <v>47</v>
      </c>
      <c r="B58" s="32" t="s">
        <v>61</v>
      </c>
      <c r="C58" s="65">
        <v>0</v>
      </c>
      <c r="D58" s="17"/>
      <c r="E58" s="17">
        <f t="shared" si="7"/>
        <v>0</v>
      </c>
      <c r="G58" s="56">
        <f>+Water!G56</f>
        <v>0.33</v>
      </c>
      <c r="H58" s="56">
        <f>+Water!H56</f>
        <v>0.66999999999999993</v>
      </c>
      <c r="J58" s="17">
        <f t="shared" si="8"/>
        <v>0</v>
      </c>
      <c r="K58" s="17">
        <f t="shared" si="8"/>
        <v>0</v>
      </c>
      <c r="L58" s="29" t="str">
        <f t="shared" si="9"/>
        <v>OK</v>
      </c>
    </row>
    <row r="59" spans="1:16" x14ac:dyDescent="0.25">
      <c r="A59" s="3">
        <f t="shared" si="0"/>
        <v>48</v>
      </c>
      <c r="B59" s="32" t="s">
        <v>62</v>
      </c>
      <c r="C59" s="65">
        <v>0</v>
      </c>
      <c r="D59" s="17">
        <f>+E108</f>
        <v>4666.8143593692366</v>
      </c>
      <c r="E59" s="17">
        <f t="shared" si="7"/>
        <v>4666.8143593692366</v>
      </c>
      <c r="G59" s="56">
        <f>+Water!G57</f>
        <v>0.33</v>
      </c>
      <c r="H59" s="56">
        <f>+Water!H57</f>
        <v>0.66999999999999993</v>
      </c>
      <c r="J59" s="17">
        <f t="shared" si="8"/>
        <v>1540.0487385918482</v>
      </c>
      <c r="K59" s="17">
        <f t="shared" si="8"/>
        <v>3126.765620777388</v>
      </c>
      <c r="L59" s="29" t="str">
        <f t="shared" si="9"/>
        <v>OK</v>
      </c>
      <c r="O59" s="42" t="s">
        <v>100</v>
      </c>
      <c r="P59" s="51">
        <f ca="1">P27*(P43/1000)</f>
        <v>175354.66512186799</v>
      </c>
    </row>
    <row r="60" spans="1:16" x14ac:dyDescent="0.25">
      <c r="A60" s="3">
        <f t="shared" si="0"/>
        <v>49</v>
      </c>
      <c r="B60" s="32" t="s">
        <v>115</v>
      </c>
      <c r="C60" s="65">
        <v>16.184178195904813</v>
      </c>
      <c r="D60" s="17"/>
      <c r="E60" s="17">
        <f t="shared" si="7"/>
        <v>16.184178195904813</v>
      </c>
      <c r="G60" s="56">
        <f>+Water!G58</f>
        <v>0.33</v>
      </c>
      <c r="H60" s="56">
        <f>+Water!H58</f>
        <v>0.66999999999999993</v>
      </c>
      <c r="J60" s="17">
        <f t="shared" si="8"/>
        <v>5.3407788046485889</v>
      </c>
      <c r="K60" s="17">
        <f t="shared" si="8"/>
        <v>10.843399391256224</v>
      </c>
      <c r="L60" s="29" t="str">
        <f t="shared" si="9"/>
        <v>OK</v>
      </c>
    </row>
    <row r="61" spans="1:16" x14ac:dyDescent="0.25">
      <c r="A61" s="3">
        <f t="shared" si="0"/>
        <v>50</v>
      </c>
      <c r="B61" s="32" t="s">
        <v>63</v>
      </c>
      <c r="C61" s="65">
        <v>14594.547692610977</v>
      </c>
      <c r="D61" s="65">
        <v>53400.547889733236</v>
      </c>
      <c r="E61" s="17">
        <f t="shared" si="7"/>
        <v>67995.09558234422</v>
      </c>
      <c r="G61" s="56">
        <f>+Water!G59</f>
        <v>0.33</v>
      </c>
      <c r="H61" s="56">
        <f>+Water!H59</f>
        <v>0.66999999999999993</v>
      </c>
      <c r="J61" s="17">
        <f t="shared" si="8"/>
        <v>22438.381542173593</v>
      </c>
      <c r="K61" s="17">
        <f t="shared" si="8"/>
        <v>45556.71404017062</v>
      </c>
      <c r="L61" s="29" t="str">
        <f t="shared" si="9"/>
        <v>OK</v>
      </c>
      <c r="O61" t="s">
        <v>101</v>
      </c>
      <c r="P61" s="52">
        <f ca="1">P59+P57</f>
        <v>468375.22512186796</v>
      </c>
    </row>
    <row r="62" spans="1:16" x14ac:dyDescent="0.25">
      <c r="A62" s="3">
        <f t="shared" si="0"/>
        <v>51</v>
      </c>
      <c r="B62" s="32" t="s">
        <v>64</v>
      </c>
      <c r="C62" s="65">
        <v>19368.04332936219</v>
      </c>
      <c r="D62" s="17"/>
      <c r="E62" s="17">
        <f t="shared" si="7"/>
        <v>19368.04332936219</v>
      </c>
      <c r="G62" s="56">
        <f>+Water!G60</f>
        <v>0.33</v>
      </c>
      <c r="H62" s="56">
        <f>+Water!H60</f>
        <v>0.66999999999999993</v>
      </c>
      <c r="J62" s="17">
        <f t="shared" si="8"/>
        <v>6391.4542986895231</v>
      </c>
      <c r="K62" s="17">
        <f t="shared" si="8"/>
        <v>12976.589030672665</v>
      </c>
      <c r="L62" s="29" t="str">
        <f t="shared" si="9"/>
        <v>OK</v>
      </c>
      <c r="O62" t="s">
        <v>52</v>
      </c>
      <c r="P62" s="47">
        <f>+E74</f>
        <v>468499.83993289451</v>
      </c>
    </row>
    <row r="63" spans="1:16" x14ac:dyDescent="0.25">
      <c r="A63" s="3">
        <f t="shared" si="0"/>
        <v>52</v>
      </c>
      <c r="B63" s="32" t="s">
        <v>65</v>
      </c>
      <c r="C63" s="69">
        <v>71429.236587389765</v>
      </c>
      <c r="D63" s="69">
        <v>8765.0912691762242</v>
      </c>
      <c r="E63" s="20">
        <f t="shared" si="7"/>
        <v>80194.327856565986</v>
      </c>
      <c r="G63" s="56">
        <f>+Water!G61</f>
        <v>0.33</v>
      </c>
      <c r="H63" s="56">
        <f>+Water!H61</f>
        <v>0.66999999999999993</v>
      </c>
      <c r="J63" s="20">
        <f t="shared" si="8"/>
        <v>26464.128192666776</v>
      </c>
      <c r="K63" s="20">
        <f t="shared" si="8"/>
        <v>53730.199663899206</v>
      </c>
      <c r="L63" s="29" t="str">
        <f t="shared" si="9"/>
        <v>OK</v>
      </c>
      <c r="O63" t="s">
        <v>102</v>
      </c>
      <c r="P63" s="52">
        <f ca="1">P61-P62</f>
        <v>-124.61481102654943</v>
      </c>
    </row>
    <row r="64" spans="1:16" x14ac:dyDescent="0.25">
      <c r="A64" s="3">
        <f t="shared" si="0"/>
        <v>53</v>
      </c>
      <c r="B64" s="33" t="s">
        <v>43</v>
      </c>
      <c r="C64" s="10">
        <f>SUM(C53:C63)</f>
        <v>191310.35826779433</v>
      </c>
      <c r="D64" s="10">
        <f>SUM(D53:D63)</f>
        <v>84180.873968830943</v>
      </c>
      <c r="E64" s="10">
        <f>SUM(E53:E63)</f>
        <v>275491.23223662528</v>
      </c>
      <c r="J64" s="10">
        <f t="shared" ref="J64:K64" si="11">SUM(J53:J63)</f>
        <v>111799.2599373885</v>
      </c>
      <c r="K64" s="10">
        <f t="shared" si="11"/>
        <v>163691.97229923678</v>
      </c>
      <c r="L64" s="29" t="str">
        <f t="shared" si="9"/>
        <v>OK</v>
      </c>
      <c r="O64" t="s">
        <v>103</v>
      </c>
      <c r="P64" s="54">
        <f ca="1">P63/P62</f>
        <v>-2.659868806879392E-4</v>
      </c>
    </row>
    <row r="65" spans="1:16" x14ac:dyDescent="0.25">
      <c r="A65" s="3">
        <f t="shared" si="0"/>
        <v>54</v>
      </c>
      <c r="B65" s="31"/>
      <c r="C65" s="17"/>
      <c r="D65" s="17"/>
      <c r="E65" s="17"/>
      <c r="J65" s="17"/>
      <c r="K65" s="17"/>
    </row>
    <row r="66" spans="1:16" x14ac:dyDescent="0.25">
      <c r="A66" s="3">
        <f t="shared" si="0"/>
        <v>55</v>
      </c>
      <c r="B66" s="9" t="s">
        <v>44</v>
      </c>
      <c r="C66" s="63">
        <v>12735.137490959642</v>
      </c>
      <c r="D66" s="63">
        <f>+(35818.4268734107-C66)+11315.8496</f>
        <v>34399.138982451062</v>
      </c>
      <c r="E66" s="10">
        <f>C66+D66</f>
        <v>47134.276473410704</v>
      </c>
      <c r="G66" s="56">
        <f>+Water!G64</f>
        <v>0.33</v>
      </c>
      <c r="H66" s="56">
        <f>+Water!H64</f>
        <v>0.66999999999999993</v>
      </c>
      <c r="J66" s="10">
        <f>$E66*G66</f>
        <v>15554.311236225532</v>
      </c>
      <c r="K66" s="10">
        <f>$E66*H66</f>
        <v>31579.96523718517</v>
      </c>
      <c r="L66" s="29" t="str">
        <f t="shared" ref="L66:L71" si="12">IF((SUM(J66:K66)=E66), "OK", "CHECK")</f>
        <v>OK</v>
      </c>
    </row>
    <row r="67" spans="1:16" x14ac:dyDescent="0.25">
      <c r="A67" s="3">
        <f t="shared" si="0"/>
        <v>56</v>
      </c>
      <c r="B67" s="9" t="s">
        <v>45</v>
      </c>
      <c r="C67" s="66">
        <v>552.42543427535463</v>
      </c>
      <c r="D67" s="17">
        <f>+E100</f>
        <v>1773.9260811897423</v>
      </c>
      <c r="E67" s="11">
        <f>C67+D67</f>
        <v>2326.3515154650968</v>
      </c>
      <c r="G67" s="56">
        <f>+Water!G65</f>
        <v>0.33</v>
      </c>
      <c r="H67" s="56">
        <f>+Water!H65</f>
        <v>0.66999999999999993</v>
      </c>
      <c r="J67" s="11">
        <f t="shared" ref="J67:K70" si="13">$E67*G67</f>
        <v>767.69600010348199</v>
      </c>
      <c r="K67" s="11">
        <f t="shared" si="13"/>
        <v>1558.6555153616148</v>
      </c>
      <c r="L67" s="29" t="str">
        <f t="shared" si="12"/>
        <v>OK</v>
      </c>
      <c r="O67" t="s">
        <v>108</v>
      </c>
    </row>
    <row r="68" spans="1:16" x14ac:dyDescent="0.25">
      <c r="A68" s="3">
        <f t="shared" si="0"/>
        <v>57</v>
      </c>
      <c r="B68" s="9" t="s">
        <v>46</v>
      </c>
      <c r="C68" s="17"/>
      <c r="D68" s="17"/>
      <c r="E68" s="17">
        <f>E50</f>
        <v>23166.282874730536</v>
      </c>
      <c r="G68" s="56">
        <f>+Water!G66</f>
        <v>0.33</v>
      </c>
      <c r="H68" s="56">
        <f>+Water!H66</f>
        <v>0.66999999999999993</v>
      </c>
      <c r="J68" s="17">
        <f t="shared" si="13"/>
        <v>7644.8733486610772</v>
      </c>
      <c r="K68" s="17">
        <f t="shared" si="13"/>
        <v>15521.409526069458</v>
      </c>
      <c r="L68" s="29" t="str">
        <f t="shared" si="12"/>
        <v>OK</v>
      </c>
      <c r="O68" s="42" t="s">
        <v>109</v>
      </c>
      <c r="P68" s="53">
        <f ca="1">P16+(P27*5)</f>
        <v>99.62</v>
      </c>
    </row>
    <row r="69" spans="1:16" x14ac:dyDescent="0.25">
      <c r="A69" s="3">
        <f t="shared" si="0"/>
        <v>58</v>
      </c>
      <c r="B69" s="9" t="s">
        <v>47</v>
      </c>
      <c r="C69" s="17"/>
      <c r="D69" s="17"/>
      <c r="E69" s="17">
        <f>E41</f>
        <v>125392.87252067373</v>
      </c>
      <c r="G69" s="56">
        <f>+Water!G67</f>
        <v>0.33</v>
      </c>
      <c r="H69" s="56">
        <f>+Water!H67</f>
        <v>0.66999999999999993</v>
      </c>
      <c r="J69" s="17">
        <f t="shared" si="13"/>
        <v>41379.647931822336</v>
      </c>
      <c r="K69" s="17">
        <f t="shared" si="13"/>
        <v>84013.224588851386</v>
      </c>
      <c r="L69" s="29" t="str">
        <f t="shared" si="12"/>
        <v>OK</v>
      </c>
      <c r="O69" s="42" t="s">
        <v>110</v>
      </c>
      <c r="P69" s="53">
        <f ca="1">P16+(P27*10)</f>
        <v>125.02</v>
      </c>
    </row>
    <row r="70" spans="1:16" x14ac:dyDescent="0.25">
      <c r="A70" s="3">
        <f t="shared" si="0"/>
        <v>59</v>
      </c>
      <c r="B70" s="9" t="s">
        <v>48</v>
      </c>
      <c r="C70" s="20"/>
      <c r="D70" s="20"/>
      <c r="E70" s="20"/>
      <c r="G70" s="56">
        <f>+Water!G68</f>
        <v>0.33</v>
      </c>
      <c r="H70" s="56">
        <f>+Water!H68</f>
        <v>0.66999999999999993</v>
      </c>
      <c r="J70" s="20">
        <f t="shared" si="13"/>
        <v>0</v>
      </c>
      <c r="K70" s="20">
        <f t="shared" si="13"/>
        <v>0</v>
      </c>
      <c r="L70" s="29" t="str">
        <f t="shared" si="12"/>
        <v>OK</v>
      </c>
    </row>
    <row r="71" spans="1:16" x14ac:dyDescent="0.25">
      <c r="A71" s="3">
        <f t="shared" si="0"/>
        <v>60</v>
      </c>
      <c r="B71" s="33" t="s">
        <v>49</v>
      </c>
      <c r="C71" s="34">
        <f>SUM(C64:C70)</f>
        <v>204597.92119302932</v>
      </c>
      <c r="D71" s="34">
        <f>SUM(D64:D70)</f>
        <v>120353.93903247174</v>
      </c>
      <c r="E71" s="34">
        <f>SUM(E64:E70)</f>
        <v>473511.01562090538</v>
      </c>
      <c r="J71" s="34">
        <f t="shared" ref="J71:K71" si="14">SUM(J64:J70)</f>
        <v>177145.78845420093</v>
      </c>
      <c r="K71" s="34">
        <f t="shared" si="14"/>
        <v>296365.22716670437</v>
      </c>
      <c r="L71" s="29" t="str">
        <f t="shared" si="12"/>
        <v>OK</v>
      </c>
    </row>
    <row r="72" spans="1:16" x14ac:dyDescent="0.25">
      <c r="A72" s="3">
        <f t="shared" si="0"/>
        <v>61</v>
      </c>
      <c r="B72" s="9" t="s">
        <v>50</v>
      </c>
    </row>
    <row r="73" spans="1:16" x14ac:dyDescent="0.25">
      <c r="A73" s="3">
        <f t="shared" si="0"/>
        <v>62</v>
      </c>
      <c r="B73" s="32" t="s">
        <v>51</v>
      </c>
      <c r="C73" s="64">
        <v>-5011.1756880108987</v>
      </c>
      <c r="D73" s="13"/>
      <c r="E73" s="13">
        <f>C73+D73</f>
        <v>-5011.1756880108987</v>
      </c>
      <c r="G73" s="56">
        <f>+Water!G71</f>
        <v>0.33</v>
      </c>
      <c r="H73" s="56">
        <f>+Water!H71</f>
        <v>0.66999999999999993</v>
      </c>
      <c r="J73" s="13">
        <f t="shared" ref="J73:K73" si="15">$E73*G73</f>
        <v>-1653.6879770435967</v>
      </c>
      <c r="K73" s="13">
        <f t="shared" si="15"/>
        <v>-3357.4877109673016</v>
      </c>
      <c r="L73" s="29" t="str">
        <f t="shared" ref="L73:L74" si="16">IF((SUM(J73:K73)=E73), "OK", "CHECK")</f>
        <v>OK</v>
      </c>
    </row>
    <row r="74" spans="1:16" x14ac:dyDescent="0.25">
      <c r="A74" s="3">
        <f t="shared" si="0"/>
        <v>63</v>
      </c>
      <c r="B74" s="33" t="s">
        <v>52</v>
      </c>
      <c r="C74" s="34">
        <f>C71+C73</f>
        <v>199586.74550501842</v>
      </c>
      <c r="D74" s="34">
        <f>D71+D73</f>
        <v>120353.93903247174</v>
      </c>
      <c r="E74" s="34">
        <f>E71+E73</f>
        <v>468499.83993289451</v>
      </c>
      <c r="J74" s="34">
        <f t="shared" ref="J74:K74" si="17">J71+J73</f>
        <v>175492.10047715734</v>
      </c>
      <c r="K74" s="34">
        <f t="shared" si="17"/>
        <v>293007.73945573706</v>
      </c>
      <c r="L74" s="29" t="str">
        <f t="shared" si="16"/>
        <v>CHECK</v>
      </c>
    </row>
    <row r="75" spans="1:16" x14ac:dyDescent="0.25">
      <c r="A75" s="3">
        <f t="shared" si="0"/>
        <v>64</v>
      </c>
      <c r="B75" s="9"/>
      <c r="J75" s="39">
        <f>J74/E74</f>
        <v>0.37458305322429547</v>
      </c>
      <c r="K75" s="39">
        <f>K74/E74</f>
        <v>0.62541694677570425</v>
      </c>
    </row>
    <row r="76" spans="1:16" x14ac:dyDescent="0.25">
      <c r="A76" s="3">
        <f t="shared" si="0"/>
        <v>65</v>
      </c>
      <c r="B76" s="31" t="s">
        <v>66</v>
      </c>
      <c r="E76" s="35"/>
    </row>
    <row r="77" spans="1:16" x14ac:dyDescent="0.25">
      <c r="A77" s="3">
        <f t="shared" si="0"/>
        <v>66</v>
      </c>
      <c r="B77" s="38" t="s">
        <v>67</v>
      </c>
      <c r="E77" s="70">
        <v>134531.99</v>
      </c>
    </row>
    <row r="78" spans="1:16" x14ac:dyDescent="0.25">
      <c r="A78" s="3">
        <f t="shared" si="0"/>
        <v>67</v>
      </c>
      <c r="B78" s="38" t="s">
        <v>68</v>
      </c>
      <c r="E78" s="11">
        <f>-C73</f>
        <v>5011.1756880108987</v>
      </c>
    </row>
    <row r="79" spans="1:16" x14ac:dyDescent="0.25">
      <c r="A79" s="3">
        <f t="shared" ref="A79:A92" si="18">A78+1</f>
        <v>68</v>
      </c>
      <c r="B79" s="38" t="s">
        <v>72</v>
      </c>
      <c r="E79" s="64">
        <v>0</v>
      </c>
    </row>
    <row r="80" spans="1:16" x14ac:dyDescent="0.25">
      <c r="A80" s="3">
        <f t="shared" si="18"/>
        <v>69</v>
      </c>
      <c r="B80" s="38" t="s">
        <v>7</v>
      </c>
      <c r="E80" s="40">
        <f>SUM(E77:E79)</f>
        <v>139543.16568801089</v>
      </c>
    </row>
    <row r="81" spans="1:5" x14ac:dyDescent="0.25">
      <c r="A81" s="3">
        <f t="shared" si="18"/>
        <v>70</v>
      </c>
      <c r="B81" s="36"/>
      <c r="E81" s="12"/>
    </row>
    <row r="82" spans="1:5" x14ac:dyDescent="0.25">
      <c r="A82" s="3">
        <f t="shared" si="18"/>
        <v>71</v>
      </c>
      <c r="B82" s="38" t="s">
        <v>69</v>
      </c>
      <c r="E82" s="19">
        <f>E74-E80</f>
        <v>328956.67424488359</v>
      </c>
    </row>
    <row r="83" spans="1:5" x14ac:dyDescent="0.25">
      <c r="A83" s="3">
        <f t="shared" si="18"/>
        <v>72</v>
      </c>
      <c r="B83" s="38" t="s">
        <v>70</v>
      </c>
      <c r="E83" s="39">
        <f>E82/E80</f>
        <v>2.3573829117533522</v>
      </c>
    </row>
    <row r="84" spans="1:5" x14ac:dyDescent="0.25">
      <c r="A84" s="3">
        <f t="shared" si="18"/>
        <v>73</v>
      </c>
      <c r="B84" s="37"/>
    </row>
    <row r="85" spans="1:5" x14ac:dyDescent="0.25">
      <c r="A85" s="3">
        <f t="shared" si="18"/>
        <v>74</v>
      </c>
      <c r="B85" s="31" t="s">
        <v>71</v>
      </c>
    </row>
    <row r="86" spans="1:5" x14ac:dyDescent="0.25">
      <c r="A86" s="3">
        <f t="shared" si="18"/>
        <v>75</v>
      </c>
      <c r="B86" s="38" t="s">
        <v>67</v>
      </c>
      <c r="E86" s="70">
        <v>135021.54052368103</v>
      </c>
    </row>
    <row r="87" spans="1:5" x14ac:dyDescent="0.25">
      <c r="A87" s="3">
        <f t="shared" si="18"/>
        <v>76</v>
      </c>
      <c r="B87" s="38" t="s">
        <v>68</v>
      </c>
      <c r="E87" s="11">
        <f>-E73</f>
        <v>5011.1756880108987</v>
      </c>
    </row>
    <row r="88" spans="1:5" x14ac:dyDescent="0.25">
      <c r="A88" s="3">
        <f t="shared" si="18"/>
        <v>77</v>
      </c>
      <c r="B88" s="38" t="s">
        <v>72</v>
      </c>
      <c r="E88" s="13">
        <v>0</v>
      </c>
    </row>
    <row r="89" spans="1:5" x14ac:dyDescent="0.25">
      <c r="A89" s="3">
        <f t="shared" si="18"/>
        <v>78</v>
      </c>
      <c r="B89" s="38" t="s">
        <v>7</v>
      </c>
      <c r="E89" s="40">
        <f>SUM(E86:E88)</f>
        <v>140032.71621169194</v>
      </c>
    </row>
    <row r="90" spans="1:5" x14ac:dyDescent="0.25">
      <c r="A90" s="3">
        <f t="shared" si="18"/>
        <v>79</v>
      </c>
      <c r="B90" s="36"/>
      <c r="E90" s="12"/>
    </row>
    <row r="91" spans="1:5" x14ac:dyDescent="0.25">
      <c r="A91" s="3">
        <f t="shared" si="18"/>
        <v>80</v>
      </c>
      <c r="B91" s="38" t="s">
        <v>69</v>
      </c>
      <c r="E91" s="19">
        <f>E74-E89</f>
        <v>328467.1237212026</v>
      </c>
    </row>
    <row r="92" spans="1:5" x14ac:dyDescent="0.25">
      <c r="A92" s="3">
        <f t="shared" si="18"/>
        <v>81</v>
      </c>
      <c r="B92" s="38" t="s">
        <v>70</v>
      </c>
      <c r="E92" s="39">
        <f>E91/E89</f>
        <v>2.3456455934529497</v>
      </c>
    </row>
    <row r="93" spans="1:5" x14ac:dyDescent="0.25">
      <c r="E93" s="39"/>
    </row>
    <row r="94" spans="1:5" x14ac:dyDescent="0.25">
      <c r="B94" s="5" t="s">
        <v>207</v>
      </c>
      <c r="E94" s="34"/>
    </row>
    <row r="95" spans="1:5" x14ac:dyDescent="0.25">
      <c r="B95" s="29" t="s">
        <v>8</v>
      </c>
      <c r="E95" s="97">
        <v>547.7554342753549</v>
      </c>
    </row>
    <row r="96" spans="1:5" x14ac:dyDescent="0.25">
      <c r="B96" s="29" t="s">
        <v>208</v>
      </c>
      <c r="E96" s="98">
        <f>+Water!E94</f>
        <v>5.0000000000000001E-3</v>
      </c>
    </row>
    <row r="97" spans="2:5" x14ac:dyDescent="0.25">
      <c r="B97" s="29" t="s">
        <v>209</v>
      </c>
      <c r="E97" s="34">
        <f>+E74</f>
        <v>468499.83993289451</v>
      </c>
    </row>
    <row r="98" spans="2:5" x14ac:dyDescent="0.25">
      <c r="B98" s="29" t="s">
        <v>210</v>
      </c>
      <c r="E98" s="19">
        <v>462014.62157755444</v>
      </c>
    </row>
    <row r="99" spans="2:5" x14ac:dyDescent="0.25">
      <c r="B99" s="29" t="s">
        <v>207</v>
      </c>
      <c r="E99" s="34">
        <f>+(E98*E96)*(1/(1-E96))</f>
        <v>2321.6815154650972</v>
      </c>
    </row>
    <row r="100" spans="2:5" x14ac:dyDescent="0.25">
      <c r="B100" s="29" t="s">
        <v>212</v>
      </c>
      <c r="E100" s="34">
        <f>+E99-E95</f>
        <v>1773.9260811897423</v>
      </c>
    </row>
    <row r="102" spans="2:5" x14ac:dyDescent="0.25">
      <c r="B102" s="5" t="s">
        <v>211</v>
      </c>
    </row>
    <row r="103" spans="2:5" x14ac:dyDescent="0.25">
      <c r="B103" s="29" t="s">
        <v>8</v>
      </c>
      <c r="E103" s="19">
        <f>+C59</f>
        <v>0</v>
      </c>
    </row>
    <row r="104" spans="2:5" x14ac:dyDescent="0.25">
      <c r="B104" s="29" t="s">
        <v>208</v>
      </c>
      <c r="E104" s="98">
        <f>+Water!E102</f>
        <v>0.01</v>
      </c>
    </row>
    <row r="105" spans="2:5" x14ac:dyDescent="0.25">
      <c r="B105" s="29" t="s">
        <v>209</v>
      </c>
      <c r="E105" s="34">
        <f>+E74</f>
        <v>468499.83993289451</v>
      </c>
    </row>
    <row r="106" spans="2:5" x14ac:dyDescent="0.25">
      <c r="B106" s="29" t="s">
        <v>210</v>
      </c>
      <c r="E106" s="19">
        <v>462014.62157755444</v>
      </c>
    </row>
    <row r="107" spans="2:5" x14ac:dyDescent="0.25">
      <c r="B107" s="29" t="s">
        <v>211</v>
      </c>
      <c r="E107" s="34">
        <f>+(E106*E104)*(1/(1-E104))</f>
        <v>4666.8143593692366</v>
      </c>
    </row>
    <row r="108" spans="2:5" x14ac:dyDescent="0.25">
      <c r="B108" s="29" t="s">
        <v>212</v>
      </c>
      <c r="E108" s="34">
        <f>+E107-E103</f>
        <v>4666.8143593692366</v>
      </c>
    </row>
  </sheetData>
  <mergeCells count="2">
    <mergeCell ref="G51:H51"/>
    <mergeCell ref="J51:K51"/>
  </mergeCells>
  <pageMargins left="0.7" right="0.7" top="0.75" bottom="0.75" header="0.3" footer="0.3"/>
  <pageSetup scale="90" fitToHeight="0" orientation="portrait" r:id="rId1"/>
  <headerFooter>
    <oddHeader>&amp;R&amp;A
DRAFT - NOT FOR PUBLIC DISTRIBUTION</oddHeader>
    <oddFooter>&amp;CPage &amp;P of &amp;N</oddFooter>
  </headerFooter>
  <rowBreaks count="1" manualBreakCount="1">
    <brk id="51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39E9A-9807-4007-902C-32F21DB4B19E}">
  <sheetPr codeName="Sheet38">
    <pageSetUpPr fitToPage="1"/>
  </sheetPr>
  <dimension ref="A1:S108"/>
  <sheetViews>
    <sheetView topLeftCell="A51" workbookViewId="0">
      <selection activeCell="E88" sqref="E88"/>
    </sheetView>
  </sheetViews>
  <sheetFormatPr defaultColWidth="9.140625" defaultRowHeight="15" x14ac:dyDescent="0.25"/>
  <cols>
    <col min="1" max="1" width="9.140625" style="5"/>
    <col min="2" max="2" width="45.5703125" style="5" bestFit="1" customWidth="1"/>
    <col min="3" max="3" width="14.28515625" style="5" bestFit="1" customWidth="1"/>
    <col min="4" max="4" width="14.28515625" style="5" customWidth="1"/>
    <col min="5" max="5" width="14.42578125" style="5" customWidth="1"/>
    <col min="6" max="6" width="2.42578125" style="5" customWidth="1"/>
    <col min="7" max="8" width="10.5703125" style="5" customWidth="1"/>
    <col min="9" max="9" width="2.42578125" style="5" customWidth="1"/>
    <col min="10" max="11" width="14.42578125" style="5" customWidth="1"/>
    <col min="12" max="14" width="9.140625" style="5"/>
    <col min="15" max="15" width="42" bestFit="1" customWidth="1"/>
    <col min="16" max="17" width="17.140625" customWidth="1"/>
    <col min="18" max="16384" width="9.140625" style="5"/>
  </cols>
  <sheetData>
    <row r="1" spans="1:17" s="2" customFormat="1" x14ac:dyDescent="0.25">
      <c r="A1" s="1" t="s">
        <v>53</v>
      </c>
      <c r="B1" s="1"/>
      <c r="O1" s="1" t="s">
        <v>53</v>
      </c>
      <c r="P1"/>
      <c r="Q1"/>
    </row>
    <row r="2" spans="1:17" s="2" customFormat="1" x14ac:dyDescent="0.25">
      <c r="A2" s="1" t="s">
        <v>216</v>
      </c>
      <c r="B2" s="1"/>
      <c r="O2" s="1" t="s">
        <v>216</v>
      </c>
      <c r="P2"/>
      <c r="Q2"/>
    </row>
    <row r="3" spans="1:17" s="2" customFormat="1" x14ac:dyDescent="0.25">
      <c r="A3" s="1" t="s">
        <v>54</v>
      </c>
      <c r="B3" s="1"/>
      <c r="O3" s="1" t="s">
        <v>82</v>
      </c>
      <c r="P3"/>
      <c r="Q3"/>
    </row>
    <row r="4" spans="1:17" s="2" customFormat="1" ht="12.75" x14ac:dyDescent="0.2">
      <c r="A4" s="1"/>
      <c r="B4" s="1"/>
    </row>
    <row r="5" spans="1:17" s="2" customFormat="1" ht="12.75" x14ac:dyDescent="0.2">
      <c r="A5" s="1" t="s">
        <v>151</v>
      </c>
      <c r="B5" s="62" t="s">
        <v>190</v>
      </c>
    </row>
    <row r="6" spans="1:17" s="2" customFormat="1" ht="12.75" x14ac:dyDescent="0.2">
      <c r="B6" s="1"/>
    </row>
    <row r="7" spans="1:17" s="3" customFormat="1" ht="12.75" x14ac:dyDescent="0.2">
      <c r="A7" s="3" t="s">
        <v>0</v>
      </c>
    </row>
    <row r="8" spans="1:17" s="3" customFormat="1" ht="12.75" x14ac:dyDescent="0.2">
      <c r="A8" s="3" t="s">
        <v>1</v>
      </c>
      <c r="B8" s="3" t="s">
        <v>2</v>
      </c>
      <c r="C8" s="3" t="s">
        <v>3</v>
      </c>
      <c r="D8" s="4" t="s">
        <v>55</v>
      </c>
      <c r="E8" s="4" t="s">
        <v>56</v>
      </c>
    </row>
    <row r="9" spans="1:17" ht="12.75" x14ac:dyDescent="0.2">
      <c r="B9" s="6"/>
      <c r="C9" s="7"/>
      <c r="D9" s="7" t="s">
        <v>114</v>
      </c>
      <c r="O9" s="5"/>
      <c r="P9" s="5"/>
      <c r="Q9" s="5"/>
    </row>
    <row r="10" spans="1:17" x14ac:dyDescent="0.25">
      <c r="C10" s="7" t="s">
        <v>4</v>
      </c>
      <c r="D10" s="7" t="s">
        <v>5</v>
      </c>
      <c r="E10" s="7" t="s">
        <v>6</v>
      </c>
      <c r="P10" s="44" t="s">
        <v>105</v>
      </c>
      <c r="Q10" s="44" t="s">
        <v>106</v>
      </c>
    </row>
    <row r="11" spans="1:17" x14ac:dyDescent="0.25">
      <c r="C11" s="8" t="s">
        <v>8</v>
      </c>
      <c r="D11" s="8" t="s">
        <v>9</v>
      </c>
      <c r="E11" s="8" t="s">
        <v>8</v>
      </c>
      <c r="P11" s="48" t="s">
        <v>84</v>
      </c>
      <c r="Q11" s="48" t="s">
        <v>107</v>
      </c>
    </row>
    <row r="12" spans="1:17" x14ac:dyDescent="0.25">
      <c r="A12" s="3">
        <v>1</v>
      </c>
      <c r="B12" s="9" t="s">
        <v>10</v>
      </c>
      <c r="C12" s="63">
        <v>297468.58298339433</v>
      </c>
      <c r="D12" s="63">
        <v>56889.66</v>
      </c>
      <c r="E12" s="10">
        <f>C12+D12</f>
        <v>354358.2429833943</v>
      </c>
      <c r="G12" s="39"/>
      <c r="O12" s="1" t="s">
        <v>83</v>
      </c>
      <c r="P12" s="55">
        <f>+IF(P43=0,1,K75)</f>
        <v>0.64586821559653174</v>
      </c>
    </row>
    <row r="13" spans="1:17" x14ac:dyDescent="0.25">
      <c r="A13" s="3">
        <f>A12+1</f>
        <v>2</v>
      </c>
      <c r="B13" s="9" t="s">
        <v>11</v>
      </c>
      <c r="C13" s="66">
        <v>0</v>
      </c>
      <c r="D13" s="11"/>
      <c r="E13" s="11">
        <f>C13+D13</f>
        <v>0</v>
      </c>
    </row>
    <row r="14" spans="1:17" x14ac:dyDescent="0.25">
      <c r="A14" s="3">
        <f>A13+1</f>
        <v>3</v>
      </c>
      <c r="B14" s="9" t="s">
        <v>12</v>
      </c>
      <c r="C14" s="64">
        <v>-3423.6855361666198</v>
      </c>
      <c r="D14" s="13"/>
      <c r="E14" s="13">
        <f>C14+D14</f>
        <v>-3423.6855361666198</v>
      </c>
      <c r="O14" s="41" t="s">
        <v>84</v>
      </c>
    </row>
    <row r="15" spans="1:17" x14ac:dyDescent="0.25">
      <c r="A15" s="3">
        <f t="shared" ref="A15:A78" si="0">A14+1</f>
        <v>4</v>
      </c>
      <c r="B15" s="9" t="s">
        <v>13</v>
      </c>
      <c r="C15" s="10">
        <f>SUM(C12:C14)</f>
        <v>294044.89744722773</v>
      </c>
      <c r="D15" s="10">
        <f>SUM(D12:D14)</f>
        <v>56889.66</v>
      </c>
      <c r="E15" s="10">
        <f>SUM(E12:E14)</f>
        <v>350934.55744722771</v>
      </c>
      <c r="O15" s="42" t="s">
        <v>94</v>
      </c>
    </row>
    <row r="16" spans="1:17" x14ac:dyDescent="0.25">
      <c r="A16" s="3">
        <f t="shared" si="0"/>
        <v>5</v>
      </c>
      <c r="B16" s="14"/>
      <c r="O16" s="43" t="s">
        <v>85</v>
      </c>
      <c r="P16" s="50">
        <f>ROUND((E74*P12)/((SUMPRODUCT(P31:P40,Q31:Q40)*12)),2)</f>
        <v>70.91</v>
      </c>
    </row>
    <row r="17" spans="1:19" x14ac:dyDescent="0.25">
      <c r="A17" s="3">
        <f t="shared" si="0"/>
        <v>6</v>
      </c>
      <c r="B17" s="15" t="s">
        <v>14</v>
      </c>
      <c r="O17" s="43" t="s">
        <v>86</v>
      </c>
      <c r="P17" s="45">
        <f t="shared" ref="P17:P24" si="1">ROUND($P$16*Q32,2)</f>
        <v>70.91</v>
      </c>
    </row>
    <row r="18" spans="1:19" x14ac:dyDescent="0.25">
      <c r="A18" s="3">
        <f t="shared" si="0"/>
        <v>7</v>
      </c>
      <c r="B18" s="16" t="s">
        <v>13</v>
      </c>
      <c r="C18" s="76">
        <f>C15</f>
        <v>294044.89744722773</v>
      </c>
      <c r="D18" s="10"/>
      <c r="E18" s="10">
        <f>E15</f>
        <v>350934.55744722771</v>
      </c>
      <c r="O18" s="43" t="s">
        <v>87</v>
      </c>
      <c r="P18" s="45">
        <f t="shared" si="1"/>
        <v>118.42</v>
      </c>
    </row>
    <row r="19" spans="1:19" x14ac:dyDescent="0.25">
      <c r="A19" s="3">
        <f t="shared" si="0"/>
        <v>8</v>
      </c>
      <c r="B19" s="16" t="s">
        <v>15</v>
      </c>
      <c r="C19" s="17"/>
      <c r="D19" s="17"/>
      <c r="E19" s="17"/>
      <c r="O19" s="43" t="s">
        <v>88</v>
      </c>
      <c r="P19" s="45">
        <f t="shared" si="1"/>
        <v>236.13</v>
      </c>
    </row>
    <row r="20" spans="1:19" x14ac:dyDescent="0.25">
      <c r="A20" s="3">
        <f t="shared" si="0"/>
        <v>9</v>
      </c>
      <c r="B20" s="16" t="s">
        <v>16</v>
      </c>
      <c r="C20" s="17"/>
      <c r="D20" s="17"/>
      <c r="E20" s="17"/>
      <c r="O20" s="43" t="s">
        <v>89</v>
      </c>
      <c r="P20" s="45">
        <f t="shared" si="1"/>
        <v>377.95</v>
      </c>
    </row>
    <row r="21" spans="1:19" x14ac:dyDescent="0.25">
      <c r="A21" s="3">
        <f t="shared" si="0"/>
        <v>10</v>
      </c>
      <c r="B21" s="18" t="s">
        <v>17</v>
      </c>
      <c r="C21" s="17"/>
      <c r="D21" s="17"/>
      <c r="E21" s="17">
        <f>((1/12)*E64)-E23</f>
        <v>6272.3144977566726</v>
      </c>
      <c r="O21" s="43" t="s">
        <v>90</v>
      </c>
      <c r="P21" s="45">
        <f t="shared" si="1"/>
        <v>709.1</v>
      </c>
    </row>
    <row r="22" spans="1:19" x14ac:dyDescent="0.25">
      <c r="A22" s="3">
        <f t="shared" si="0"/>
        <v>11</v>
      </c>
      <c r="B22" s="18" t="s">
        <v>18</v>
      </c>
      <c r="C22" s="11"/>
      <c r="D22" s="17"/>
      <c r="E22" s="17">
        <f>C22+D22</f>
        <v>0</v>
      </c>
      <c r="O22" s="43" t="s">
        <v>91</v>
      </c>
      <c r="P22" s="45">
        <f t="shared" si="1"/>
        <v>1182.07</v>
      </c>
    </row>
    <row r="23" spans="1:19" x14ac:dyDescent="0.25">
      <c r="A23" s="3">
        <f t="shared" si="0"/>
        <v>12</v>
      </c>
      <c r="B23" s="18" t="s">
        <v>19</v>
      </c>
      <c r="C23" s="82">
        <f>+Water!C21*(C64/Water!C62)</f>
        <v>527.271995721184</v>
      </c>
      <c r="D23" s="17"/>
      <c r="E23" s="17">
        <f>C23+D23</f>
        <v>527.271995721184</v>
      </c>
      <c r="O23" s="43" t="s">
        <v>92</v>
      </c>
      <c r="P23" s="45">
        <f t="shared" si="1"/>
        <v>2363.4299999999998</v>
      </c>
    </row>
    <row r="24" spans="1:19" x14ac:dyDescent="0.25">
      <c r="A24" s="3">
        <f t="shared" si="0"/>
        <v>13</v>
      </c>
      <c r="B24" s="18" t="s">
        <v>120</v>
      </c>
      <c r="C24" s="11"/>
      <c r="D24" s="65">
        <v>67778.242456953303</v>
      </c>
      <c r="E24" s="17">
        <f>C24+D24</f>
        <v>67778.242456953303</v>
      </c>
      <c r="O24" s="43" t="s">
        <v>93</v>
      </c>
      <c r="P24" s="45">
        <f t="shared" si="1"/>
        <v>3781.63</v>
      </c>
    </row>
    <row r="25" spans="1:19" x14ac:dyDescent="0.25">
      <c r="A25" s="3">
        <f t="shared" si="0"/>
        <v>14</v>
      </c>
      <c r="B25" s="16" t="s">
        <v>20</v>
      </c>
      <c r="C25" s="17"/>
      <c r="D25" s="17"/>
      <c r="E25" s="17"/>
      <c r="O25" s="43" t="s">
        <v>152</v>
      </c>
      <c r="P25" s="45">
        <f ca="1">+P16+P27*Q25/1000</f>
        <v>124.19</v>
      </c>
      <c r="Q25" s="74">
        <v>6000</v>
      </c>
      <c r="R25" t="s">
        <v>153</v>
      </c>
      <c r="S25"/>
    </row>
    <row r="26" spans="1:19" x14ac:dyDescent="0.25">
      <c r="A26" s="3">
        <f t="shared" si="0"/>
        <v>15</v>
      </c>
      <c r="B26" s="18" t="s">
        <v>21</v>
      </c>
      <c r="C26" s="17"/>
      <c r="D26" s="17"/>
      <c r="E26" s="17">
        <v>0</v>
      </c>
    </row>
    <row r="27" spans="1:19" x14ac:dyDescent="0.25">
      <c r="A27" s="3">
        <f t="shared" si="0"/>
        <v>16</v>
      </c>
      <c r="B27" s="18" t="s">
        <v>22</v>
      </c>
      <c r="C27" s="17"/>
      <c r="D27" s="17"/>
      <c r="E27" s="17">
        <v>0</v>
      </c>
      <c r="O27" s="42" t="s">
        <v>95</v>
      </c>
      <c r="P27" s="50">
        <f ca="1">IF(P43=0,0,ROUND((E74-P57)/(P43/1000),2))</f>
        <v>8.8800000000000008</v>
      </c>
    </row>
    <row r="28" spans="1:19" x14ac:dyDescent="0.25">
      <c r="A28" s="3">
        <f t="shared" si="0"/>
        <v>17</v>
      </c>
      <c r="B28" s="18" t="s">
        <v>23</v>
      </c>
      <c r="C28" s="17"/>
      <c r="D28" s="17"/>
      <c r="E28" s="17">
        <v>0</v>
      </c>
    </row>
    <row r="29" spans="1:19" x14ac:dyDescent="0.25">
      <c r="A29" s="3">
        <f t="shared" si="0"/>
        <v>18</v>
      </c>
      <c r="B29" s="18" t="s">
        <v>24</v>
      </c>
      <c r="C29" s="20"/>
      <c r="D29" s="20"/>
      <c r="E29" s="20">
        <v>0</v>
      </c>
      <c r="O29" s="41" t="s">
        <v>96</v>
      </c>
    </row>
    <row r="30" spans="1:19" x14ac:dyDescent="0.25">
      <c r="A30" s="3">
        <f t="shared" si="0"/>
        <v>19</v>
      </c>
      <c r="B30" s="16" t="s">
        <v>25</v>
      </c>
      <c r="C30" s="10">
        <f>SUM(C18:C29)</f>
        <v>294572.16944294894</v>
      </c>
      <c r="D30" s="10">
        <f>SUM(D18:D29)</f>
        <v>67778.242456953303</v>
      </c>
      <c r="E30" s="10">
        <f>SUM(E18:E29)</f>
        <v>425512.38639765885</v>
      </c>
      <c r="O30" s="42" t="s">
        <v>97</v>
      </c>
    </row>
    <row r="31" spans="1:19" x14ac:dyDescent="0.25">
      <c r="A31" s="3">
        <f t="shared" si="0"/>
        <v>20</v>
      </c>
      <c r="B31" s="16"/>
      <c r="O31" s="43" t="s">
        <v>85</v>
      </c>
      <c r="P31" s="77">
        <v>112</v>
      </c>
      <c r="Q31" s="49">
        <v>1</v>
      </c>
    </row>
    <row r="32" spans="1:19" x14ac:dyDescent="0.25">
      <c r="A32" s="3">
        <f t="shared" si="0"/>
        <v>21</v>
      </c>
      <c r="B32" s="5" t="s">
        <v>26</v>
      </c>
      <c r="O32" s="43" t="s">
        <v>86</v>
      </c>
      <c r="P32" s="77">
        <v>0</v>
      </c>
      <c r="Q32" s="49">
        <v>1</v>
      </c>
    </row>
    <row r="33" spans="1:17" x14ac:dyDescent="0.25">
      <c r="A33" s="3">
        <f t="shared" si="0"/>
        <v>22</v>
      </c>
      <c r="B33" s="16" t="s">
        <v>27</v>
      </c>
      <c r="O33" s="43" t="s">
        <v>87</v>
      </c>
      <c r="P33" s="77">
        <v>0</v>
      </c>
      <c r="Q33" s="49">
        <v>1.67</v>
      </c>
    </row>
    <row r="34" spans="1:17" x14ac:dyDescent="0.25">
      <c r="A34" s="3">
        <f t="shared" si="0"/>
        <v>23</v>
      </c>
      <c r="B34" s="18" t="s">
        <v>28</v>
      </c>
      <c r="C34" s="21"/>
      <c r="D34" s="22"/>
      <c r="E34" s="21">
        <f>+Water!E32</f>
        <v>0.45</v>
      </c>
      <c r="O34" s="43" t="s">
        <v>88</v>
      </c>
      <c r="P34" s="77">
        <v>0</v>
      </c>
      <c r="Q34" s="49">
        <v>3.33</v>
      </c>
    </row>
    <row r="35" spans="1:17" x14ac:dyDescent="0.25">
      <c r="A35" s="3">
        <f t="shared" si="0"/>
        <v>24</v>
      </c>
      <c r="B35" s="18" t="s">
        <v>29</v>
      </c>
      <c r="C35" s="23"/>
      <c r="D35" s="24"/>
      <c r="E35" s="21">
        <f>+Water!E33</f>
        <v>0.55000000000000004</v>
      </c>
      <c r="O35" s="43" t="s">
        <v>89</v>
      </c>
      <c r="P35" s="77">
        <v>0</v>
      </c>
      <c r="Q35" s="49">
        <v>5.33</v>
      </c>
    </row>
    <row r="36" spans="1:17" x14ac:dyDescent="0.25">
      <c r="A36" s="3">
        <f t="shared" si="0"/>
        <v>25</v>
      </c>
      <c r="B36" s="3" t="s">
        <v>30</v>
      </c>
      <c r="C36" s="25"/>
      <c r="D36" s="25"/>
      <c r="E36" s="68">
        <f>E34+E35</f>
        <v>1</v>
      </c>
      <c r="O36" s="43" t="s">
        <v>90</v>
      </c>
      <c r="P36" s="77"/>
      <c r="Q36" s="49">
        <v>10</v>
      </c>
    </row>
    <row r="37" spans="1:17" x14ac:dyDescent="0.25">
      <c r="A37" s="3">
        <f t="shared" si="0"/>
        <v>26</v>
      </c>
      <c r="B37" s="16" t="s">
        <v>31</v>
      </c>
      <c r="O37" s="43" t="s">
        <v>91</v>
      </c>
      <c r="P37" s="77"/>
      <c r="Q37" s="49">
        <v>16.670000000000002</v>
      </c>
    </row>
    <row r="38" spans="1:17" x14ac:dyDescent="0.25">
      <c r="A38" s="3">
        <f t="shared" si="0"/>
        <v>27</v>
      </c>
      <c r="B38" s="18" t="s">
        <v>28</v>
      </c>
      <c r="C38" s="26"/>
      <c r="D38" s="26"/>
      <c r="E38" s="21">
        <f>+Water!E36</f>
        <v>6.5199999999999994E-2</v>
      </c>
      <c r="O38" s="43" t="s">
        <v>92</v>
      </c>
      <c r="P38" s="77"/>
      <c r="Q38" s="49">
        <v>33.33</v>
      </c>
    </row>
    <row r="39" spans="1:17" x14ac:dyDescent="0.25">
      <c r="A39" s="3">
        <f t="shared" si="0"/>
        <v>28</v>
      </c>
      <c r="B39" s="18" t="s">
        <v>29</v>
      </c>
      <c r="C39" s="27"/>
      <c r="D39" s="27"/>
      <c r="E39" s="21">
        <f>+Water!E37</f>
        <v>0.1215</v>
      </c>
      <c r="O39" s="43" t="s">
        <v>93</v>
      </c>
      <c r="P39" s="83"/>
      <c r="Q39" s="49">
        <v>53.33</v>
      </c>
    </row>
    <row r="40" spans="1:17" x14ac:dyDescent="0.25">
      <c r="A40" s="3">
        <f t="shared" si="0"/>
        <v>29</v>
      </c>
      <c r="B40" s="16" t="s">
        <v>32</v>
      </c>
      <c r="C40" s="26"/>
      <c r="D40" s="26"/>
      <c r="E40" s="67">
        <f>ROUND((E34*E38)+(E35*E39),4)</f>
        <v>9.6199999999999994E-2</v>
      </c>
      <c r="O40" s="43" t="s">
        <v>152</v>
      </c>
      <c r="P40" s="84">
        <v>0</v>
      </c>
      <c r="Q40" s="49">
        <v>1</v>
      </c>
    </row>
    <row r="41" spans="1:17" x14ac:dyDescent="0.25">
      <c r="A41" s="3">
        <f t="shared" si="0"/>
        <v>30</v>
      </c>
      <c r="B41" s="16" t="s">
        <v>33</v>
      </c>
      <c r="C41" s="10"/>
      <c r="D41" s="10"/>
      <c r="E41" s="10">
        <f>E30*E40</f>
        <v>40934.291571454778</v>
      </c>
      <c r="O41" s="44" t="s">
        <v>30</v>
      </c>
      <c r="P41" s="73">
        <f>SUM(P31:P40)</f>
        <v>112</v>
      </c>
    </row>
    <row r="42" spans="1:17" x14ac:dyDescent="0.25">
      <c r="A42" s="3">
        <f t="shared" si="0"/>
        <v>31</v>
      </c>
      <c r="B42" s="28"/>
    </row>
    <row r="43" spans="1:17" x14ac:dyDescent="0.25">
      <c r="A43" s="3">
        <f t="shared" si="0"/>
        <v>32</v>
      </c>
      <c r="B43" s="29" t="s">
        <v>34</v>
      </c>
      <c r="O43" s="42" t="s">
        <v>104</v>
      </c>
      <c r="P43" s="77">
        <v>5885112.026326864</v>
      </c>
    </row>
    <row r="44" spans="1:17" x14ac:dyDescent="0.25">
      <c r="A44" s="3">
        <f t="shared" si="0"/>
        <v>33</v>
      </c>
      <c r="B44" s="16" t="s">
        <v>25</v>
      </c>
      <c r="C44" s="10"/>
      <c r="D44" s="10"/>
      <c r="E44" s="10">
        <f t="shared" ref="E44" si="2">E30</f>
        <v>425512.38639765885</v>
      </c>
    </row>
    <row r="45" spans="1:17" x14ac:dyDescent="0.25">
      <c r="A45" s="3">
        <f t="shared" si="0"/>
        <v>34</v>
      </c>
      <c r="B45" s="16" t="s">
        <v>35</v>
      </c>
      <c r="C45" s="27"/>
      <c r="D45" s="27"/>
      <c r="E45" s="27">
        <f t="shared" ref="E45" si="3">(E34*E38)</f>
        <v>2.9339999999999998E-2</v>
      </c>
      <c r="O45" s="41" t="s">
        <v>98</v>
      </c>
    </row>
    <row r="46" spans="1:17" x14ac:dyDescent="0.25">
      <c r="A46" s="3">
        <f t="shared" si="0"/>
        <v>35</v>
      </c>
      <c r="B46" s="16" t="s">
        <v>36</v>
      </c>
      <c r="C46" s="10"/>
      <c r="D46" s="10"/>
      <c r="E46" s="10">
        <f t="shared" ref="E46" si="4">E44*E45</f>
        <v>12484.53341690731</v>
      </c>
      <c r="O46" s="42" t="s">
        <v>99</v>
      </c>
    </row>
    <row r="47" spans="1:17" x14ac:dyDescent="0.25">
      <c r="A47" s="3">
        <f t="shared" si="0"/>
        <v>36</v>
      </c>
      <c r="B47" s="16"/>
      <c r="O47" s="43" t="s">
        <v>85</v>
      </c>
      <c r="P47" s="51">
        <f t="shared" ref="P47:P54" si="5">P16*P31*12</f>
        <v>95303.040000000008</v>
      </c>
    </row>
    <row r="48" spans="1:17" x14ac:dyDescent="0.25">
      <c r="A48" s="3">
        <f t="shared" si="0"/>
        <v>37</v>
      </c>
      <c r="B48" s="16" t="s">
        <v>37</v>
      </c>
      <c r="C48" s="10"/>
      <c r="D48" s="10"/>
      <c r="E48" s="10">
        <f t="shared" ref="E48" si="6">E41-E46</f>
        <v>28449.758154547468</v>
      </c>
      <c r="O48" s="43" t="s">
        <v>86</v>
      </c>
      <c r="P48" s="46">
        <f t="shared" si="5"/>
        <v>0</v>
      </c>
    </row>
    <row r="49" spans="1:16" x14ac:dyDescent="0.25">
      <c r="A49" s="3">
        <f t="shared" si="0"/>
        <v>38</v>
      </c>
      <c r="B49" s="16" t="s">
        <v>38</v>
      </c>
      <c r="C49" s="24"/>
      <c r="D49" s="24"/>
      <c r="E49" s="24">
        <v>0.21</v>
      </c>
      <c r="O49" s="43" t="s">
        <v>87</v>
      </c>
      <c r="P49" s="46">
        <f t="shared" si="5"/>
        <v>0</v>
      </c>
    </row>
    <row r="50" spans="1:16" x14ac:dyDescent="0.25">
      <c r="A50" s="3">
        <f t="shared" si="0"/>
        <v>39</v>
      </c>
      <c r="B50" s="16" t="s">
        <v>39</v>
      </c>
      <c r="C50" s="10"/>
      <c r="D50" s="10"/>
      <c r="E50" s="10">
        <f>(E48*E49)*(1/(1-E49))</f>
        <v>7562.5939398164146</v>
      </c>
      <c r="O50" s="43" t="s">
        <v>88</v>
      </c>
      <c r="P50" s="46">
        <f t="shared" si="5"/>
        <v>0</v>
      </c>
    </row>
    <row r="51" spans="1:16" x14ac:dyDescent="0.25">
      <c r="A51" s="3">
        <f t="shared" si="0"/>
        <v>40</v>
      </c>
      <c r="B51" s="28"/>
      <c r="E51" s="30"/>
      <c r="G51" s="105" t="s">
        <v>118</v>
      </c>
      <c r="H51" s="106"/>
      <c r="J51" s="105" t="s">
        <v>119</v>
      </c>
      <c r="K51" s="106"/>
      <c r="O51" s="43" t="s">
        <v>89</v>
      </c>
      <c r="P51" s="46">
        <f t="shared" si="5"/>
        <v>0</v>
      </c>
    </row>
    <row r="52" spans="1:16" x14ac:dyDescent="0.25">
      <c r="A52" s="3">
        <f t="shared" si="0"/>
        <v>41</v>
      </c>
      <c r="B52" s="31" t="s">
        <v>40</v>
      </c>
      <c r="G52" s="28" t="s">
        <v>117</v>
      </c>
      <c r="H52" s="28" t="s">
        <v>116</v>
      </c>
      <c r="J52" s="28" t="s">
        <v>117</v>
      </c>
      <c r="K52" s="28" t="s">
        <v>116</v>
      </c>
      <c r="O52" s="43" t="s">
        <v>90</v>
      </c>
      <c r="P52" s="46">
        <f t="shared" si="5"/>
        <v>0</v>
      </c>
    </row>
    <row r="53" spans="1:16" x14ac:dyDescent="0.25">
      <c r="A53" s="3">
        <f t="shared" si="0"/>
        <v>42</v>
      </c>
      <c r="B53" s="32" t="s">
        <v>57</v>
      </c>
      <c r="C53" s="63">
        <v>0</v>
      </c>
      <c r="D53" s="63">
        <f>-C53</f>
        <v>0</v>
      </c>
      <c r="E53" s="10">
        <f t="shared" ref="E53:E63" si="7">C53+D53</f>
        <v>0</v>
      </c>
      <c r="G53" s="56">
        <f>+Water!G51</f>
        <v>1</v>
      </c>
      <c r="H53" s="56">
        <f>+Water!H51</f>
        <v>0</v>
      </c>
      <c r="J53" s="10">
        <f>$E53*G53</f>
        <v>0</v>
      </c>
      <c r="K53" s="10">
        <f>$E53*H53</f>
        <v>0</v>
      </c>
      <c r="L53" s="29" t="str">
        <f>IF((SUM(J53:K53)=E53), "OK", "CHECK")</f>
        <v>OK</v>
      </c>
      <c r="O53" s="43" t="s">
        <v>91</v>
      </c>
      <c r="P53" s="46">
        <f t="shared" si="5"/>
        <v>0</v>
      </c>
    </row>
    <row r="54" spans="1:16" x14ac:dyDescent="0.25">
      <c r="A54" s="3">
        <f t="shared" si="0"/>
        <v>43</v>
      </c>
      <c r="B54" s="32" t="s">
        <v>58</v>
      </c>
      <c r="C54" s="66">
        <v>7204.1299999999992</v>
      </c>
      <c r="D54" s="66">
        <v>-3551.0654957385946</v>
      </c>
      <c r="E54" s="11">
        <f>C54+D54</f>
        <v>3653.0645042614046</v>
      </c>
      <c r="G54" s="56">
        <f>+Water!G52</f>
        <v>1</v>
      </c>
      <c r="H54" s="56">
        <f>+Water!H52</f>
        <v>0</v>
      </c>
      <c r="J54" s="11">
        <f t="shared" ref="J54:K63" si="8">$E54*G54</f>
        <v>3653.0645042614046</v>
      </c>
      <c r="K54" s="11">
        <f t="shared" si="8"/>
        <v>0</v>
      </c>
      <c r="L54" s="29" t="str">
        <f t="shared" ref="L54:L64" si="9">IF((SUM(J54:K54)=E54), "OK", "CHECK")</f>
        <v>OK</v>
      </c>
      <c r="O54" s="43" t="s">
        <v>92</v>
      </c>
      <c r="P54" s="46">
        <f t="shared" si="5"/>
        <v>0</v>
      </c>
    </row>
    <row r="55" spans="1:16" x14ac:dyDescent="0.25">
      <c r="A55" s="3">
        <f t="shared" si="0"/>
        <v>44</v>
      </c>
      <c r="B55" s="32" t="s">
        <v>59</v>
      </c>
      <c r="C55" s="65">
        <v>1128.57</v>
      </c>
      <c r="D55" s="65">
        <v>533.39370399653421</v>
      </c>
      <c r="E55" s="17">
        <f t="shared" si="7"/>
        <v>1661.9637039965342</v>
      </c>
      <c r="G55" s="56">
        <f>+Water!G53</f>
        <v>1</v>
      </c>
      <c r="H55" s="56">
        <f>+Water!H53</f>
        <v>0</v>
      </c>
      <c r="J55" s="17">
        <f t="shared" si="8"/>
        <v>1661.9637039965342</v>
      </c>
      <c r="K55" s="17">
        <f t="shared" si="8"/>
        <v>0</v>
      </c>
      <c r="L55" s="29" t="str">
        <f t="shared" si="9"/>
        <v>OK</v>
      </c>
      <c r="O55" s="43" t="s">
        <v>93</v>
      </c>
      <c r="P55" s="46">
        <f t="shared" ref="P55:P56" si="10">P24*P39*12</f>
        <v>0</v>
      </c>
    </row>
    <row r="56" spans="1:16" x14ac:dyDescent="0.25">
      <c r="A56" s="3">
        <f t="shared" si="0"/>
        <v>45</v>
      </c>
      <c r="B56" s="32" t="s">
        <v>113</v>
      </c>
      <c r="C56" s="65">
        <v>25.5</v>
      </c>
      <c r="D56" s="17"/>
      <c r="E56" s="17">
        <f t="shared" si="7"/>
        <v>25.5</v>
      </c>
      <c r="G56" s="56">
        <f>+Water!G54</f>
        <v>0.33</v>
      </c>
      <c r="H56" s="56">
        <f>+Water!H54</f>
        <v>0.66999999999999993</v>
      </c>
      <c r="J56" s="17">
        <f t="shared" si="8"/>
        <v>8.4150000000000009</v>
      </c>
      <c r="K56" s="17">
        <f t="shared" si="8"/>
        <v>17.084999999999997</v>
      </c>
      <c r="L56" s="29" t="str">
        <f t="shared" si="9"/>
        <v>OK</v>
      </c>
      <c r="O56" s="43" t="s">
        <v>152</v>
      </c>
      <c r="P56" s="46">
        <f t="shared" ca="1" si="10"/>
        <v>0</v>
      </c>
    </row>
    <row r="57" spans="1:16" x14ac:dyDescent="0.25">
      <c r="A57" s="3">
        <f t="shared" si="0"/>
        <v>46</v>
      </c>
      <c r="B57" s="32" t="s">
        <v>60</v>
      </c>
      <c r="C57" s="65">
        <v>33136.987911405085</v>
      </c>
      <c r="D57" s="65">
        <v>15187.5</v>
      </c>
      <c r="E57" s="17">
        <f t="shared" si="7"/>
        <v>48324.487911405085</v>
      </c>
      <c r="G57" s="56">
        <f>+Water!G55</f>
        <v>0.33</v>
      </c>
      <c r="H57" s="56">
        <f>+Water!H55</f>
        <v>0.66999999999999993</v>
      </c>
      <c r="J57" s="17">
        <f t="shared" si="8"/>
        <v>15947.081010763679</v>
      </c>
      <c r="K57" s="17">
        <f t="shared" si="8"/>
        <v>32377.406900641403</v>
      </c>
      <c r="L57" s="29" t="str">
        <f t="shared" si="9"/>
        <v>OK</v>
      </c>
      <c r="O57" s="44" t="s">
        <v>30</v>
      </c>
      <c r="P57" s="75">
        <f ca="1">SUM(P47:P56)</f>
        <v>95303.040000000008</v>
      </c>
    </row>
    <row r="58" spans="1:16" x14ac:dyDescent="0.25">
      <c r="A58" s="3">
        <f t="shared" si="0"/>
        <v>47</v>
      </c>
      <c r="B58" s="32" t="s">
        <v>61</v>
      </c>
      <c r="C58" s="65">
        <v>0</v>
      </c>
      <c r="D58" s="17"/>
      <c r="E58" s="17">
        <f t="shared" si="7"/>
        <v>0</v>
      </c>
      <c r="G58" s="56">
        <f>+Water!G56</f>
        <v>0.33</v>
      </c>
      <c r="H58" s="56">
        <f>+Water!H56</f>
        <v>0.66999999999999993</v>
      </c>
      <c r="J58" s="17">
        <f t="shared" si="8"/>
        <v>0</v>
      </c>
      <c r="K58" s="17">
        <f t="shared" si="8"/>
        <v>0</v>
      </c>
      <c r="L58" s="29" t="str">
        <f t="shared" si="9"/>
        <v>OK</v>
      </c>
    </row>
    <row r="59" spans="1:16" x14ac:dyDescent="0.25">
      <c r="A59" s="3">
        <f t="shared" si="0"/>
        <v>48</v>
      </c>
      <c r="B59" s="32" t="s">
        <v>62</v>
      </c>
      <c r="C59" s="65">
        <v>0</v>
      </c>
      <c r="D59" s="17">
        <f>+E108</f>
        <v>1468.2212317469191</v>
      </c>
      <c r="E59" s="17">
        <f t="shared" si="7"/>
        <v>1468.2212317469191</v>
      </c>
      <c r="G59" s="56">
        <f>+Water!G57</f>
        <v>0.33</v>
      </c>
      <c r="H59" s="56">
        <f>+Water!H57</f>
        <v>0.66999999999999993</v>
      </c>
      <c r="J59" s="17">
        <f t="shared" si="8"/>
        <v>484.51300647648333</v>
      </c>
      <c r="K59" s="17">
        <f t="shared" si="8"/>
        <v>983.70822527043572</v>
      </c>
      <c r="L59" s="29" t="str">
        <f t="shared" si="9"/>
        <v>OK</v>
      </c>
      <c r="O59" s="42" t="s">
        <v>100</v>
      </c>
      <c r="P59" s="51">
        <f ca="1">P27*(P43/1000)</f>
        <v>52259.794793782559</v>
      </c>
    </row>
    <row r="60" spans="1:16" x14ac:dyDescent="0.25">
      <c r="A60" s="3">
        <f t="shared" si="0"/>
        <v>49</v>
      </c>
      <c r="B60" s="32" t="s">
        <v>115</v>
      </c>
      <c r="C60" s="65">
        <v>5.5095074709463203</v>
      </c>
      <c r="D60" s="17"/>
      <c r="E60" s="17">
        <f t="shared" si="7"/>
        <v>5.5095074709463203</v>
      </c>
      <c r="G60" s="56">
        <f>+Water!G58</f>
        <v>0.33</v>
      </c>
      <c r="H60" s="56">
        <f>+Water!H58</f>
        <v>0.66999999999999993</v>
      </c>
      <c r="J60" s="17">
        <f t="shared" si="8"/>
        <v>1.8181374654122857</v>
      </c>
      <c r="K60" s="17">
        <f t="shared" si="8"/>
        <v>3.6913700055340342</v>
      </c>
      <c r="L60" s="29" t="str">
        <f t="shared" si="9"/>
        <v>OK</v>
      </c>
    </row>
    <row r="61" spans="1:16" x14ac:dyDescent="0.25">
      <c r="A61" s="3">
        <f t="shared" si="0"/>
        <v>50</v>
      </c>
      <c r="B61" s="32" t="s">
        <v>63</v>
      </c>
      <c r="C61" s="65">
        <v>2103.0669067295821</v>
      </c>
      <c r="D61" s="65">
        <v>6591.4051076854703</v>
      </c>
      <c r="E61" s="17">
        <f t="shared" si="7"/>
        <v>8694.4720144150524</v>
      </c>
      <c r="G61" s="56">
        <f>+Water!G59</f>
        <v>0.33</v>
      </c>
      <c r="H61" s="56">
        <f>+Water!H59</f>
        <v>0.66999999999999993</v>
      </c>
      <c r="J61" s="17">
        <f t="shared" si="8"/>
        <v>2869.1757647569675</v>
      </c>
      <c r="K61" s="17">
        <f t="shared" si="8"/>
        <v>5825.2962496580849</v>
      </c>
      <c r="L61" s="29" t="str">
        <f t="shared" si="9"/>
        <v>OK</v>
      </c>
      <c r="O61" t="s">
        <v>101</v>
      </c>
      <c r="P61" s="52">
        <f ca="1">P59+P57</f>
        <v>147562.83479378256</v>
      </c>
    </row>
    <row r="62" spans="1:16" x14ac:dyDescent="0.25">
      <c r="A62" s="3">
        <f t="shared" si="0"/>
        <v>51</v>
      </c>
      <c r="B62" s="32" t="s">
        <v>64</v>
      </c>
      <c r="C62" s="65">
        <v>1419.7766476054323</v>
      </c>
      <c r="D62" s="17"/>
      <c r="E62" s="17">
        <f t="shared" si="7"/>
        <v>1419.7766476054323</v>
      </c>
      <c r="G62" s="56">
        <f>+Water!G60</f>
        <v>0.33</v>
      </c>
      <c r="H62" s="56">
        <f>+Water!H60</f>
        <v>0.66999999999999993</v>
      </c>
      <c r="J62" s="17">
        <f t="shared" si="8"/>
        <v>468.5262937097927</v>
      </c>
      <c r="K62" s="17">
        <f t="shared" si="8"/>
        <v>951.25035389563959</v>
      </c>
      <c r="L62" s="29" t="str">
        <f t="shared" si="9"/>
        <v>OK</v>
      </c>
      <c r="O62" t="s">
        <v>52</v>
      </c>
      <c r="P62" s="47">
        <f>+E74</f>
        <v>147567.57477996609</v>
      </c>
    </row>
    <row r="63" spans="1:16" x14ac:dyDescent="0.25">
      <c r="A63" s="3">
        <f t="shared" si="0"/>
        <v>52</v>
      </c>
      <c r="B63" s="32" t="s">
        <v>65</v>
      </c>
      <c r="C63" s="69">
        <v>12599.650662060121</v>
      </c>
      <c r="D63" s="69">
        <v>3742.3917387727943</v>
      </c>
      <c r="E63" s="20">
        <f t="shared" si="7"/>
        <v>16342.042400832916</v>
      </c>
      <c r="G63" s="56">
        <f>+Water!G61</f>
        <v>0.33</v>
      </c>
      <c r="H63" s="56">
        <f>+Water!H61</f>
        <v>0.66999999999999993</v>
      </c>
      <c r="J63" s="20">
        <f t="shared" si="8"/>
        <v>5392.8739922748628</v>
      </c>
      <c r="K63" s="20">
        <f t="shared" si="8"/>
        <v>10949.168408558053</v>
      </c>
      <c r="L63" s="29" t="str">
        <f t="shared" si="9"/>
        <v>OK</v>
      </c>
      <c r="O63" t="s">
        <v>102</v>
      </c>
      <c r="P63" s="52">
        <f ca="1">P61-P62</f>
        <v>-4.739986183529254</v>
      </c>
    </row>
    <row r="64" spans="1:16" x14ac:dyDescent="0.25">
      <c r="A64" s="3">
        <f t="shared" si="0"/>
        <v>53</v>
      </c>
      <c r="B64" s="33" t="s">
        <v>43</v>
      </c>
      <c r="C64" s="10">
        <f>SUM(C53:C63)</f>
        <v>57623.191635271163</v>
      </c>
      <c r="D64" s="10">
        <f>SUM(D53:D63)</f>
        <v>23971.846286463122</v>
      </c>
      <c r="E64" s="10">
        <f>SUM(E53:E63)</f>
        <v>81595.037921734285</v>
      </c>
      <c r="J64" s="10">
        <f t="shared" ref="J64:K64" si="11">SUM(J53:J63)</f>
        <v>30487.431413705133</v>
      </c>
      <c r="K64" s="10">
        <f t="shared" si="11"/>
        <v>51107.606508029159</v>
      </c>
      <c r="L64" s="29" t="str">
        <f t="shared" si="9"/>
        <v>OK</v>
      </c>
      <c r="O64" t="s">
        <v>103</v>
      </c>
      <c r="P64" s="54">
        <f ca="1">P63/P62</f>
        <v>-3.2120783922870022E-5</v>
      </c>
    </row>
    <row r="65" spans="1:16" x14ac:dyDescent="0.25">
      <c r="A65" s="3">
        <f t="shared" si="0"/>
        <v>54</v>
      </c>
      <c r="B65" s="31"/>
      <c r="C65" s="17"/>
      <c r="D65" s="17"/>
      <c r="E65" s="17"/>
      <c r="J65" s="17"/>
      <c r="K65" s="17"/>
    </row>
    <row r="66" spans="1:16" x14ac:dyDescent="0.25">
      <c r="A66" s="3">
        <f t="shared" si="0"/>
        <v>55</v>
      </c>
      <c r="B66" s="9" t="s">
        <v>44</v>
      </c>
      <c r="C66" s="63">
        <v>1086.6020207869692</v>
      </c>
      <c r="D66" s="63">
        <f>(12623.779447004-C66)+2275.5864+2877.08912738447</f>
        <v>16689.852953601501</v>
      </c>
      <c r="E66" s="10">
        <f>C66+D66</f>
        <v>17776.454974388471</v>
      </c>
      <c r="G66" s="56">
        <f>+Water!G64</f>
        <v>0.33</v>
      </c>
      <c r="H66" s="56">
        <f>+Water!H64</f>
        <v>0.66999999999999993</v>
      </c>
      <c r="J66" s="10">
        <f>$E66*G66</f>
        <v>5866.2301415481961</v>
      </c>
      <c r="K66" s="10">
        <f>$E66*H66</f>
        <v>11910.224832840275</v>
      </c>
      <c r="L66" s="29" t="str">
        <f t="shared" ref="L66:L71" si="12">IF((SUM(J66:K66)=E66), "OK", "CHECK")</f>
        <v>OK</v>
      </c>
    </row>
    <row r="67" spans="1:16" x14ac:dyDescent="0.25">
      <c r="A67" s="3">
        <f t="shared" si="0"/>
        <v>56</v>
      </c>
      <c r="B67" s="9" t="s">
        <v>45</v>
      </c>
      <c r="C67" s="66">
        <v>-1.0328722240262034</v>
      </c>
      <c r="D67" s="17">
        <f>+E100</f>
        <v>731.45449002776968</v>
      </c>
      <c r="E67" s="11">
        <f>C67+D67</f>
        <v>730.42161780374352</v>
      </c>
      <c r="G67" s="56">
        <f>+Water!G65</f>
        <v>0.33</v>
      </c>
      <c r="H67" s="56">
        <f>+Water!H65</f>
        <v>0.66999999999999993</v>
      </c>
      <c r="J67" s="11">
        <f t="shared" ref="J67:K70" si="13">$E67*G67</f>
        <v>241.03913387523536</v>
      </c>
      <c r="K67" s="11">
        <f t="shared" si="13"/>
        <v>489.38248392850812</v>
      </c>
      <c r="L67" s="29" t="str">
        <f t="shared" si="12"/>
        <v>OK</v>
      </c>
      <c r="O67" t="s">
        <v>108</v>
      </c>
    </row>
    <row r="68" spans="1:16" x14ac:dyDescent="0.25">
      <c r="A68" s="3">
        <f t="shared" si="0"/>
        <v>57</v>
      </c>
      <c r="B68" s="9" t="s">
        <v>46</v>
      </c>
      <c r="C68" s="17"/>
      <c r="D68" s="17"/>
      <c r="E68" s="17">
        <f>E50</f>
        <v>7562.5939398164146</v>
      </c>
      <c r="G68" s="56">
        <f>+Water!G66</f>
        <v>0.33</v>
      </c>
      <c r="H68" s="56">
        <f>+Water!H66</f>
        <v>0.66999999999999993</v>
      </c>
      <c r="J68" s="17">
        <f t="shared" si="13"/>
        <v>2495.6560001394168</v>
      </c>
      <c r="K68" s="17">
        <f t="shared" si="13"/>
        <v>5066.9379396769973</v>
      </c>
      <c r="L68" s="29" t="str">
        <f t="shared" si="12"/>
        <v>OK</v>
      </c>
      <c r="O68" s="42" t="s">
        <v>109</v>
      </c>
      <c r="P68" s="53">
        <f ca="1">P16+(P27*5)</f>
        <v>115.31</v>
      </c>
    </row>
    <row r="69" spans="1:16" x14ac:dyDescent="0.25">
      <c r="A69" s="3">
        <f t="shared" si="0"/>
        <v>58</v>
      </c>
      <c r="B69" s="9" t="s">
        <v>47</v>
      </c>
      <c r="C69" s="17"/>
      <c r="D69" s="17"/>
      <c r="E69" s="17">
        <f>E41</f>
        <v>40934.291571454778</v>
      </c>
      <c r="G69" s="56">
        <f>+Water!G67</f>
        <v>0.33</v>
      </c>
      <c r="H69" s="56">
        <f>+Water!H67</f>
        <v>0.66999999999999993</v>
      </c>
      <c r="J69" s="17">
        <f t="shared" si="13"/>
        <v>13508.316218580077</v>
      </c>
      <c r="K69" s="17">
        <f t="shared" si="13"/>
        <v>27425.975352874699</v>
      </c>
      <c r="L69" s="29" t="str">
        <f t="shared" si="12"/>
        <v>OK</v>
      </c>
      <c r="O69" s="42" t="s">
        <v>110</v>
      </c>
      <c r="P69" s="53">
        <f ca="1">P16+(P27*10)</f>
        <v>159.71</v>
      </c>
    </row>
    <row r="70" spans="1:16" x14ac:dyDescent="0.25">
      <c r="A70" s="3">
        <f t="shared" si="0"/>
        <v>59</v>
      </c>
      <c r="B70" s="9" t="s">
        <v>48</v>
      </c>
      <c r="C70" s="20"/>
      <c r="D70" s="20"/>
      <c r="E70" s="20"/>
      <c r="G70" s="56">
        <f>+Water!G68</f>
        <v>0.33</v>
      </c>
      <c r="H70" s="56">
        <f>+Water!H68</f>
        <v>0.66999999999999993</v>
      </c>
      <c r="J70" s="20">
        <f t="shared" si="13"/>
        <v>0</v>
      </c>
      <c r="K70" s="20">
        <f t="shared" si="13"/>
        <v>0</v>
      </c>
      <c r="L70" s="29" t="str">
        <f t="shared" si="12"/>
        <v>OK</v>
      </c>
    </row>
    <row r="71" spans="1:16" x14ac:dyDescent="0.25">
      <c r="A71" s="3">
        <f t="shared" si="0"/>
        <v>60</v>
      </c>
      <c r="B71" s="33" t="s">
        <v>49</v>
      </c>
      <c r="C71" s="34">
        <f>SUM(C64:C70)</f>
        <v>58708.760783834106</v>
      </c>
      <c r="D71" s="34">
        <f>SUM(D64:D70)</f>
        <v>41393.153730092396</v>
      </c>
      <c r="E71" s="34">
        <f>SUM(E64:E70)</f>
        <v>148598.80002519771</v>
      </c>
      <c r="J71" s="34">
        <f t="shared" ref="J71:K71" si="14">SUM(J64:J70)</f>
        <v>52598.672907848064</v>
      </c>
      <c r="K71" s="34">
        <f t="shared" si="14"/>
        <v>96000.127117349635</v>
      </c>
      <c r="L71" s="29" t="str">
        <f t="shared" si="12"/>
        <v>OK</v>
      </c>
    </row>
    <row r="72" spans="1:16" x14ac:dyDescent="0.25">
      <c r="A72" s="3">
        <f t="shared" si="0"/>
        <v>61</v>
      </c>
      <c r="B72" s="9" t="s">
        <v>50</v>
      </c>
    </row>
    <row r="73" spans="1:16" x14ac:dyDescent="0.25">
      <c r="A73" s="3">
        <f t="shared" si="0"/>
        <v>62</v>
      </c>
      <c r="B73" s="32" t="s">
        <v>51</v>
      </c>
      <c r="C73" s="64">
        <v>-1031.2252452316077</v>
      </c>
      <c r="D73" s="13"/>
      <c r="E73" s="13">
        <f>C73+D73</f>
        <v>-1031.2252452316077</v>
      </c>
      <c r="G73" s="56">
        <f>+Water!G71</f>
        <v>0.33</v>
      </c>
      <c r="H73" s="56">
        <f>+Water!H71</f>
        <v>0.66999999999999993</v>
      </c>
      <c r="J73" s="13">
        <f t="shared" ref="J73:K73" si="15">$E73*G73</f>
        <v>-340.30433092643057</v>
      </c>
      <c r="K73" s="13">
        <f t="shared" si="15"/>
        <v>-690.92091430517712</v>
      </c>
      <c r="L73" s="29" t="str">
        <f t="shared" ref="L73:L74" si="16">IF((SUM(J73:K73)=E73), "OK", "CHECK")</f>
        <v>OK</v>
      </c>
    </row>
    <row r="74" spans="1:16" x14ac:dyDescent="0.25">
      <c r="A74" s="3">
        <f t="shared" si="0"/>
        <v>63</v>
      </c>
      <c r="B74" s="33" t="s">
        <v>52</v>
      </c>
      <c r="C74" s="34">
        <f>C71+C73</f>
        <v>57677.535538602497</v>
      </c>
      <c r="D74" s="34">
        <f>D71+D73</f>
        <v>41393.153730092396</v>
      </c>
      <c r="E74" s="34">
        <f>E71+E73</f>
        <v>147567.57477996609</v>
      </c>
      <c r="J74" s="34">
        <f t="shared" ref="J74:K74" si="17">J71+J73</f>
        <v>52258.368576921632</v>
      </c>
      <c r="K74" s="34">
        <f t="shared" si="17"/>
        <v>95309.206203044465</v>
      </c>
      <c r="L74" s="29" t="str">
        <f t="shared" si="16"/>
        <v>OK</v>
      </c>
    </row>
    <row r="75" spans="1:16" x14ac:dyDescent="0.25">
      <c r="A75" s="3">
        <f t="shared" si="0"/>
        <v>64</v>
      </c>
      <c r="B75" s="9"/>
      <c r="J75" s="39">
        <f>J74/E74</f>
        <v>0.35413178440346826</v>
      </c>
      <c r="K75" s="39">
        <f>K74/E74</f>
        <v>0.64586821559653174</v>
      </c>
    </row>
    <row r="76" spans="1:16" x14ac:dyDescent="0.25">
      <c r="A76" s="3">
        <f t="shared" si="0"/>
        <v>65</v>
      </c>
      <c r="B76" s="31" t="s">
        <v>66</v>
      </c>
      <c r="E76" s="35"/>
    </row>
    <row r="77" spans="1:16" x14ac:dyDescent="0.25">
      <c r="A77" s="3">
        <f t="shared" si="0"/>
        <v>66</v>
      </c>
      <c r="B77" s="38" t="s">
        <v>67</v>
      </c>
      <c r="E77" s="70">
        <v>28173.3</v>
      </c>
    </row>
    <row r="78" spans="1:16" x14ac:dyDescent="0.25">
      <c r="A78" s="3">
        <f t="shared" si="0"/>
        <v>67</v>
      </c>
      <c r="B78" s="38" t="s">
        <v>68</v>
      </c>
      <c r="E78" s="11">
        <f>-C73</f>
        <v>1031.2252452316077</v>
      </c>
    </row>
    <row r="79" spans="1:16" x14ac:dyDescent="0.25">
      <c r="A79" s="3">
        <f t="shared" ref="A79:A92" si="18">A78+1</f>
        <v>68</v>
      </c>
      <c r="B79" s="38" t="s">
        <v>72</v>
      </c>
      <c r="E79" s="64">
        <v>0</v>
      </c>
    </row>
    <row r="80" spans="1:16" x14ac:dyDescent="0.25">
      <c r="A80" s="3">
        <f t="shared" si="18"/>
        <v>69</v>
      </c>
      <c r="B80" s="38" t="s">
        <v>7</v>
      </c>
      <c r="E80" s="40">
        <f>SUM(E77:E79)</f>
        <v>29204.525245231605</v>
      </c>
    </row>
    <row r="81" spans="1:5" x14ac:dyDescent="0.25">
      <c r="A81" s="3">
        <f t="shared" si="18"/>
        <v>70</v>
      </c>
      <c r="B81" s="36"/>
      <c r="E81" s="12"/>
    </row>
    <row r="82" spans="1:5" x14ac:dyDescent="0.25">
      <c r="A82" s="3">
        <f t="shared" si="18"/>
        <v>71</v>
      </c>
      <c r="B82" s="38" t="s">
        <v>69</v>
      </c>
      <c r="E82" s="19">
        <f>E74-E80</f>
        <v>118363.04953473448</v>
      </c>
    </row>
    <row r="83" spans="1:5" x14ac:dyDescent="0.25">
      <c r="A83" s="3">
        <f t="shared" si="18"/>
        <v>72</v>
      </c>
      <c r="B83" s="38" t="s">
        <v>70</v>
      </c>
      <c r="E83" s="39">
        <f>E82/E80</f>
        <v>4.0529009987608111</v>
      </c>
    </row>
    <row r="84" spans="1:5" x14ac:dyDescent="0.25">
      <c r="A84" s="3">
        <f t="shared" si="18"/>
        <v>73</v>
      </c>
      <c r="B84" s="37"/>
    </row>
    <row r="85" spans="1:5" x14ac:dyDescent="0.25">
      <c r="A85" s="3">
        <f t="shared" si="18"/>
        <v>74</v>
      </c>
      <c r="B85" s="31" t="s">
        <v>71</v>
      </c>
    </row>
    <row r="86" spans="1:5" x14ac:dyDescent="0.25">
      <c r="A86" s="3">
        <f t="shared" si="18"/>
        <v>75</v>
      </c>
      <c r="B86" s="38" t="s">
        <v>67</v>
      </c>
      <c r="E86" s="70">
        <v>56077.802382187801</v>
      </c>
    </row>
    <row r="87" spans="1:5" x14ac:dyDescent="0.25">
      <c r="A87" s="3">
        <f t="shared" si="18"/>
        <v>76</v>
      </c>
      <c r="B87" s="38" t="s">
        <v>68</v>
      </c>
      <c r="E87" s="11">
        <f>-E73</f>
        <v>1031.2252452316077</v>
      </c>
    </row>
    <row r="88" spans="1:5" x14ac:dyDescent="0.25">
      <c r="A88" s="3">
        <f t="shared" si="18"/>
        <v>77</v>
      </c>
      <c r="B88" s="38" t="s">
        <v>72</v>
      </c>
      <c r="E88" s="13">
        <v>0</v>
      </c>
    </row>
    <row r="89" spans="1:5" x14ac:dyDescent="0.25">
      <c r="A89" s="3">
        <f t="shared" si="18"/>
        <v>78</v>
      </c>
      <c r="B89" s="38" t="s">
        <v>7</v>
      </c>
      <c r="E89" s="40">
        <f>SUM(E86:E88)</f>
        <v>57109.027627419411</v>
      </c>
    </row>
    <row r="90" spans="1:5" x14ac:dyDescent="0.25">
      <c r="A90" s="3">
        <f t="shared" si="18"/>
        <v>79</v>
      </c>
      <c r="B90" s="36"/>
      <c r="E90" s="12"/>
    </row>
    <row r="91" spans="1:5" x14ac:dyDescent="0.25">
      <c r="A91" s="3">
        <f t="shared" si="18"/>
        <v>80</v>
      </c>
      <c r="B91" s="38" t="s">
        <v>69</v>
      </c>
      <c r="E91" s="19">
        <f>E74-E89</f>
        <v>90458.547152546671</v>
      </c>
    </row>
    <row r="92" spans="1:5" x14ac:dyDescent="0.25">
      <c r="A92" s="3">
        <f t="shared" si="18"/>
        <v>81</v>
      </c>
      <c r="B92" s="38" t="s">
        <v>70</v>
      </c>
      <c r="E92" s="39">
        <f>E91/E89</f>
        <v>1.5839623070226354</v>
      </c>
    </row>
    <row r="93" spans="1:5" x14ac:dyDescent="0.25">
      <c r="E93" s="39"/>
    </row>
    <row r="94" spans="1:5" x14ac:dyDescent="0.25">
      <c r="B94" s="5" t="s">
        <v>207</v>
      </c>
      <c r="E94" s="34"/>
    </row>
    <row r="95" spans="1:5" x14ac:dyDescent="0.25">
      <c r="B95" s="29" t="s">
        <v>8</v>
      </c>
      <c r="E95" s="97">
        <v>-1.0328722240262034</v>
      </c>
    </row>
    <row r="96" spans="1:5" x14ac:dyDescent="0.25">
      <c r="B96" s="29" t="s">
        <v>208</v>
      </c>
      <c r="E96" s="98">
        <f>+Water!E94</f>
        <v>5.0000000000000001E-3</v>
      </c>
    </row>
    <row r="97" spans="2:5" x14ac:dyDescent="0.25">
      <c r="B97" s="29" t="s">
        <v>209</v>
      </c>
      <c r="E97" s="34">
        <f>+E74</f>
        <v>147567.57477996609</v>
      </c>
    </row>
    <row r="98" spans="2:5" x14ac:dyDescent="0.25">
      <c r="B98" s="29" t="s">
        <v>210</v>
      </c>
      <c r="E98" s="19">
        <v>145353.90194294497</v>
      </c>
    </row>
    <row r="99" spans="2:5" x14ac:dyDescent="0.25">
      <c r="B99" s="29" t="s">
        <v>207</v>
      </c>
      <c r="E99" s="34">
        <f>+(E98*E96)*(1/(1-E96))</f>
        <v>730.42161780374352</v>
      </c>
    </row>
    <row r="100" spans="2:5" x14ac:dyDescent="0.25">
      <c r="B100" s="29" t="s">
        <v>212</v>
      </c>
      <c r="E100" s="34">
        <f>+E99-E95</f>
        <v>731.45449002776968</v>
      </c>
    </row>
    <row r="102" spans="2:5" x14ac:dyDescent="0.25">
      <c r="B102" s="5" t="s">
        <v>211</v>
      </c>
    </row>
    <row r="103" spans="2:5" x14ac:dyDescent="0.25">
      <c r="B103" s="29" t="s">
        <v>8</v>
      </c>
      <c r="E103" s="19">
        <f>+C59</f>
        <v>0</v>
      </c>
    </row>
    <row r="104" spans="2:5" x14ac:dyDescent="0.25">
      <c r="B104" s="29" t="s">
        <v>208</v>
      </c>
      <c r="E104" s="98">
        <f>+Water!E102</f>
        <v>0.01</v>
      </c>
    </row>
    <row r="105" spans="2:5" x14ac:dyDescent="0.25">
      <c r="B105" s="29" t="s">
        <v>209</v>
      </c>
      <c r="E105" s="34">
        <f>+E74</f>
        <v>147567.57477996609</v>
      </c>
    </row>
    <row r="106" spans="2:5" x14ac:dyDescent="0.25">
      <c r="B106" s="29" t="s">
        <v>210</v>
      </c>
      <c r="E106" s="19">
        <v>145353.90194294497</v>
      </c>
    </row>
    <row r="107" spans="2:5" x14ac:dyDescent="0.25">
      <c r="B107" s="29" t="s">
        <v>211</v>
      </c>
      <c r="E107" s="34">
        <f>+(E106*E104)*(1/(1-E104))</f>
        <v>1468.2212317469191</v>
      </c>
    </row>
    <row r="108" spans="2:5" x14ac:dyDescent="0.25">
      <c r="B108" s="29" t="s">
        <v>212</v>
      </c>
      <c r="E108" s="34">
        <f>+E107-E103</f>
        <v>1468.2212317469191</v>
      </c>
    </row>
  </sheetData>
  <mergeCells count="2">
    <mergeCell ref="G51:H51"/>
    <mergeCell ref="J51:K51"/>
  </mergeCells>
  <pageMargins left="0.7" right="0.7" top="0.75" bottom="0.75" header="0.3" footer="0.3"/>
  <pageSetup scale="90" fitToHeight="0" orientation="portrait" r:id="rId1"/>
  <headerFooter>
    <oddHeader>&amp;R&amp;A
DRAFT - NOT FOR PUBLIC DISTRIBUTION</oddHeader>
    <oddFooter>&amp;CPage &amp;P of &amp;N</oddFooter>
  </headerFooter>
  <rowBreaks count="1" manualBreakCount="1">
    <brk id="51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35ABF-1A9F-48C6-81D7-E820CA9248F6}">
  <sheetPr codeName="Sheet39">
    <pageSetUpPr fitToPage="1"/>
  </sheetPr>
  <dimension ref="A1:S108"/>
  <sheetViews>
    <sheetView topLeftCell="A29" workbookViewId="0">
      <selection activeCell="D63" sqref="D63"/>
    </sheetView>
  </sheetViews>
  <sheetFormatPr defaultColWidth="9.140625" defaultRowHeight="15" x14ac:dyDescent="0.25"/>
  <cols>
    <col min="1" max="1" width="9.140625" style="5"/>
    <col min="2" max="2" width="45.5703125" style="5" bestFit="1" customWidth="1"/>
    <col min="3" max="3" width="14.28515625" style="5" bestFit="1" customWidth="1"/>
    <col min="4" max="4" width="14.28515625" style="5" customWidth="1"/>
    <col min="5" max="5" width="14.42578125" style="5" customWidth="1"/>
    <col min="6" max="6" width="2.42578125" style="5" customWidth="1"/>
    <col min="7" max="8" width="10.5703125" style="5" customWidth="1"/>
    <col min="9" max="9" width="2.42578125" style="5" customWidth="1"/>
    <col min="10" max="11" width="14.42578125" style="5" customWidth="1"/>
    <col min="12" max="14" width="9.140625" style="5"/>
    <col min="15" max="15" width="42" bestFit="1" customWidth="1"/>
    <col min="16" max="17" width="17.140625" customWidth="1"/>
    <col min="18" max="16384" width="9.140625" style="5"/>
  </cols>
  <sheetData>
    <row r="1" spans="1:17" s="2" customFormat="1" x14ac:dyDescent="0.25">
      <c r="A1" s="1" t="s">
        <v>53</v>
      </c>
      <c r="B1" s="1"/>
      <c r="O1" s="1" t="s">
        <v>53</v>
      </c>
      <c r="P1"/>
      <c r="Q1"/>
    </row>
    <row r="2" spans="1:17" s="2" customFormat="1" x14ac:dyDescent="0.25">
      <c r="A2" s="1" t="s">
        <v>216</v>
      </c>
      <c r="B2" s="1"/>
      <c r="O2" s="1" t="s">
        <v>216</v>
      </c>
      <c r="P2"/>
      <c r="Q2"/>
    </row>
    <row r="3" spans="1:17" s="2" customFormat="1" x14ac:dyDescent="0.25">
      <c r="A3" s="1" t="s">
        <v>54</v>
      </c>
      <c r="B3" s="1"/>
      <c r="O3" s="1" t="s">
        <v>82</v>
      </c>
      <c r="P3"/>
      <c r="Q3"/>
    </row>
    <row r="4" spans="1:17" s="2" customFormat="1" ht="12.75" x14ac:dyDescent="0.2">
      <c r="A4" s="1"/>
      <c r="B4" s="1"/>
    </row>
    <row r="5" spans="1:17" s="2" customFormat="1" ht="12.75" x14ac:dyDescent="0.2">
      <c r="A5" s="1" t="s">
        <v>151</v>
      </c>
      <c r="B5" s="62" t="s">
        <v>191</v>
      </c>
    </row>
    <row r="6" spans="1:17" s="2" customFormat="1" ht="12.75" x14ac:dyDescent="0.2">
      <c r="B6" s="1"/>
    </row>
    <row r="7" spans="1:17" s="3" customFormat="1" ht="12.75" x14ac:dyDescent="0.2">
      <c r="A7" s="3" t="s">
        <v>0</v>
      </c>
    </row>
    <row r="8" spans="1:17" s="3" customFormat="1" ht="12.75" x14ac:dyDescent="0.2">
      <c r="A8" s="3" t="s">
        <v>1</v>
      </c>
      <c r="B8" s="3" t="s">
        <v>2</v>
      </c>
      <c r="C8" s="3" t="s">
        <v>3</v>
      </c>
      <c r="D8" s="4" t="s">
        <v>55</v>
      </c>
      <c r="E8" s="4" t="s">
        <v>56</v>
      </c>
    </row>
    <row r="9" spans="1:17" ht="12.75" x14ac:dyDescent="0.2">
      <c r="B9" s="6"/>
      <c r="C9" s="7"/>
      <c r="D9" s="7" t="s">
        <v>114</v>
      </c>
      <c r="O9" s="5"/>
      <c r="P9" s="5"/>
      <c r="Q9" s="5"/>
    </row>
    <row r="10" spans="1:17" x14ac:dyDescent="0.25">
      <c r="C10" s="7" t="s">
        <v>4</v>
      </c>
      <c r="D10" s="7" t="s">
        <v>5</v>
      </c>
      <c r="E10" s="7" t="s">
        <v>6</v>
      </c>
      <c r="P10" s="44" t="s">
        <v>105</v>
      </c>
      <c r="Q10" s="44" t="s">
        <v>106</v>
      </c>
    </row>
    <row r="11" spans="1:17" x14ac:dyDescent="0.25">
      <c r="C11" s="8" t="s">
        <v>8</v>
      </c>
      <c r="D11" s="8" t="s">
        <v>9</v>
      </c>
      <c r="E11" s="8" t="s">
        <v>8</v>
      </c>
      <c r="P11" s="48" t="s">
        <v>84</v>
      </c>
      <c r="Q11" s="48" t="s">
        <v>107</v>
      </c>
    </row>
    <row r="12" spans="1:17" x14ac:dyDescent="0.25">
      <c r="A12" s="3">
        <v>1</v>
      </c>
      <c r="B12" s="9" t="s">
        <v>10</v>
      </c>
      <c r="C12" s="63">
        <v>1129465.460306783</v>
      </c>
      <c r="D12" s="63">
        <f>177275+196000</f>
        <v>373275</v>
      </c>
      <c r="E12" s="10">
        <f>C12+D12</f>
        <v>1502740.460306783</v>
      </c>
      <c r="G12" s="39"/>
      <c r="O12" s="1" t="s">
        <v>83</v>
      </c>
      <c r="P12" s="55">
        <f>+IF(P43=0,1,K75)</f>
        <v>0.63795464598506801</v>
      </c>
    </row>
    <row r="13" spans="1:17" x14ac:dyDescent="0.25">
      <c r="A13" s="3">
        <f>A12+1</f>
        <v>2</v>
      </c>
      <c r="B13" s="9" t="s">
        <v>11</v>
      </c>
      <c r="C13" s="66">
        <v>-5713.2610416666703</v>
      </c>
      <c r="D13" s="11"/>
      <c r="E13" s="11">
        <f>C13+D13</f>
        <v>-5713.2610416666703</v>
      </c>
    </row>
    <row r="14" spans="1:17" x14ac:dyDescent="0.25">
      <c r="A14" s="3">
        <f>A13+1</f>
        <v>3</v>
      </c>
      <c r="B14" s="9" t="s">
        <v>12</v>
      </c>
      <c r="C14" s="64">
        <v>-38311.078484379403</v>
      </c>
      <c r="D14" s="13"/>
      <c r="E14" s="13">
        <f>C14+D14</f>
        <v>-38311.078484379403</v>
      </c>
      <c r="O14" s="41" t="s">
        <v>84</v>
      </c>
    </row>
    <row r="15" spans="1:17" x14ac:dyDescent="0.25">
      <c r="A15" s="3">
        <f t="shared" ref="A15:A78" si="0">A14+1</f>
        <v>4</v>
      </c>
      <c r="B15" s="9" t="s">
        <v>13</v>
      </c>
      <c r="C15" s="10">
        <f>SUM(C12:C14)</f>
        <v>1085441.1207807369</v>
      </c>
      <c r="D15" s="10">
        <f>SUM(D12:D14)</f>
        <v>373275</v>
      </c>
      <c r="E15" s="10">
        <f>SUM(E12:E14)</f>
        <v>1458716.1207807369</v>
      </c>
      <c r="O15" s="42" t="s">
        <v>94</v>
      </c>
    </row>
    <row r="16" spans="1:17" x14ac:dyDescent="0.25">
      <c r="A16" s="3">
        <f t="shared" si="0"/>
        <v>5</v>
      </c>
      <c r="B16" s="14"/>
      <c r="O16" s="43" t="s">
        <v>85</v>
      </c>
      <c r="P16" s="50">
        <f>ROUND((E74*P12)/((SUMPRODUCT(P31:P40,Q31:Q40)*12)),2)</f>
        <v>80.39</v>
      </c>
    </row>
    <row r="17" spans="1:19" x14ac:dyDescent="0.25">
      <c r="A17" s="3">
        <f t="shared" si="0"/>
        <v>6</v>
      </c>
      <c r="B17" s="15" t="s">
        <v>14</v>
      </c>
      <c r="O17" s="43" t="s">
        <v>86</v>
      </c>
      <c r="P17" s="45">
        <f t="shared" ref="P17:P24" si="1">ROUND($P$16*Q32,2)</f>
        <v>80.39</v>
      </c>
    </row>
    <row r="18" spans="1:19" x14ac:dyDescent="0.25">
      <c r="A18" s="3">
        <f t="shared" si="0"/>
        <v>7</v>
      </c>
      <c r="B18" s="16" t="s">
        <v>13</v>
      </c>
      <c r="C18" s="76">
        <f>C15</f>
        <v>1085441.1207807369</v>
      </c>
      <c r="D18" s="10"/>
      <c r="E18" s="10">
        <f>E15</f>
        <v>1458716.1207807369</v>
      </c>
      <c r="O18" s="43" t="s">
        <v>87</v>
      </c>
      <c r="P18" s="45">
        <f t="shared" si="1"/>
        <v>134.25</v>
      </c>
    </row>
    <row r="19" spans="1:19" x14ac:dyDescent="0.25">
      <c r="A19" s="3">
        <f t="shared" si="0"/>
        <v>8</v>
      </c>
      <c r="B19" s="16" t="s">
        <v>15</v>
      </c>
      <c r="C19" s="17"/>
      <c r="D19" s="17"/>
      <c r="E19" s="17"/>
      <c r="O19" s="43" t="s">
        <v>88</v>
      </c>
      <c r="P19" s="45">
        <f t="shared" si="1"/>
        <v>267.7</v>
      </c>
    </row>
    <row r="20" spans="1:19" x14ac:dyDescent="0.25">
      <c r="A20" s="3">
        <f t="shared" si="0"/>
        <v>9</v>
      </c>
      <c r="B20" s="16" t="s">
        <v>16</v>
      </c>
      <c r="C20" s="17"/>
      <c r="D20" s="17"/>
      <c r="E20" s="17"/>
      <c r="O20" s="43" t="s">
        <v>89</v>
      </c>
      <c r="P20" s="45">
        <f t="shared" si="1"/>
        <v>428.48</v>
      </c>
    </row>
    <row r="21" spans="1:19" x14ac:dyDescent="0.25">
      <c r="A21" s="3">
        <f t="shared" si="0"/>
        <v>10</v>
      </c>
      <c r="B21" s="18" t="s">
        <v>17</v>
      </c>
      <c r="C21" s="17"/>
      <c r="D21" s="17"/>
      <c r="E21" s="17">
        <f>((1/12)*E64)-E23</f>
        <v>16563.498564288657</v>
      </c>
      <c r="O21" s="43" t="s">
        <v>90</v>
      </c>
      <c r="P21" s="45">
        <f t="shared" si="1"/>
        <v>803.9</v>
      </c>
    </row>
    <row r="22" spans="1:19" x14ac:dyDescent="0.25">
      <c r="A22" s="3">
        <f t="shared" si="0"/>
        <v>11</v>
      </c>
      <c r="B22" s="18" t="s">
        <v>18</v>
      </c>
      <c r="C22" s="11"/>
      <c r="D22" s="17"/>
      <c r="E22" s="17">
        <f>C22+D22</f>
        <v>0</v>
      </c>
      <c r="O22" s="43" t="s">
        <v>91</v>
      </c>
      <c r="P22" s="45">
        <f t="shared" si="1"/>
        <v>1340.1</v>
      </c>
    </row>
    <row r="23" spans="1:19" x14ac:dyDescent="0.25">
      <c r="A23" s="3">
        <f t="shared" si="0"/>
        <v>12</v>
      </c>
      <c r="B23" s="18" t="s">
        <v>19</v>
      </c>
      <c r="C23" s="82">
        <f>+Water!C21*(C64/Water!C62)</f>
        <v>1836.600984813959</v>
      </c>
      <c r="D23" s="17"/>
      <c r="E23" s="17">
        <f>C23+D23</f>
        <v>1836.600984813959</v>
      </c>
      <c r="O23" s="43" t="s">
        <v>92</v>
      </c>
      <c r="P23" s="45">
        <f t="shared" si="1"/>
        <v>2679.4</v>
      </c>
    </row>
    <row r="24" spans="1:19" x14ac:dyDescent="0.25">
      <c r="A24" s="3">
        <f t="shared" si="0"/>
        <v>13</v>
      </c>
      <c r="B24" s="18" t="s">
        <v>120</v>
      </c>
      <c r="C24" s="11"/>
      <c r="D24" s="65">
        <v>0</v>
      </c>
      <c r="E24" s="17">
        <f>C24+D24</f>
        <v>0</v>
      </c>
      <c r="O24" s="43" t="s">
        <v>93</v>
      </c>
      <c r="P24" s="45">
        <f t="shared" si="1"/>
        <v>4287.2</v>
      </c>
    </row>
    <row r="25" spans="1:19" x14ac:dyDescent="0.25">
      <c r="A25" s="3">
        <f t="shared" si="0"/>
        <v>14</v>
      </c>
      <c r="B25" s="16" t="s">
        <v>20</v>
      </c>
      <c r="C25" s="17"/>
      <c r="D25" s="17"/>
      <c r="E25" s="17"/>
      <c r="O25" s="43" t="s">
        <v>152</v>
      </c>
      <c r="P25" s="45">
        <f ca="1">+P16+P27*Q25/1000</f>
        <v>121.43</v>
      </c>
      <c r="Q25" s="74">
        <v>6000</v>
      </c>
      <c r="R25" t="s">
        <v>153</v>
      </c>
      <c r="S25"/>
    </row>
    <row r="26" spans="1:19" x14ac:dyDescent="0.25">
      <c r="A26" s="3">
        <f t="shared" si="0"/>
        <v>15</v>
      </c>
      <c r="B26" s="18" t="s">
        <v>21</v>
      </c>
      <c r="C26" s="17"/>
      <c r="D26" s="17"/>
      <c r="E26" s="17">
        <v>0</v>
      </c>
    </row>
    <row r="27" spans="1:19" x14ac:dyDescent="0.25">
      <c r="A27" s="3">
        <f t="shared" si="0"/>
        <v>16</v>
      </c>
      <c r="B27" s="18" t="s">
        <v>22</v>
      </c>
      <c r="C27" s="17"/>
      <c r="D27" s="17"/>
      <c r="E27" s="17">
        <v>0</v>
      </c>
      <c r="O27" s="42" t="s">
        <v>95</v>
      </c>
      <c r="P27" s="50">
        <f ca="1">IF(P43=0,0,ROUND((E74-P57)/(P43/1000),2))</f>
        <v>6.84</v>
      </c>
    </row>
    <row r="28" spans="1:19" x14ac:dyDescent="0.25">
      <c r="A28" s="3">
        <f t="shared" si="0"/>
        <v>17</v>
      </c>
      <c r="B28" s="18" t="s">
        <v>23</v>
      </c>
      <c r="C28" s="17"/>
      <c r="D28" s="17"/>
      <c r="E28" s="17">
        <v>0</v>
      </c>
    </row>
    <row r="29" spans="1:19" x14ac:dyDescent="0.25">
      <c r="A29" s="3">
        <f t="shared" si="0"/>
        <v>18</v>
      </c>
      <c r="B29" s="18" t="s">
        <v>24</v>
      </c>
      <c r="C29" s="20"/>
      <c r="D29" s="20"/>
      <c r="E29" s="20">
        <v>0</v>
      </c>
      <c r="O29" s="41" t="s">
        <v>96</v>
      </c>
    </row>
    <row r="30" spans="1:19" x14ac:dyDescent="0.25">
      <c r="A30" s="3">
        <f t="shared" si="0"/>
        <v>19</v>
      </c>
      <c r="B30" s="16" t="s">
        <v>25</v>
      </c>
      <c r="C30" s="10">
        <f>SUM(C18:C29)</f>
        <v>1087277.7217655508</v>
      </c>
      <c r="D30" s="10">
        <f>SUM(D18:D29)</f>
        <v>0</v>
      </c>
      <c r="E30" s="10">
        <f>SUM(E18:E29)</f>
        <v>1477116.2203298395</v>
      </c>
      <c r="O30" s="42" t="s">
        <v>97</v>
      </c>
    </row>
    <row r="31" spans="1:19" x14ac:dyDescent="0.25">
      <c r="A31" s="3">
        <f t="shared" si="0"/>
        <v>20</v>
      </c>
      <c r="B31" s="16"/>
      <c r="O31" s="43" t="s">
        <v>85</v>
      </c>
      <c r="P31" s="77">
        <v>301</v>
      </c>
      <c r="Q31" s="49">
        <v>1</v>
      </c>
    </row>
    <row r="32" spans="1:19" x14ac:dyDescent="0.25">
      <c r="A32" s="3">
        <f t="shared" si="0"/>
        <v>21</v>
      </c>
      <c r="B32" s="5" t="s">
        <v>26</v>
      </c>
      <c r="O32" s="43" t="s">
        <v>86</v>
      </c>
      <c r="P32" s="77">
        <v>0</v>
      </c>
      <c r="Q32" s="49">
        <v>1</v>
      </c>
    </row>
    <row r="33" spans="1:17" x14ac:dyDescent="0.25">
      <c r="A33" s="3">
        <f t="shared" si="0"/>
        <v>22</v>
      </c>
      <c r="B33" s="16" t="s">
        <v>27</v>
      </c>
      <c r="O33" s="43" t="s">
        <v>87</v>
      </c>
      <c r="P33" s="77">
        <v>0</v>
      </c>
      <c r="Q33" s="49">
        <v>1.67</v>
      </c>
    </row>
    <row r="34" spans="1:17" x14ac:dyDescent="0.25">
      <c r="A34" s="3">
        <f t="shared" si="0"/>
        <v>23</v>
      </c>
      <c r="B34" s="18" t="s">
        <v>28</v>
      </c>
      <c r="C34" s="21"/>
      <c r="D34" s="22"/>
      <c r="E34" s="21">
        <f>+Water!E32</f>
        <v>0.45</v>
      </c>
      <c r="O34" s="43" t="s">
        <v>88</v>
      </c>
      <c r="P34" s="77">
        <v>0</v>
      </c>
      <c r="Q34" s="49">
        <v>3.33</v>
      </c>
    </row>
    <row r="35" spans="1:17" x14ac:dyDescent="0.25">
      <c r="A35" s="3">
        <f t="shared" si="0"/>
        <v>24</v>
      </c>
      <c r="B35" s="18" t="s">
        <v>29</v>
      </c>
      <c r="C35" s="23"/>
      <c r="D35" s="24"/>
      <c r="E35" s="21">
        <f>+Water!E33</f>
        <v>0.55000000000000004</v>
      </c>
      <c r="O35" s="43" t="s">
        <v>89</v>
      </c>
      <c r="P35" s="77">
        <v>0</v>
      </c>
      <c r="Q35" s="49">
        <v>5.33</v>
      </c>
    </row>
    <row r="36" spans="1:17" x14ac:dyDescent="0.25">
      <c r="A36" s="3">
        <f t="shared" si="0"/>
        <v>25</v>
      </c>
      <c r="B36" s="3" t="s">
        <v>30</v>
      </c>
      <c r="C36" s="25"/>
      <c r="D36" s="25"/>
      <c r="E36" s="68">
        <f>E34+E35</f>
        <v>1</v>
      </c>
      <c r="O36" s="43" t="s">
        <v>90</v>
      </c>
      <c r="P36" s="77"/>
      <c r="Q36" s="49">
        <v>10</v>
      </c>
    </row>
    <row r="37" spans="1:17" x14ac:dyDescent="0.25">
      <c r="A37" s="3">
        <f t="shared" si="0"/>
        <v>26</v>
      </c>
      <c r="B37" s="16" t="s">
        <v>31</v>
      </c>
      <c r="O37" s="43" t="s">
        <v>91</v>
      </c>
      <c r="P37" s="77"/>
      <c r="Q37" s="49">
        <v>16.670000000000002</v>
      </c>
    </row>
    <row r="38" spans="1:17" x14ac:dyDescent="0.25">
      <c r="A38" s="3">
        <f t="shared" si="0"/>
        <v>27</v>
      </c>
      <c r="B38" s="18" t="s">
        <v>28</v>
      </c>
      <c r="C38" s="26"/>
      <c r="D38" s="26"/>
      <c r="E38" s="21">
        <f>+Water!E36</f>
        <v>6.5199999999999994E-2</v>
      </c>
      <c r="O38" s="43" t="s">
        <v>92</v>
      </c>
      <c r="P38" s="77"/>
      <c r="Q38" s="49">
        <v>33.33</v>
      </c>
    </row>
    <row r="39" spans="1:17" x14ac:dyDescent="0.25">
      <c r="A39" s="3">
        <f t="shared" si="0"/>
        <v>28</v>
      </c>
      <c r="B39" s="18" t="s">
        <v>29</v>
      </c>
      <c r="C39" s="27"/>
      <c r="D39" s="27"/>
      <c r="E39" s="21">
        <f>+Water!E37</f>
        <v>0.1215</v>
      </c>
      <c r="O39" s="43" t="s">
        <v>93</v>
      </c>
      <c r="P39" s="83"/>
      <c r="Q39" s="49">
        <v>53.33</v>
      </c>
    </row>
    <row r="40" spans="1:17" x14ac:dyDescent="0.25">
      <c r="A40" s="3">
        <f t="shared" si="0"/>
        <v>29</v>
      </c>
      <c r="B40" s="16" t="s">
        <v>32</v>
      </c>
      <c r="C40" s="26"/>
      <c r="D40" s="26"/>
      <c r="E40" s="67">
        <f>ROUND((E34*E38)+(E35*E39),4)</f>
        <v>9.6199999999999994E-2</v>
      </c>
      <c r="O40" s="43" t="s">
        <v>152</v>
      </c>
      <c r="P40" s="84">
        <v>0</v>
      </c>
      <c r="Q40" s="49">
        <v>1</v>
      </c>
    </row>
    <row r="41" spans="1:17" x14ac:dyDescent="0.25">
      <c r="A41" s="3">
        <f t="shared" si="0"/>
        <v>30</v>
      </c>
      <c r="B41" s="16" t="s">
        <v>33</v>
      </c>
      <c r="C41" s="10"/>
      <c r="D41" s="10"/>
      <c r="E41" s="10">
        <f>E30*E40</f>
        <v>142098.58039573056</v>
      </c>
      <c r="O41" s="44" t="s">
        <v>30</v>
      </c>
      <c r="P41" s="73">
        <f>SUM(P31:P40)</f>
        <v>301</v>
      </c>
    </row>
    <row r="42" spans="1:17" x14ac:dyDescent="0.25">
      <c r="A42" s="3">
        <f t="shared" si="0"/>
        <v>31</v>
      </c>
      <c r="B42" s="28"/>
    </row>
    <row r="43" spans="1:17" x14ac:dyDescent="0.25">
      <c r="A43" s="3">
        <f t="shared" si="0"/>
        <v>32</v>
      </c>
      <c r="B43" s="29" t="s">
        <v>34</v>
      </c>
      <c r="O43" s="42" t="s">
        <v>104</v>
      </c>
      <c r="P43" s="77">
        <v>24103209.822481513</v>
      </c>
    </row>
    <row r="44" spans="1:17" x14ac:dyDescent="0.25">
      <c r="A44" s="3">
        <f t="shared" si="0"/>
        <v>33</v>
      </c>
      <c r="B44" s="16" t="s">
        <v>25</v>
      </c>
      <c r="C44" s="10"/>
      <c r="D44" s="10"/>
      <c r="E44" s="10">
        <f t="shared" ref="E44" si="2">E30</f>
        <v>1477116.2203298395</v>
      </c>
    </row>
    <row r="45" spans="1:17" x14ac:dyDescent="0.25">
      <c r="A45" s="3">
        <f t="shared" si="0"/>
        <v>34</v>
      </c>
      <c r="B45" s="16" t="s">
        <v>35</v>
      </c>
      <c r="C45" s="27"/>
      <c r="D45" s="27"/>
      <c r="E45" s="27">
        <f t="shared" ref="E45" si="3">(E34*E38)</f>
        <v>2.9339999999999998E-2</v>
      </c>
      <c r="O45" s="41" t="s">
        <v>98</v>
      </c>
    </row>
    <row r="46" spans="1:17" x14ac:dyDescent="0.25">
      <c r="A46" s="3">
        <f t="shared" si="0"/>
        <v>35</v>
      </c>
      <c r="B46" s="16" t="s">
        <v>36</v>
      </c>
      <c r="C46" s="10"/>
      <c r="D46" s="10"/>
      <c r="E46" s="10">
        <f t="shared" ref="E46" si="4">E44*E45</f>
        <v>43338.589904477485</v>
      </c>
      <c r="O46" s="42" t="s">
        <v>99</v>
      </c>
    </row>
    <row r="47" spans="1:17" x14ac:dyDescent="0.25">
      <c r="A47" s="3">
        <f t="shared" si="0"/>
        <v>36</v>
      </c>
      <c r="B47" s="16"/>
      <c r="O47" s="43" t="s">
        <v>85</v>
      </c>
      <c r="P47" s="51">
        <f t="shared" ref="P47:P54" si="5">P16*P31*12</f>
        <v>290368.68</v>
      </c>
    </row>
    <row r="48" spans="1:17" x14ac:dyDescent="0.25">
      <c r="A48" s="3">
        <f t="shared" si="0"/>
        <v>37</v>
      </c>
      <c r="B48" s="16" t="s">
        <v>37</v>
      </c>
      <c r="C48" s="10"/>
      <c r="D48" s="10"/>
      <c r="E48" s="10">
        <f t="shared" ref="E48" si="6">E41-E46</f>
        <v>98759.990491253076</v>
      </c>
      <c r="O48" s="43" t="s">
        <v>86</v>
      </c>
      <c r="P48" s="46">
        <f t="shared" si="5"/>
        <v>0</v>
      </c>
    </row>
    <row r="49" spans="1:16" x14ac:dyDescent="0.25">
      <c r="A49" s="3">
        <f t="shared" si="0"/>
        <v>38</v>
      </c>
      <c r="B49" s="16" t="s">
        <v>38</v>
      </c>
      <c r="C49" s="24"/>
      <c r="D49" s="24"/>
      <c r="E49" s="24">
        <v>0.21</v>
      </c>
      <c r="O49" s="43" t="s">
        <v>87</v>
      </c>
      <c r="P49" s="46">
        <f t="shared" si="5"/>
        <v>0</v>
      </c>
    </row>
    <row r="50" spans="1:16" x14ac:dyDescent="0.25">
      <c r="A50" s="3">
        <f t="shared" si="0"/>
        <v>39</v>
      </c>
      <c r="B50" s="16" t="s">
        <v>39</v>
      </c>
      <c r="C50" s="10"/>
      <c r="D50" s="10"/>
      <c r="E50" s="10">
        <f>(E48*E49)*(1/(1-E49))</f>
        <v>26252.655700206509</v>
      </c>
      <c r="O50" s="43" t="s">
        <v>88</v>
      </c>
      <c r="P50" s="46">
        <f t="shared" si="5"/>
        <v>0</v>
      </c>
    </row>
    <row r="51" spans="1:16" x14ac:dyDescent="0.25">
      <c r="A51" s="3">
        <f t="shared" si="0"/>
        <v>40</v>
      </c>
      <c r="B51" s="28"/>
      <c r="E51" s="30"/>
      <c r="G51" s="105" t="s">
        <v>118</v>
      </c>
      <c r="H51" s="106"/>
      <c r="J51" s="105" t="s">
        <v>119</v>
      </c>
      <c r="K51" s="106"/>
      <c r="O51" s="43" t="s">
        <v>89</v>
      </c>
      <c r="P51" s="46">
        <f t="shared" si="5"/>
        <v>0</v>
      </c>
    </row>
    <row r="52" spans="1:16" x14ac:dyDescent="0.25">
      <c r="A52" s="3">
        <f t="shared" si="0"/>
        <v>41</v>
      </c>
      <c r="B52" s="31" t="s">
        <v>40</v>
      </c>
      <c r="G52" s="28" t="s">
        <v>117</v>
      </c>
      <c r="H52" s="28" t="s">
        <v>116</v>
      </c>
      <c r="J52" s="28" t="s">
        <v>117</v>
      </c>
      <c r="K52" s="28" t="s">
        <v>116</v>
      </c>
      <c r="O52" s="43" t="s">
        <v>90</v>
      </c>
      <c r="P52" s="46">
        <f t="shared" si="5"/>
        <v>0</v>
      </c>
    </row>
    <row r="53" spans="1:16" x14ac:dyDescent="0.25">
      <c r="A53" s="3">
        <f t="shared" si="0"/>
        <v>42</v>
      </c>
      <c r="B53" s="32" t="s">
        <v>57</v>
      </c>
      <c r="C53" s="63">
        <v>0</v>
      </c>
      <c r="D53" s="63">
        <f>-C53</f>
        <v>0</v>
      </c>
      <c r="E53" s="10">
        <f t="shared" ref="E53:E63" si="7">C53+D53</f>
        <v>0</v>
      </c>
      <c r="G53" s="56">
        <f>+Water!G51</f>
        <v>1</v>
      </c>
      <c r="H53" s="56">
        <f>+Water!H51</f>
        <v>0</v>
      </c>
      <c r="J53" s="10">
        <f>$E53*G53</f>
        <v>0</v>
      </c>
      <c r="K53" s="10">
        <f>$E53*H53</f>
        <v>0</v>
      </c>
      <c r="L53" s="29" t="str">
        <f>IF((SUM(J53:K53)=E53), "OK", "CHECK")</f>
        <v>OK</v>
      </c>
      <c r="O53" s="43" t="s">
        <v>91</v>
      </c>
      <c r="P53" s="46">
        <f t="shared" si="5"/>
        <v>0</v>
      </c>
    </row>
    <row r="54" spans="1:16" x14ac:dyDescent="0.25">
      <c r="A54" s="3">
        <f t="shared" si="0"/>
        <v>43</v>
      </c>
      <c r="B54" s="32" t="s">
        <v>58</v>
      </c>
      <c r="C54" s="66">
        <v>19590.464662368344</v>
      </c>
      <c r="D54" s="66">
        <v>-4628.8836682631263</v>
      </c>
      <c r="E54" s="11">
        <f>C54+D54</f>
        <v>14961.580994105218</v>
      </c>
      <c r="G54" s="56">
        <f>+Water!G52</f>
        <v>1</v>
      </c>
      <c r="H54" s="56">
        <f>+Water!H52</f>
        <v>0</v>
      </c>
      <c r="J54" s="11">
        <f t="shared" ref="J54:K63" si="8">$E54*G54</f>
        <v>14961.580994105218</v>
      </c>
      <c r="K54" s="11">
        <f t="shared" si="8"/>
        <v>0</v>
      </c>
      <c r="L54" s="29" t="str">
        <f t="shared" ref="L54:L64" si="9">IF((SUM(J54:K54)=E54), "OK", "CHECK")</f>
        <v>OK</v>
      </c>
      <c r="O54" s="43" t="s">
        <v>92</v>
      </c>
      <c r="P54" s="46">
        <f t="shared" si="5"/>
        <v>0</v>
      </c>
    </row>
    <row r="55" spans="1:16" x14ac:dyDescent="0.25">
      <c r="A55" s="3">
        <f t="shared" si="0"/>
        <v>44</v>
      </c>
      <c r="B55" s="32" t="s">
        <v>59</v>
      </c>
      <c r="C55" s="65">
        <v>6835.6117641966957</v>
      </c>
      <c r="D55" s="65">
        <v>-28.832267803787545</v>
      </c>
      <c r="E55" s="17">
        <f t="shared" si="7"/>
        <v>6806.7794963929082</v>
      </c>
      <c r="G55" s="56">
        <f>+Water!G53</f>
        <v>1</v>
      </c>
      <c r="H55" s="56">
        <f>+Water!H53</f>
        <v>0</v>
      </c>
      <c r="J55" s="17">
        <f t="shared" si="8"/>
        <v>6806.7794963929082</v>
      </c>
      <c r="K55" s="17">
        <f t="shared" si="8"/>
        <v>0</v>
      </c>
      <c r="L55" s="29" t="str">
        <f t="shared" si="9"/>
        <v>OK</v>
      </c>
      <c r="O55" s="43" t="s">
        <v>93</v>
      </c>
      <c r="P55" s="46">
        <f t="shared" ref="P55:P56" si="10">P24*P39*12</f>
        <v>0</v>
      </c>
    </row>
    <row r="56" spans="1:16" x14ac:dyDescent="0.25">
      <c r="A56" s="3">
        <f t="shared" si="0"/>
        <v>45</v>
      </c>
      <c r="B56" s="32" t="s">
        <v>113</v>
      </c>
      <c r="C56" s="65">
        <v>277.29675857628899</v>
      </c>
      <c r="D56" s="17"/>
      <c r="E56" s="17">
        <f t="shared" si="7"/>
        <v>277.29675857628899</v>
      </c>
      <c r="G56" s="56">
        <f>+Water!G54</f>
        <v>0.33</v>
      </c>
      <c r="H56" s="56">
        <f>+Water!H54</f>
        <v>0.66999999999999993</v>
      </c>
      <c r="J56" s="17">
        <f t="shared" si="8"/>
        <v>91.50793033017537</v>
      </c>
      <c r="K56" s="17">
        <f t="shared" si="8"/>
        <v>185.78882824611361</v>
      </c>
      <c r="L56" s="29" t="str">
        <f t="shared" si="9"/>
        <v>OK</v>
      </c>
      <c r="O56" s="43" t="s">
        <v>152</v>
      </c>
      <c r="P56" s="46">
        <f t="shared" ca="1" si="10"/>
        <v>0</v>
      </c>
    </row>
    <row r="57" spans="1:16" x14ac:dyDescent="0.25">
      <c r="A57" s="3">
        <f t="shared" si="0"/>
        <v>46</v>
      </c>
      <c r="B57" s="32" t="s">
        <v>60</v>
      </c>
      <c r="C57" s="65">
        <v>85737.801344008287</v>
      </c>
      <c r="D57" s="65">
        <v>0</v>
      </c>
      <c r="E57" s="17">
        <f t="shared" si="7"/>
        <v>85737.801344008287</v>
      </c>
      <c r="G57" s="56">
        <f>+Water!G55</f>
        <v>0.33</v>
      </c>
      <c r="H57" s="56">
        <f>+Water!H55</f>
        <v>0.66999999999999993</v>
      </c>
      <c r="J57" s="17">
        <f t="shared" si="8"/>
        <v>28293.474443522737</v>
      </c>
      <c r="K57" s="17">
        <f t="shared" si="8"/>
        <v>57444.326900485547</v>
      </c>
      <c r="L57" s="29" t="str">
        <f t="shared" si="9"/>
        <v>OK</v>
      </c>
      <c r="O57" s="44" t="s">
        <v>30</v>
      </c>
      <c r="P57" s="75">
        <f ca="1">SUM(P47:P56)</f>
        <v>290368.68</v>
      </c>
    </row>
    <row r="58" spans="1:16" x14ac:dyDescent="0.25">
      <c r="A58" s="3">
        <f t="shared" si="0"/>
        <v>47</v>
      </c>
      <c r="B58" s="32" t="s">
        <v>61</v>
      </c>
      <c r="C58" s="65">
        <v>0</v>
      </c>
      <c r="D58" s="17"/>
      <c r="E58" s="17">
        <f t="shared" si="7"/>
        <v>0</v>
      </c>
      <c r="G58" s="56">
        <f>+Water!G56</f>
        <v>0.33</v>
      </c>
      <c r="H58" s="56">
        <f>+Water!H56</f>
        <v>0.66999999999999993</v>
      </c>
      <c r="J58" s="17">
        <f t="shared" si="8"/>
        <v>0</v>
      </c>
      <c r="K58" s="17">
        <f t="shared" si="8"/>
        <v>0</v>
      </c>
      <c r="L58" s="29" t="str">
        <f t="shared" si="9"/>
        <v>OK</v>
      </c>
    </row>
    <row r="59" spans="1:16" x14ac:dyDescent="0.25">
      <c r="A59" s="3">
        <f t="shared" si="0"/>
        <v>48</v>
      </c>
      <c r="B59" s="32" t="s">
        <v>62</v>
      </c>
      <c r="C59" s="65">
        <v>0</v>
      </c>
      <c r="D59" s="17">
        <f>+E108</f>
        <v>4533.361251849743</v>
      </c>
      <c r="E59" s="17">
        <f t="shared" si="7"/>
        <v>4533.361251849743</v>
      </c>
      <c r="G59" s="56">
        <f>+Water!G57</f>
        <v>0.33</v>
      </c>
      <c r="H59" s="56">
        <f>+Water!H57</f>
        <v>0.66999999999999993</v>
      </c>
      <c r="J59" s="17">
        <f t="shared" si="8"/>
        <v>1496.0092131104152</v>
      </c>
      <c r="K59" s="17">
        <f t="shared" si="8"/>
        <v>3037.3520387393273</v>
      </c>
      <c r="L59" s="29" t="str">
        <f t="shared" si="9"/>
        <v>OK</v>
      </c>
      <c r="O59" s="42" t="s">
        <v>100</v>
      </c>
      <c r="P59" s="51">
        <f ca="1">P27*(P43/1000)</f>
        <v>164865.95518577355</v>
      </c>
    </row>
    <row r="60" spans="1:16" x14ac:dyDescent="0.25">
      <c r="A60" s="3">
        <f t="shared" si="0"/>
        <v>49</v>
      </c>
      <c r="B60" s="32" t="s">
        <v>115</v>
      </c>
      <c r="C60" s="65">
        <v>14.806801328168234</v>
      </c>
      <c r="D60" s="17"/>
      <c r="E60" s="17">
        <f t="shared" si="7"/>
        <v>14.806801328168234</v>
      </c>
      <c r="G60" s="56">
        <f>+Water!G58</f>
        <v>0.33</v>
      </c>
      <c r="H60" s="56">
        <f>+Water!H58</f>
        <v>0.66999999999999993</v>
      </c>
      <c r="J60" s="17">
        <f t="shared" si="8"/>
        <v>4.8862444382955177</v>
      </c>
      <c r="K60" s="17">
        <f t="shared" si="8"/>
        <v>9.9205568898727154</v>
      </c>
      <c r="L60" s="29" t="str">
        <f t="shared" si="9"/>
        <v>OK</v>
      </c>
    </row>
    <row r="61" spans="1:16" x14ac:dyDescent="0.25">
      <c r="A61" s="3">
        <f t="shared" si="0"/>
        <v>50</v>
      </c>
      <c r="B61" s="32" t="s">
        <v>63</v>
      </c>
      <c r="C61" s="65">
        <v>13505.145239873293</v>
      </c>
      <c r="D61" s="65">
        <v>12228.404826867165</v>
      </c>
      <c r="E61" s="17">
        <f t="shared" si="7"/>
        <v>25733.550066740456</v>
      </c>
      <c r="G61" s="56">
        <f>+Water!G59</f>
        <v>0.33</v>
      </c>
      <c r="H61" s="56">
        <f>+Water!H59</f>
        <v>0.66999999999999993</v>
      </c>
      <c r="J61" s="17">
        <f t="shared" si="8"/>
        <v>8492.071522024351</v>
      </c>
      <c r="K61" s="17">
        <f t="shared" si="8"/>
        <v>17241.478544716105</v>
      </c>
      <c r="L61" s="29" t="str">
        <f t="shared" si="9"/>
        <v>OK</v>
      </c>
      <c r="O61" t="s">
        <v>101</v>
      </c>
      <c r="P61" s="52">
        <f ca="1">P59+P57</f>
        <v>455234.63518577354</v>
      </c>
    </row>
    <row r="62" spans="1:16" x14ac:dyDescent="0.25">
      <c r="A62" s="3">
        <f t="shared" si="0"/>
        <v>51</v>
      </c>
      <c r="B62" s="32" t="s">
        <v>64</v>
      </c>
      <c r="C62" s="65">
        <v>8340.1557786833619</v>
      </c>
      <c r="D62" s="17"/>
      <c r="E62" s="17">
        <f t="shared" si="7"/>
        <v>8340.1557786833619</v>
      </c>
      <c r="G62" s="56">
        <f>+Water!G60</f>
        <v>0.33</v>
      </c>
      <c r="H62" s="56">
        <f>+Water!H60</f>
        <v>0.66999999999999993</v>
      </c>
      <c r="J62" s="17">
        <f t="shared" si="8"/>
        <v>2752.2514069655094</v>
      </c>
      <c r="K62" s="17">
        <f t="shared" si="8"/>
        <v>5587.904371717852</v>
      </c>
      <c r="L62" s="29" t="str">
        <f t="shared" si="9"/>
        <v>OK</v>
      </c>
      <c r="O62" t="s">
        <v>52</v>
      </c>
      <c r="P62" s="47">
        <f>+E74</f>
        <v>455129.98613895231</v>
      </c>
    </row>
    <row r="63" spans="1:16" x14ac:dyDescent="0.25">
      <c r="A63" s="3">
        <f t="shared" si="0"/>
        <v>52</v>
      </c>
      <c r="B63" s="32" t="s">
        <v>65</v>
      </c>
      <c r="C63" s="69">
        <v>66412.602257544844</v>
      </c>
      <c r="D63" s="69">
        <v>7983.2598400021116</v>
      </c>
      <c r="E63" s="20">
        <f t="shared" si="7"/>
        <v>74395.862097546953</v>
      </c>
      <c r="G63" s="56">
        <f>+Water!G61</f>
        <v>0.33</v>
      </c>
      <c r="H63" s="56">
        <f>+Water!H61</f>
        <v>0.66999999999999993</v>
      </c>
      <c r="J63" s="20">
        <f t="shared" si="8"/>
        <v>24550.634492190497</v>
      </c>
      <c r="K63" s="20">
        <f t="shared" si="8"/>
        <v>49845.227605356456</v>
      </c>
      <c r="L63" s="29" t="str">
        <f t="shared" si="9"/>
        <v>OK</v>
      </c>
      <c r="O63" t="s">
        <v>102</v>
      </c>
      <c r="P63" s="52">
        <f ca="1">P61-P62</f>
        <v>104.64904682122869</v>
      </c>
    </row>
    <row r="64" spans="1:16" x14ac:dyDescent="0.25">
      <c r="A64" s="3">
        <f t="shared" si="0"/>
        <v>53</v>
      </c>
      <c r="B64" s="33" t="s">
        <v>43</v>
      </c>
      <c r="C64" s="10">
        <f>SUM(C53:C63)</f>
        <v>200713.88460657929</v>
      </c>
      <c r="D64" s="10">
        <f>SUM(D53:D63)</f>
        <v>20087.309982652107</v>
      </c>
      <c r="E64" s="10">
        <f>SUM(E53:E63)</f>
        <v>220801.1945892314</v>
      </c>
      <c r="J64" s="10">
        <f t="shared" ref="J64:K64" si="11">SUM(J53:J63)</f>
        <v>87449.195743080112</v>
      </c>
      <c r="K64" s="10">
        <f t="shared" si="11"/>
        <v>133351.99884615128</v>
      </c>
      <c r="L64" s="29" t="str">
        <f t="shared" si="9"/>
        <v>OK</v>
      </c>
      <c r="O64" t="s">
        <v>103</v>
      </c>
      <c r="P64" s="54">
        <f ca="1">P63/P62</f>
        <v>2.2993221718702376E-4</v>
      </c>
    </row>
    <row r="65" spans="1:16" x14ac:dyDescent="0.25">
      <c r="A65" s="3">
        <f t="shared" si="0"/>
        <v>54</v>
      </c>
      <c r="B65" s="31"/>
      <c r="C65" s="17"/>
      <c r="D65" s="17"/>
      <c r="E65" s="17"/>
      <c r="J65" s="17"/>
      <c r="K65" s="17"/>
    </row>
    <row r="66" spans="1:16" x14ac:dyDescent="0.25">
      <c r="A66" s="3">
        <f t="shared" si="0"/>
        <v>55</v>
      </c>
      <c r="B66" s="9" t="s">
        <v>44</v>
      </c>
      <c r="C66" s="63">
        <v>21012.152581469396</v>
      </c>
      <c r="D66" s="63">
        <f>(36148.1296786759-C66)+7091+17175</f>
        <v>39401.977097206502</v>
      </c>
      <c r="E66" s="10">
        <f>C66+D66</f>
        <v>60414.129678675898</v>
      </c>
      <c r="G66" s="56">
        <f>+Water!G64</f>
        <v>0.33</v>
      </c>
      <c r="H66" s="56">
        <f>+Water!H64</f>
        <v>0.66999999999999993</v>
      </c>
      <c r="J66" s="10">
        <f>$E66*G66</f>
        <v>19936.662793963049</v>
      </c>
      <c r="K66" s="10">
        <f>$E66*H66</f>
        <v>40477.466884712849</v>
      </c>
      <c r="L66" s="29" t="str">
        <f t="shared" ref="L66:L71" si="12">IF((SUM(J66:K66)=E66), "OK", "CHECK")</f>
        <v>OK</v>
      </c>
    </row>
    <row r="67" spans="1:16" x14ac:dyDescent="0.25">
      <c r="A67" s="3">
        <f t="shared" si="0"/>
        <v>56</v>
      </c>
      <c r="B67" s="9" t="s">
        <v>45</v>
      </c>
      <c r="C67" s="66">
        <v>9278.1166465863462</v>
      </c>
      <c r="D67" s="17">
        <f>+E100</f>
        <v>1750.6636244343815</v>
      </c>
      <c r="E67" s="11">
        <f>C67+D67</f>
        <v>11028.780271020727</v>
      </c>
      <c r="G67" s="56">
        <f>+Water!G65</f>
        <v>0.33</v>
      </c>
      <c r="H67" s="56">
        <f>+Water!H65</f>
        <v>0.66999999999999993</v>
      </c>
      <c r="J67" s="11">
        <f t="shared" ref="J67:K70" si="13">$E67*G67</f>
        <v>3639.4974894368402</v>
      </c>
      <c r="K67" s="11">
        <f t="shared" si="13"/>
        <v>7389.2827815838864</v>
      </c>
      <c r="L67" s="29" t="str">
        <f t="shared" si="12"/>
        <v>OK</v>
      </c>
      <c r="O67" t="s">
        <v>108</v>
      </c>
    </row>
    <row r="68" spans="1:16" x14ac:dyDescent="0.25">
      <c r="A68" s="3">
        <f t="shared" si="0"/>
        <v>57</v>
      </c>
      <c r="B68" s="9" t="s">
        <v>46</v>
      </c>
      <c r="C68" s="17"/>
      <c r="D68" s="17"/>
      <c r="E68" s="17">
        <f>E50</f>
        <v>26252.655700206509</v>
      </c>
      <c r="G68" s="56">
        <f>+Water!G66</f>
        <v>0.33</v>
      </c>
      <c r="H68" s="56">
        <f>+Water!H66</f>
        <v>0.66999999999999993</v>
      </c>
      <c r="J68" s="17">
        <f t="shared" si="13"/>
        <v>8663.3763810681485</v>
      </c>
      <c r="K68" s="17">
        <f t="shared" si="13"/>
        <v>17589.279319138361</v>
      </c>
      <c r="L68" s="29" t="str">
        <f t="shared" si="12"/>
        <v>OK</v>
      </c>
      <c r="O68" s="42" t="s">
        <v>109</v>
      </c>
      <c r="P68" s="53">
        <f ca="1">P16+(P27*5)</f>
        <v>114.59</v>
      </c>
    </row>
    <row r="69" spans="1:16" x14ac:dyDescent="0.25">
      <c r="A69" s="3">
        <f t="shared" si="0"/>
        <v>58</v>
      </c>
      <c r="B69" s="9" t="s">
        <v>47</v>
      </c>
      <c r="C69" s="17"/>
      <c r="D69" s="17"/>
      <c r="E69" s="17">
        <f>E41</f>
        <v>142098.58039573056</v>
      </c>
      <c r="G69" s="56">
        <f>+Water!G67</f>
        <v>0.33</v>
      </c>
      <c r="H69" s="56">
        <f>+Water!H67</f>
        <v>0.66999999999999993</v>
      </c>
      <c r="J69" s="17">
        <f t="shared" si="13"/>
        <v>46892.531530591084</v>
      </c>
      <c r="K69" s="17">
        <f t="shared" si="13"/>
        <v>95206.04886513947</v>
      </c>
      <c r="L69" s="29" t="str">
        <f t="shared" si="12"/>
        <v>OK</v>
      </c>
      <c r="O69" s="42" t="s">
        <v>110</v>
      </c>
      <c r="P69" s="53">
        <f ca="1">P16+(P27*10)</f>
        <v>148.79000000000002</v>
      </c>
    </row>
    <row r="70" spans="1:16" x14ac:dyDescent="0.25">
      <c r="A70" s="3">
        <f t="shared" si="0"/>
        <v>59</v>
      </c>
      <c r="B70" s="9" t="s">
        <v>48</v>
      </c>
      <c r="C70" s="20"/>
      <c r="D70" s="20"/>
      <c r="E70" s="20"/>
      <c r="G70" s="56">
        <f>+Water!G68</f>
        <v>0.33</v>
      </c>
      <c r="H70" s="56">
        <f>+Water!H68</f>
        <v>0.66999999999999993</v>
      </c>
      <c r="J70" s="20">
        <f t="shared" si="13"/>
        <v>0</v>
      </c>
      <c r="K70" s="20">
        <f t="shared" si="13"/>
        <v>0</v>
      </c>
      <c r="L70" s="29" t="str">
        <f t="shared" si="12"/>
        <v>OK</v>
      </c>
    </row>
    <row r="71" spans="1:16" x14ac:dyDescent="0.25">
      <c r="A71" s="3">
        <f t="shared" si="0"/>
        <v>60</v>
      </c>
      <c r="B71" s="33" t="s">
        <v>49</v>
      </c>
      <c r="C71" s="34">
        <f>SUM(C64:C70)</f>
        <v>231004.15383463501</v>
      </c>
      <c r="D71" s="34">
        <f>SUM(D64:D70)</f>
        <v>61239.950704292991</v>
      </c>
      <c r="E71" s="34">
        <f>SUM(E64:E70)</f>
        <v>460595.3406348651</v>
      </c>
      <c r="J71" s="34">
        <f t="shared" ref="J71:K71" si="14">SUM(J64:J70)</f>
        <v>166581.26393813922</v>
      </c>
      <c r="K71" s="34">
        <f t="shared" si="14"/>
        <v>294014.07669672585</v>
      </c>
      <c r="L71" s="29" t="str">
        <f t="shared" si="12"/>
        <v>OK</v>
      </c>
    </row>
    <row r="72" spans="1:16" x14ac:dyDescent="0.25">
      <c r="A72" s="3">
        <f t="shared" si="0"/>
        <v>61</v>
      </c>
      <c r="B72" s="9" t="s">
        <v>50</v>
      </c>
    </row>
    <row r="73" spans="1:16" x14ac:dyDescent="0.25">
      <c r="A73" s="3">
        <f t="shared" si="0"/>
        <v>62</v>
      </c>
      <c r="B73" s="32" t="s">
        <v>51</v>
      </c>
      <c r="C73" s="64">
        <v>-5465.3544959128067</v>
      </c>
      <c r="D73" s="13"/>
      <c r="E73" s="13">
        <f>C73+D73</f>
        <v>-5465.3544959128067</v>
      </c>
      <c r="G73" s="56">
        <f>+Water!G71</f>
        <v>0.33</v>
      </c>
      <c r="H73" s="56">
        <f>+Water!H71</f>
        <v>0.66999999999999993</v>
      </c>
      <c r="J73" s="13">
        <f t="shared" ref="J73:K73" si="15">$E73*G73</f>
        <v>-1803.5669836512263</v>
      </c>
      <c r="K73" s="13">
        <f t="shared" si="15"/>
        <v>-3661.7875122615801</v>
      </c>
      <c r="L73" s="29" t="str">
        <f t="shared" ref="L73:L74" si="16">IF((SUM(J73:K73)=E73), "OK", "CHECK")</f>
        <v>OK</v>
      </c>
    </row>
    <row r="74" spans="1:16" x14ac:dyDescent="0.25">
      <c r="A74" s="3">
        <f t="shared" si="0"/>
        <v>63</v>
      </c>
      <c r="B74" s="33" t="s">
        <v>52</v>
      </c>
      <c r="C74" s="34">
        <f>C71+C73</f>
        <v>225538.79933872219</v>
      </c>
      <c r="D74" s="34">
        <f>D71+D73</f>
        <v>61239.950704292991</v>
      </c>
      <c r="E74" s="34">
        <f>E71+E73</f>
        <v>455129.98613895231</v>
      </c>
      <c r="J74" s="34">
        <f t="shared" ref="J74:K74" si="17">J71+J73</f>
        <v>164777.696954488</v>
      </c>
      <c r="K74" s="34">
        <f t="shared" si="17"/>
        <v>290352.28918446426</v>
      </c>
      <c r="L74" s="29" t="str">
        <f t="shared" si="16"/>
        <v>OK</v>
      </c>
    </row>
    <row r="75" spans="1:16" x14ac:dyDescent="0.25">
      <c r="A75" s="3">
        <f t="shared" si="0"/>
        <v>64</v>
      </c>
      <c r="B75" s="9"/>
      <c r="J75" s="39">
        <f>J74/E74</f>
        <v>0.36204535401493182</v>
      </c>
      <c r="K75" s="39">
        <f>K74/E74</f>
        <v>0.63795464598506801</v>
      </c>
    </row>
    <row r="76" spans="1:16" x14ac:dyDescent="0.25">
      <c r="A76" s="3">
        <f t="shared" si="0"/>
        <v>65</v>
      </c>
      <c r="B76" s="31" t="s">
        <v>66</v>
      </c>
      <c r="E76" s="35"/>
    </row>
    <row r="77" spans="1:16" x14ac:dyDescent="0.25">
      <c r="A77" s="3">
        <f t="shared" si="0"/>
        <v>66</v>
      </c>
      <c r="B77" s="38" t="s">
        <v>67</v>
      </c>
      <c r="E77" s="70">
        <v>155373.04</v>
      </c>
    </row>
    <row r="78" spans="1:16" x14ac:dyDescent="0.25">
      <c r="A78" s="3">
        <f t="shared" si="0"/>
        <v>67</v>
      </c>
      <c r="B78" s="38" t="s">
        <v>68</v>
      </c>
      <c r="E78" s="11">
        <f>-C73</f>
        <v>5465.3544959128067</v>
      </c>
    </row>
    <row r="79" spans="1:16" x14ac:dyDescent="0.25">
      <c r="A79" s="3">
        <f t="shared" ref="A79:A92" si="18">A78+1</f>
        <v>68</v>
      </c>
      <c r="B79" s="38" t="s">
        <v>72</v>
      </c>
      <c r="E79" s="64">
        <v>0</v>
      </c>
    </row>
    <row r="80" spans="1:16" x14ac:dyDescent="0.25">
      <c r="A80" s="3">
        <f t="shared" si="18"/>
        <v>69</v>
      </c>
      <c r="B80" s="38" t="s">
        <v>7</v>
      </c>
      <c r="E80" s="40">
        <f>SUM(E77:E79)</f>
        <v>160838.39449591283</v>
      </c>
    </row>
    <row r="81" spans="1:5" x14ac:dyDescent="0.25">
      <c r="A81" s="3">
        <f t="shared" si="18"/>
        <v>70</v>
      </c>
      <c r="B81" s="36"/>
      <c r="E81" s="12"/>
    </row>
    <row r="82" spans="1:5" x14ac:dyDescent="0.25">
      <c r="A82" s="3">
        <f t="shared" si="18"/>
        <v>71</v>
      </c>
      <c r="B82" s="38" t="s">
        <v>69</v>
      </c>
      <c r="E82" s="19">
        <f>E74-E80</f>
        <v>294291.59164303949</v>
      </c>
    </row>
    <row r="83" spans="1:5" x14ac:dyDescent="0.25">
      <c r="A83" s="3">
        <f t="shared" si="18"/>
        <v>72</v>
      </c>
      <c r="B83" s="38" t="s">
        <v>70</v>
      </c>
      <c r="E83" s="39">
        <f>E82/E80</f>
        <v>1.8297347008802549</v>
      </c>
    </row>
    <row r="84" spans="1:5" x14ac:dyDescent="0.25">
      <c r="A84" s="3">
        <f t="shared" si="18"/>
        <v>73</v>
      </c>
      <c r="B84" s="37"/>
    </row>
    <row r="85" spans="1:5" x14ac:dyDescent="0.25">
      <c r="A85" s="3">
        <f t="shared" si="18"/>
        <v>74</v>
      </c>
      <c r="B85" s="31" t="s">
        <v>71</v>
      </c>
    </row>
    <row r="86" spans="1:5" x14ac:dyDescent="0.25">
      <c r="A86" s="3">
        <f t="shared" si="18"/>
        <v>75</v>
      </c>
      <c r="B86" s="38" t="s">
        <v>67</v>
      </c>
      <c r="E86" s="70">
        <v>133356.10950927841</v>
      </c>
    </row>
    <row r="87" spans="1:5" x14ac:dyDescent="0.25">
      <c r="A87" s="3">
        <f t="shared" si="18"/>
        <v>76</v>
      </c>
      <c r="B87" s="38" t="s">
        <v>68</v>
      </c>
      <c r="E87" s="11">
        <f>-E73</f>
        <v>5465.3544959128067</v>
      </c>
    </row>
    <row r="88" spans="1:5" x14ac:dyDescent="0.25">
      <c r="A88" s="3">
        <f t="shared" si="18"/>
        <v>77</v>
      </c>
      <c r="B88" s="38" t="s">
        <v>72</v>
      </c>
      <c r="E88" s="13">
        <v>0</v>
      </c>
    </row>
    <row r="89" spans="1:5" x14ac:dyDescent="0.25">
      <c r="A89" s="3">
        <f t="shared" si="18"/>
        <v>78</v>
      </c>
      <c r="B89" s="38" t="s">
        <v>7</v>
      </c>
      <c r="E89" s="40">
        <f>SUM(E86:E88)</f>
        <v>138821.46400519123</v>
      </c>
    </row>
    <row r="90" spans="1:5" x14ac:dyDescent="0.25">
      <c r="A90" s="3">
        <f t="shared" si="18"/>
        <v>79</v>
      </c>
      <c r="B90" s="36"/>
      <c r="E90" s="12"/>
    </row>
    <row r="91" spans="1:5" x14ac:dyDescent="0.25">
      <c r="A91" s="3">
        <f t="shared" si="18"/>
        <v>80</v>
      </c>
      <c r="B91" s="38" t="s">
        <v>69</v>
      </c>
      <c r="E91" s="19">
        <f>E74-E89</f>
        <v>316308.52213376109</v>
      </c>
    </row>
    <row r="92" spans="1:5" x14ac:dyDescent="0.25">
      <c r="A92" s="3">
        <f t="shared" si="18"/>
        <v>81</v>
      </c>
      <c r="B92" s="38" t="s">
        <v>70</v>
      </c>
      <c r="E92" s="39">
        <f>E91/E89</f>
        <v>2.278527491411074</v>
      </c>
    </row>
    <row r="93" spans="1:5" x14ac:dyDescent="0.25">
      <c r="E93" s="39"/>
    </row>
    <row r="94" spans="1:5" x14ac:dyDescent="0.25">
      <c r="B94" s="5" t="s">
        <v>207</v>
      </c>
      <c r="E94" s="34"/>
    </row>
    <row r="95" spans="1:5" x14ac:dyDescent="0.25">
      <c r="B95" s="29" t="s">
        <v>8</v>
      </c>
      <c r="E95" s="97">
        <v>504.62664658634435</v>
      </c>
    </row>
    <row r="96" spans="1:5" x14ac:dyDescent="0.25">
      <c r="B96" s="29" t="s">
        <v>208</v>
      </c>
      <c r="E96" s="98">
        <f>+Water!E94</f>
        <v>5.0000000000000001E-3</v>
      </c>
    </row>
    <row r="97" spans="2:5" x14ac:dyDescent="0.25">
      <c r="B97" s="29" t="s">
        <v>209</v>
      </c>
      <c r="E97" s="34">
        <f>+E74</f>
        <v>455129.98613895231</v>
      </c>
    </row>
    <row r="98" spans="2:5" x14ac:dyDescent="0.25">
      <c r="B98" s="29" t="s">
        <v>210</v>
      </c>
      <c r="E98" s="19">
        <v>448802.76393312454</v>
      </c>
    </row>
    <row r="99" spans="2:5" x14ac:dyDescent="0.25">
      <c r="B99" s="29" t="s">
        <v>207</v>
      </c>
      <c r="E99" s="34">
        <f>+(E98*E96)*(1/(1-E96))</f>
        <v>2255.2902710207259</v>
      </c>
    </row>
    <row r="100" spans="2:5" x14ac:dyDescent="0.25">
      <c r="B100" s="29" t="s">
        <v>212</v>
      </c>
      <c r="E100" s="34">
        <f>+E99-E95</f>
        <v>1750.6636244343815</v>
      </c>
    </row>
    <row r="102" spans="2:5" x14ac:dyDescent="0.25">
      <c r="B102" s="5" t="s">
        <v>211</v>
      </c>
    </row>
    <row r="103" spans="2:5" x14ac:dyDescent="0.25">
      <c r="B103" s="29" t="s">
        <v>8</v>
      </c>
      <c r="E103" s="19">
        <f>+C59</f>
        <v>0</v>
      </c>
    </row>
    <row r="104" spans="2:5" x14ac:dyDescent="0.25">
      <c r="B104" s="29" t="s">
        <v>208</v>
      </c>
      <c r="E104" s="98">
        <f>+Water!E102</f>
        <v>0.01</v>
      </c>
    </row>
    <row r="105" spans="2:5" x14ac:dyDescent="0.25">
      <c r="B105" s="29" t="s">
        <v>209</v>
      </c>
      <c r="E105" s="34">
        <f>+E74</f>
        <v>455129.98613895231</v>
      </c>
    </row>
    <row r="106" spans="2:5" x14ac:dyDescent="0.25">
      <c r="B106" s="29" t="s">
        <v>210</v>
      </c>
      <c r="E106" s="19">
        <v>448802.76393312454</v>
      </c>
    </row>
    <row r="107" spans="2:5" x14ac:dyDescent="0.25">
      <c r="B107" s="29" t="s">
        <v>211</v>
      </c>
      <c r="E107" s="34">
        <f>+(E106*E104)*(1/(1-E104))</f>
        <v>4533.361251849743</v>
      </c>
    </row>
    <row r="108" spans="2:5" x14ac:dyDescent="0.25">
      <c r="B108" s="29" t="s">
        <v>212</v>
      </c>
      <c r="E108" s="34">
        <f>+E107-E103</f>
        <v>4533.361251849743</v>
      </c>
    </row>
  </sheetData>
  <mergeCells count="2">
    <mergeCell ref="G51:H51"/>
    <mergeCell ref="J51:K51"/>
  </mergeCells>
  <pageMargins left="0.7" right="0.7" top="0.75" bottom="0.75" header="0.3" footer="0.3"/>
  <pageSetup scale="90" fitToHeight="0" orientation="portrait" r:id="rId1"/>
  <headerFooter>
    <oddHeader>&amp;R&amp;A
DRAFT - NOT FOR PUBLIC DISTRIBUTION</oddHeader>
    <oddFooter>&amp;CPage &amp;P of &amp;N</oddFooter>
  </headerFooter>
  <rowBreaks count="1" manualBreakCount="1">
    <brk id="51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1260D-B2DC-46F7-A068-C9D47DC63AE8}">
  <sheetPr codeName="Sheet40">
    <pageSetUpPr fitToPage="1"/>
  </sheetPr>
  <dimension ref="A1:S108"/>
  <sheetViews>
    <sheetView topLeftCell="A29" workbookViewId="0">
      <selection activeCell="D66" sqref="D66"/>
    </sheetView>
  </sheetViews>
  <sheetFormatPr defaultColWidth="9.140625" defaultRowHeight="15" x14ac:dyDescent="0.25"/>
  <cols>
    <col min="1" max="1" width="9.140625" style="5"/>
    <col min="2" max="2" width="45.5703125" style="5" bestFit="1" customWidth="1"/>
    <col min="3" max="3" width="14.28515625" style="5" bestFit="1" customWidth="1"/>
    <col min="4" max="4" width="14.28515625" style="5" customWidth="1"/>
    <col min="5" max="5" width="14.42578125" style="5" customWidth="1"/>
    <col min="6" max="6" width="2.42578125" style="5" customWidth="1"/>
    <col min="7" max="8" width="10.5703125" style="5" customWidth="1"/>
    <col min="9" max="9" width="2.42578125" style="5" customWidth="1"/>
    <col min="10" max="11" width="14.42578125" style="5" customWidth="1"/>
    <col min="12" max="14" width="9.140625" style="5"/>
    <col min="15" max="15" width="42" bestFit="1" customWidth="1"/>
    <col min="16" max="17" width="17.140625" customWidth="1"/>
    <col min="18" max="16384" width="9.140625" style="5"/>
  </cols>
  <sheetData>
    <row r="1" spans="1:17" s="2" customFormat="1" x14ac:dyDescent="0.25">
      <c r="A1" s="1" t="s">
        <v>53</v>
      </c>
      <c r="B1" s="1"/>
      <c r="O1" s="1" t="s">
        <v>53</v>
      </c>
      <c r="P1"/>
      <c r="Q1"/>
    </row>
    <row r="2" spans="1:17" s="2" customFormat="1" x14ac:dyDescent="0.25">
      <c r="A2" s="1" t="s">
        <v>216</v>
      </c>
      <c r="B2" s="1"/>
      <c r="O2" s="1" t="s">
        <v>216</v>
      </c>
      <c r="P2"/>
      <c r="Q2"/>
    </row>
    <row r="3" spans="1:17" s="2" customFormat="1" x14ac:dyDescent="0.25">
      <c r="A3" s="1" t="s">
        <v>54</v>
      </c>
      <c r="B3" s="1"/>
      <c r="O3" s="1" t="s">
        <v>82</v>
      </c>
      <c r="P3"/>
      <c r="Q3"/>
    </row>
    <row r="4" spans="1:17" s="2" customFormat="1" ht="12.75" x14ac:dyDescent="0.2">
      <c r="A4" s="1"/>
      <c r="B4" s="1"/>
    </row>
    <row r="5" spans="1:17" s="2" customFormat="1" ht="12.75" x14ac:dyDescent="0.2">
      <c r="A5" s="1" t="s">
        <v>151</v>
      </c>
      <c r="B5" s="62" t="s">
        <v>192</v>
      </c>
    </row>
    <row r="6" spans="1:17" s="2" customFormat="1" ht="12.75" x14ac:dyDescent="0.2">
      <c r="B6" s="1"/>
    </row>
    <row r="7" spans="1:17" s="3" customFormat="1" ht="12.75" x14ac:dyDescent="0.2">
      <c r="A7" s="3" t="s">
        <v>0</v>
      </c>
    </row>
    <row r="8" spans="1:17" s="3" customFormat="1" ht="12.75" x14ac:dyDescent="0.2">
      <c r="A8" s="3" t="s">
        <v>1</v>
      </c>
      <c r="B8" s="3" t="s">
        <v>2</v>
      </c>
      <c r="C8" s="3" t="s">
        <v>3</v>
      </c>
      <c r="D8" s="4" t="s">
        <v>55</v>
      </c>
      <c r="E8" s="4" t="s">
        <v>56</v>
      </c>
    </row>
    <row r="9" spans="1:17" ht="12.75" x14ac:dyDescent="0.2">
      <c r="B9" s="6"/>
      <c r="C9" s="7"/>
      <c r="D9" s="7" t="s">
        <v>114</v>
      </c>
      <c r="O9" s="5"/>
      <c r="P9" s="5"/>
      <c r="Q9" s="5"/>
    </row>
    <row r="10" spans="1:17" x14ac:dyDescent="0.25">
      <c r="C10" s="7" t="s">
        <v>4</v>
      </c>
      <c r="D10" s="7" t="s">
        <v>5</v>
      </c>
      <c r="E10" s="7" t="s">
        <v>6</v>
      </c>
      <c r="P10" s="44" t="s">
        <v>105</v>
      </c>
      <c r="Q10" s="44" t="s">
        <v>106</v>
      </c>
    </row>
    <row r="11" spans="1:17" x14ac:dyDescent="0.25">
      <c r="C11" s="8" t="s">
        <v>8</v>
      </c>
      <c r="D11" s="8" t="s">
        <v>9</v>
      </c>
      <c r="E11" s="8" t="s">
        <v>8</v>
      </c>
      <c r="P11" s="48" t="s">
        <v>84</v>
      </c>
      <c r="Q11" s="48" t="s">
        <v>107</v>
      </c>
    </row>
    <row r="12" spans="1:17" x14ac:dyDescent="0.25">
      <c r="A12" s="3">
        <v>1</v>
      </c>
      <c r="B12" s="9" t="s">
        <v>10</v>
      </c>
      <c r="C12" s="63">
        <v>422633.52158739098</v>
      </c>
      <c r="D12" s="63">
        <v>0</v>
      </c>
      <c r="E12" s="10">
        <f>C12+D12</f>
        <v>422633.52158739098</v>
      </c>
      <c r="G12" s="39"/>
      <c r="O12" s="1" t="s">
        <v>83</v>
      </c>
      <c r="P12" s="55">
        <f>+IF(P43=0,1,K75)</f>
        <v>0.63667115155611698</v>
      </c>
    </row>
    <row r="13" spans="1:17" x14ac:dyDescent="0.25">
      <c r="A13" s="3">
        <f>A12+1</f>
        <v>2</v>
      </c>
      <c r="B13" s="9" t="s">
        <v>11</v>
      </c>
      <c r="C13" s="66">
        <v>0</v>
      </c>
      <c r="D13" s="11"/>
      <c r="E13" s="11">
        <f>C13+D13</f>
        <v>0</v>
      </c>
    </row>
    <row r="14" spans="1:17" x14ac:dyDescent="0.25">
      <c r="A14" s="3">
        <f>A13+1</f>
        <v>3</v>
      </c>
      <c r="B14" s="9" t="s">
        <v>12</v>
      </c>
      <c r="C14" s="64">
        <v>-90141.757983394302</v>
      </c>
      <c r="D14" s="13"/>
      <c r="E14" s="13">
        <f>C14+D14</f>
        <v>-90141.757983394302</v>
      </c>
      <c r="O14" s="41" t="s">
        <v>84</v>
      </c>
    </row>
    <row r="15" spans="1:17" x14ac:dyDescent="0.25">
      <c r="A15" s="3">
        <f t="shared" ref="A15:A78" si="0">A14+1</f>
        <v>4</v>
      </c>
      <c r="B15" s="9" t="s">
        <v>13</v>
      </c>
      <c r="C15" s="10">
        <f>SUM(C12:C14)</f>
        <v>332491.76360399666</v>
      </c>
      <c r="D15" s="10">
        <f>SUM(D12:D14)</f>
        <v>0</v>
      </c>
      <c r="E15" s="10">
        <f>SUM(E12:E14)</f>
        <v>332491.76360399666</v>
      </c>
      <c r="O15" s="42" t="s">
        <v>94</v>
      </c>
    </row>
    <row r="16" spans="1:17" x14ac:dyDescent="0.25">
      <c r="A16" s="3">
        <f t="shared" si="0"/>
        <v>5</v>
      </c>
      <c r="B16" s="14"/>
      <c r="O16" s="43" t="s">
        <v>85</v>
      </c>
      <c r="P16" s="50">
        <f>ROUND((E74*P12)/((SUMPRODUCT(P31:P40,Q31:Q40)*12)),2)</f>
        <v>65.33</v>
      </c>
    </row>
    <row r="17" spans="1:19" x14ac:dyDescent="0.25">
      <c r="A17" s="3">
        <f t="shared" si="0"/>
        <v>6</v>
      </c>
      <c r="B17" s="15" t="s">
        <v>14</v>
      </c>
      <c r="O17" s="43" t="s">
        <v>86</v>
      </c>
      <c r="P17" s="45">
        <f t="shared" ref="P17:P24" si="1">ROUND($P$16*Q32,2)</f>
        <v>65.33</v>
      </c>
    </row>
    <row r="18" spans="1:19" x14ac:dyDescent="0.25">
      <c r="A18" s="3">
        <f t="shared" si="0"/>
        <v>7</v>
      </c>
      <c r="B18" s="16" t="s">
        <v>13</v>
      </c>
      <c r="C18" s="76">
        <f>C15</f>
        <v>332491.76360399666</v>
      </c>
      <c r="D18" s="10"/>
      <c r="E18" s="10">
        <f>E15</f>
        <v>332491.76360399666</v>
      </c>
      <c r="O18" s="43" t="s">
        <v>87</v>
      </c>
      <c r="P18" s="45">
        <f t="shared" si="1"/>
        <v>109.1</v>
      </c>
    </row>
    <row r="19" spans="1:19" x14ac:dyDescent="0.25">
      <c r="A19" s="3">
        <f t="shared" si="0"/>
        <v>8</v>
      </c>
      <c r="B19" s="16" t="s">
        <v>15</v>
      </c>
      <c r="C19" s="17"/>
      <c r="D19" s="17"/>
      <c r="E19" s="17"/>
      <c r="O19" s="43" t="s">
        <v>88</v>
      </c>
      <c r="P19" s="45">
        <f t="shared" si="1"/>
        <v>217.55</v>
      </c>
    </row>
    <row r="20" spans="1:19" x14ac:dyDescent="0.25">
      <c r="A20" s="3">
        <f t="shared" si="0"/>
        <v>9</v>
      </c>
      <c r="B20" s="16" t="s">
        <v>16</v>
      </c>
      <c r="C20" s="17"/>
      <c r="D20" s="17"/>
      <c r="E20" s="17"/>
      <c r="O20" s="43" t="s">
        <v>89</v>
      </c>
      <c r="P20" s="45">
        <f t="shared" si="1"/>
        <v>348.21</v>
      </c>
    </row>
    <row r="21" spans="1:19" x14ac:dyDescent="0.25">
      <c r="A21" s="3">
        <f t="shared" si="0"/>
        <v>10</v>
      </c>
      <c r="B21" s="18" t="s">
        <v>17</v>
      </c>
      <c r="C21" s="17"/>
      <c r="D21" s="17"/>
      <c r="E21" s="17">
        <f>((1/12)*E64)-E23</f>
        <v>3246.9195768090667</v>
      </c>
      <c r="O21" s="43" t="s">
        <v>90</v>
      </c>
      <c r="P21" s="45">
        <f t="shared" si="1"/>
        <v>653.29999999999995</v>
      </c>
    </row>
    <row r="22" spans="1:19" x14ac:dyDescent="0.25">
      <c r="A22" s="3">
        <f t="shared" si="0"/>
        <v>11</v>
      </c>
      <c r="B22" s="18" t="s">
        <v>18</v>
      </c>
      <c r="C22" s="11"/>
      <c r="D22" s="17"/>
      <c r="E22" s="17">
        <f>C22+D22</f>
        <v>0</v>
      </c>
      <c r="O22" s="43" t="s">
        <v>91</v>
      </c>
      <c r="P22" s="45">
        <f t="shared" si="1"/>
        <v>1089.05</v>
      </c>
    </row>
    <row r="23" spans="1:19" x14ac:dyDescent="0.25">
      <c r="A23" s="3">
        <f t="shared" si="0"/>
        <v>12</v>
      </c>
      <c r="B23" s="18" t="s">
        <v>19</v>
      </c>
      <c r="C23" s="82">
        <f>+Water!C21*(C64/Water!C62)</f>
        <v>377.58716078711848</v>
      </c>
      <c r="D23" s="17"/>
      <c r="E23" s="17">
        <f>C23+D23</f>
        <v>377.58716078711848</v>
      </c>
      <c r="O23" s="43" t="s">
        <v>92</v>
      </c>
      <c r="P23" s="45">
        <f t="shared" si="1"/>
        <v>2177.4499999999998</v>
      </c>
    </row>
    <row r="24" spans="1:19" x14ac:dyDescent="0.25">
      <c r="A24" s="3">
        <f t="shared" si="0"/>
        <v>13</v>
      </c>
      <c r="B24" s="18" t="s">
        <v>120</v>
      </c>
      <c r="C24" s="11"/>
      <c r="D24" s="65">
        <v>-3875.36</v>
      </c>
      <c r="E24" s="17">
        <f>C24+D24</f>
        <v>-3875.36</v>
      </c>
      <c r="O24" s="43" t="s">
        <v>93</v>
      </c>
      <c r="P24" s="45">
        <f t="shared" si="1"/>
        <v>3484.05</v>
      </c>
    </row>
    <row r="25" spans="1:19" x14ac:dyDescent="0.25">
      <c r="A25" s="3">
        <f t="shared" si="0"/>
        <v>14</v>
      </c>
      <c r="B25" s="16" t="s">
        <v>20</v>
      </c>
      <c r="C25" s="17"/>
      <c r="D25" s="17"/>
      <c r="E25" s="17"/>
      <c r="O25" s="43" t="s">
        <v>152</v>
      </c>
      <c r="P25" s="45">
        <f ca="1">+P16+P27*Q25/1000</f>
        <v>104.93</v>
      </c>
      <c r="Q25" s="74">
        <v>6000</v>
      </c>
      <c r="R25" t="s">
        <v>153</v>
      </c>
      <c r="S25"/>
    </row>
    <row r="26" spans="1:19" x14ac:dyDescent="0.25">
      <c r="A26" s="3">
        <f t="shared" si="0"/>
        <v>15</v>
      </c>
      <c r="B26" s="18" t="s">
        <v>21</v>
      </c>
      <c r="C26" s="17"/>
      <c r="D26" s="17"/>
      <c r="E26" s="17">
        <v>0</v>
      </c>
    </row>
    <row r="27" spans="1:19" x14ac:dyDescent="0.25">
      <c r="A27" s="3">
        <f t="shared" si="0"/>
        <v>16</v>
      </c>
      <c r="B27" s="18" t="s">
        <v>22</v>
      </c>
      <c r="C27" s="17"/>
      <c r="D27" s="17"/>
      <c r="E27" s="17">
        <v>0</v>
      </c>
      <c r="O27" s="42" t="s">
        <v>95</v>
      </c>
      <c r="P27" s="50">
        <f ca="1">IF(P43=0,0,ROUND((E74-P57)/(P43/1000),2))</f>
        <v>6.6</v>
      </c>
    </row>
    <row r="28" spans="1:19" x14ac:dyDescent="0.25">
      <c r="A28" s="3">
        <f t="shared" si="0"/>
        <v>17</v>
      </c>
      <c r="B28" s="18" t="s">
        <v>23</v>
      </c>
      <c r="C28" s="17"/>
      <c r="D28" s="17"/>
      <c r="E28" s="17">
        <v>0</v>
      </c>
    </row>
    <row r="29" spans="1:19" x14ac:dyDescent="0.25">
      <c r="A29" s="3">
        <f t="shared" si="0"/>
        <v>18</v>
      </c>
      <c r="B29" s="18" t="s">
        <v>24</v>
      </c>
      <c r="C29" s="20"/>
      <c r="D29" s="20"/>
      <c r="E29" s="20">
        <v>0</v>
      </c>
      <c r="O29" s="41" t="s">
        <v>96</v>
      </c>
    </row>
    <row r="30" spans="1:19" x14ac:dyDescent="0.25">
      <c r="A30" s="3">
        <f t="shared" si="0"/>
        <v>19</v>
      </c>
      <c r="B30" s="16" t="s">
        <v>25</v>
      </c>
      <c r="C30" s="10">
        <f>SUM(C18:C29)</f>
        <v>332869.3507647838</v>
      </c>
      <c r="D30" s="10">
        <f>SUM(D18:D29)</f>
        <v>-3875.36</v>
      </c>
      <c r="E30" s="10">
        <f>SUM(E18:E29)</f>
        <v>332240.91034159285</v>
      </c>
      <c r="O30" s="42" t="s">
        <v>97</v>
      </c>
    </row>
    <row r="31" spans="1:19" x14ac:dyDescent="0.25">
      <c r="A31" s="3">
        <f t="shared" si="0"/>
        <v>20</v>
      </c>
      <c r="B31" s="16"/>
      <c r="O31" s="43" t="s">
        <v>85</v>
      </c>
      <c r="P31" s="77">
        <v>0</v>
      </c>
      <c r="Q31" s="49">
        <v>1</v>
      </c>
    </row>
    <row r="32" spans="1:19" x14ac:dyDescent="0.25">
      <c r="A32" s="3">
        <f t="shared" si="0"/>
        <v>21</v>
      </c>
      <c r="B32" s="5" t="s">
        <v>26</v>
      </c>
      <c r="O32" s="43" t="s">
        <v>86</v>
      </c>
      <c r="P32" s="77">
        <v>73</v>
      </c>
      <c r="Q32" s="49">
        <v>1</v>
      </c>
    </row>
    <row r="33" spans="1:17" x14ac:dyDescent="0.25">
      <c r="A33" s="3">
        <f t="shared" si="0"/>
        <v>22</v>
      </c>
      <c r="B33" s="16" t="s">
        <v>27</v>
      </c>
      <c r="O33" s="43" t="s">
        <v>87</v>
      </c>
      <c r="P33" s="77">
        <v>0</v>
      </c>
      <c r="Q33" s="49">
        <v>1.67</v>
      </c>
    </row>
    <row r="34" spans="1:17" x14ac:dyDescent="0.25">
      <c r="A34" s="3">
        <f t="shared" si="0"/>
        <v>23</v>
      </c>
      <c r="B34" s="18" t="s">
        <v>28</v>
      </c>
      <c r="C34" s="21"/>
      <c r="D34" s="22"/>
      <c r="E34" s="21">
        <f>+Water!E32</f>
        <v>0.45</v>
      </c>
      <c r="O34" s="43" t="s">
        <v>88</v>
      </c>
      <c r="P34" s="77">
        <v>0</v>
      </c>
      <c r="Q34" s="49">
        <v>3.33</v>
      </c>
    </row>
    <row r="35" spans="1:17" x14ac:dyDescent="0.25">
      <c r="A35" s="3">
        <f t="shared" si="0"/>
        <v>24</v>
      </c>
      <c r="B35" s="18" t="s">
        <v>29</v>
      </c>
      <c r="C35" s="23"/>
      <c r="D35" s="24"/>
      <c r="E35" s="21">
        <f>+Water!E33</f>
        <v>0.55000000000000004</v>
      </c>
      <c r="O35" s="43" t="s">
        <v>89</v>
      </c>
      <c r="P35" s="77">
        <v>0</v>
      </c>
      <c r="Q35" s="49">
        <v>5.33</v>
      </c>
    </row>
    <row r="36" spans="1:17" x14ac:dyDescent="0.25">
      <c r="A36" s="3">
        <f t="shared" si="0"/>
        <v>25</v>
      </c>
      <c r="B36" s="3" t="s">
        <v>30</v>
      </c>
      <c r="C36" s="25"/>
      <c r="D36" s="25"/>
      <c r="E36" s="68">
        <f>E34+E35</f>
        <v>1</v>
      </c>
      <c r="O36" s="43" t="s">
        <v>90</v>
      </c>
      <c r="P36" s="77"/>
      <c r="Q36" s="49">
        <v>10</v>
      </c>
    </row>
    <row r="37" spans="1:17" x14ac:dyDescent="0.25">
      <c r="A37" s="3">
        <f t="shared" si="0"/>
        <v>26</v>
      </c>
      <c r="B37" s="16" t="s">
        <v>31</v>
      </c>
      <c r="O37" s="43" t="s">
        <v>91</v>
      </c>
      <c r="P37" s="77"/>
      <c r="Q37" s="49">
        <v>16.670000000000002</v>
      </c>
    </row>
    <row r="38" spans="1:17" x14ac:dyDescent="0.25">
      <c r="A38" s="3">
        <f t="shared" si="0"/>
        <v>27</v>
      </c>
      <c r="B38" s="18" t="s">
        <v>28</v>
      </c>
      <c r="C38" s="26"/>
      <c r="D38" s="26"/>
      <c r="E38" s="21">
        <f>+Water!E36</f>
        <v>6.5199999999999994E-2</v>
      </c>
      <c r="O38" s="43" t="s">
        <v>92</v>
      </c>
      <c r="P38" s="77"/>
      <c r="Q38" s="49">
        <v>33.33</v>
      </c>
    </row>
    <row r="39" spans="1:17" x14ac:dyDescent="0.25">
      <c r="A39" s="3">
        <f t="shared" si="0"/>
        <v>28</v>
      </c>
      <c r="B39" s="18" t="s">
        <v>29</v>
      </c>
      <c r="C39" s="27"/>
      <c r="D39" s="27"/>
      <c r="E39" s="21">
        <f>+Water!E37</f>
        <v>0.1215</v>
      </c>
      <c r="O39" s="43" t="s">
        <v>93</v>
      </c>
      <c r="P39" s="83"/>
      <c r="Q39" s="49">
        <v>53.33</v>
      </c>
    </row>
    <row r="40" spans="1:17" x14ac:dyDescent="0.25">
      <c r="A40" s="3">
        <f t="shared" si="0"/>
        <v>29</v>
      </c>
      <c r="B40" s="16" t="s">
        <v>32</v>
      </c>
      <c r="C40" s="26"/>
      <c r="D40" s="26"/>
      <c r="E40" s="67">
        <f>ROUND((E34*E38)+(E35*E39),4)</f>
        <v>9.6199999999999994E-2</v>
      </c>
      <c r="O40" s="43" t="s">
        <v>152</v>
      </c>
      <c r="P40" s="84">
        <v>0</v>
      </c>
      <c r="Q40" s="49">
        <v>1</v>
      </c>
    </row>
    <row r="41" spans="1:17" x14ac:dyDescent="0.25">
      <c r="A41" s="3">
        <f t="shared" si="0"/>
        <v>30</v>
      </c>
      <c r="B41" s="16" t="s">
        <v>33</v>
      </c>
      <c r="C41" s="10"/>
      <c r="D41" s="10"/>
      <c r="E41" s="10">
        <f>E30*E40</f>
        <v>31961.575574861232</v>
      </c>
      <c r="O41" s="44" t="s">
        <v>30</v>
      </c>
      <c r="P41" s="73">
        <f>SUM(P31:P40)</f>
        <v>73</v>
      </c>
    </row>
    <row r="42" spans="1:17" x14ac:dyDescent="0.25">
      <c r="A42" s="3">
        <f t="shared" si="0"/>
        <v>31</v>
      </c>
      <c r="B42" s="28"/>
    </row>
    <row r="43" spans="1:17" x14ac:dyDescent="0.25">
      <c r="A43" s="3">
        <f t="shared" si="0"/>
        <v>32</v>
      </c>
      <c r="B43" s="29" t="s">
        <v>34</v>
      </c>
      <c r="O43" s="42" t="s">
        <v>104</v>
      </c>
      <c r="P43" s="77">
        <v>4951201.6113679474</v>
      </c>
    </row>
    <row r="44" spans="1:17" x14ac:dyDescent="0.25">
      <c r="A44" s="3">
        <f t="shared" si="0"/>
        <v>33</v>
      </c>
      <c r="B44" s="16" t="s">
        <v>25</v>
      </c>
      <c r="C44" s="10"/>
      <c r="D44" s="10"/>
      <c r="E44" s="10">
        <f t="shared" ref="E44" si="2">E30</f>
        <v>332240.91034159285</v>
      </c>
    </row>
    <row r="45" spans="1:17" x14ac:dyDescent="0.25">
      <c r="A45" s="3">
        <f t="shared" si="0"/>
        <v>34</v>
      </c>
      <c r="B45" s="16" t="s">
        <v>35</v>
      </c>
      <c r="C45" s="27"/>
      <c r="D45" s="27"/>
      <c r="E45" s="27">
        <f t="shared" ref="E45" si="3">(E34*E38)</f>
        <v>2.9339999999999998E-2</v>
      </c>
      <c r="O45" s="41" t="s">
        <v>98</v>
      </c>
    </row>
    <row r="46" spans="1:17" x14ac:dyDescent="0.25">
      <c r="A46" s="3">
        <f t="shared" si="0"/>
        <v>35</v>
      </c>
      <c r="B46" s="16" t="s">
        <v>36</v>
      </c>
      <c r="C46" s="10"/>
      <c r="D46" s="10"/>
      <c r="E46" s="10">
        <f t="shared" ref="E46" si="4">E44*E45</f>
        <v>9747.9483094223342</v>
      </c>
      <c r="O46" s="42" t="s">
        <v>99</v>
      </c>
    </row>
    <row r="47" spans="1:17" x14ac:dyDescent="0.25">
      <c r="A47" s="3">
        <f t="shared" si="0"/>
        <v>36</v>
      </c>
      <c r="B47" s="16"/>
      <c r="O47" s="43" t="s">
        <v>85</v>
      </c>
      <c r="P47" s="51">
        <f t="shared" ref="P47:P54" si="5">P16*P31*12</f>
        <v>0</v>
      </c>
    </row>
    <row r="48" spans="1:17" x14ac:dyDescent="0.25">
      <c r="A48" s="3">
        <f t="shared" si="0"/>
        <v>37</v>
      </c>
      <c r="B48" s="16" t="s">
        <v>37</v>
      </c>
      <c r="C48" s="10"/>
      <c r="D48" s="10"/>
      <c r="E48" s="10">
        <f t="shared" ref="E48" si="6">E41-E46</f>
        <v>22213.627265438896</v>
      </c>
      <c r="O48" s="43" t="s">
        <v>86</v>
      </c>
      <c r="P48" s="46">
        <f t="shared" si="5"/>
        <v>57229.08</v>
      </c>
    </row>
    <row r="49" spans="1:16" x14ac:dyDescent="0.25">
      <c r="A49" s="3">
        <f t="shared" si="0"/>
        <v>38</v>
      </c>
      <c r="B49" s="16" t="s">
        <v>38</v>
      </c>
      <c r="C49" s="24"/>
      <c r="D49" s="24"/>
      <c r="E49" s="24">
        <v>0.21</v>
      </c>
      <c r="O49" s="43" t="s">
        <v>87</v>
      </c>
      <c r="P49" s="46">
        <f t="shared" si="5"/>
        <v>0</v>
      </c>
    </row>
    <row r="50" spans="1:16" x14ac:dyDescent="0.25">
      <c r="A50" s="3">
        <f t="shared" si="0"/>
        <v>39</v>
      </c>
      <c r="B50" s="16" t="s">
        <v>39</v>
      </c>
      <c r="C50" s="10"/>
      <c r="D50" s="10"/>
      <c r="E50" s="10">
        <f>(E48*E49)*(1/(1-E49))</f>
        <v>5904.8882604331238</v>
      </c>
      <c r="O50" s="43" t="s">
        <v>88</v>
      </c>
      <c r="P50" s="46">
        <f t="shared" si="5"/>
        <v>0</v>
      </c>
    </row>
    <row r="51" spans="1:16" x14ac:dyDescent="0.25">
      <c r="A51" s="3">
        <f t="shared" si="0"/>
        <v>40</v>
      </c>
      <c r="B51" s="28"/>
      <c r="E51" s="30"/>
      <c r="G51" s="105" t="s">
        <v>118</v>
      </c>
      <c r="H51" s="106"/>
      <c r="J51" s="105" t="s">
        <v>119</v>
      </c>
      <c r="K51" s="106"/>
      <c r="O51" s="43" t="s">
        <v>89</v>
      </c>
      <c r="P51" s="46">
        <f t="shared" si="5"/>
        <v>0</v>
      </c>
    </row>
    <row r="52" spans="1:16" x14ac:dyDescent="0.25">
      <c r="A52" s="3">
        <f t="shared" si="0"/>
        <v>41</v>
      </c>
      <c r="B52" s="31" t="s">
        <v>40</v>
      </c>
      <c r="G52" s="28" t="s">
        <v>117</v>
      </c>
      <c r="H52" s="28" t="s">
        <v>116</v>
      </c>
      <c r="J52" s="28" t="s">
        <v>117</v>
      </c>
      <c r="K52" s="28" t="s">
        <v>116</v>
      </c>
      <c r="O52" s="43" t="s">
        <v>90</v>
      </c>
      <c r="P52" s="46">
        <f t="shared" si="5"/>
        <v>0</v>
      </c>
    </row>
    <row r="53" spans="1:16" x14ac:dyDescent="0.25">
      <c r="A53" s="3">
        <f t="shared" si="0"/>
        <v>42</v>
      </c>
      <c r="B53" s="32" t="s">
        <v>57</v>
      </c>
      <c r="C53" s="63">
        <v>0</v>
      </c>
      <c r="D53" s="63">
        <f>-C53</f>
        <v>0</v>
      </c>
      <c r="E53" s="10">
        <f t="shared" ref="E53:E63" si="7">C53+D53</f>
        <v>0</v>
      </c>
      <c r="G53" s="56">
        <f>+Water!G51</f>
        <v>1</v>
      </c>
      <c r="H53" s="56">
        <f>+Water!H51</f>
        <v>0</v>
      </c>
      <c r="J53" s="10">
        <f>$E53*G53</f>
        <v>0</v>
      </c>
      <c r="K53" s="10">
        <f>$E53*H53</f>
        <v>0</v>
      </c>
      <c r="L53" s="29" t="str">
        <f>IF((SUM(J53:K53)=E53), "OK", "CHECK")</f>
        <v>OK</v>
      </c>
      <c r="O53" s="43" t="s">
        <v>91</v>
      </c>
      <c r="P53" s="46">
        <f t="shared" si="5"/>
        <v>0</v>
      </c>
    </row>
    <row r="54" spans="1:16" x14ac:dyDescent="0.25">
      <c r="A54" s="3">
        <f t="shared" si="0"/>
        <v>43</v>
      </c>
      <c r="B54" s="32" t="s">
        <v>58</v>
      </c>
      <c r="C54" s="66">
        <v>5923.9621497271246</v>
      </c>
      <c r="D54" s="66">
        <v>-2850.6036853481583</v>
      </c>
      <c r="E54" s="11">
        <f>C54+D54</f>
        <v>3073.3584643789663</v>
      </c>
      <c r="G54" s="56">
        <f>+Water!G52</f>
        <v>1</v>
      </c>
      <c r="H54" s="56">
        <f>+Water!H52</f>
        <v>0</v>
      </c>
      <c r="J54" s="11">
        <f t="shared" ref="J54:K63" si="8">$E54*G54</f>
        <v>3073.3584643789663</v>
      </c>
      <c r="K54" s="11">
        <f t="shared" si="8"/>
        <v>0</v>
      </c>
      <c r="L54" s="29" t="str">
        <f t="shared" ref="L54:L64" si="9">IF((SUM(J54:K54)=E54), "OK", "CHECK")</f>
        <v>OK</v>
      </c>
      <c r="O54" s="43" t="s">
        <v>92</v>
      </c>
      <c r="P54" s="46">
        <f t="shared" si="5"/>
        <v>0</v>
      </c>
    </row>
    <row r="55" spans="1:16" x14ac:dyDescent="0.25">
      <c r="A55" s="3">
        <f t="shared" si="0"/>
        <v>44</v>
      </c>
      <c r="B55" s="32" t="s">
        <v>59</v>
      </c>
      <c r="C55" s="65">
        <v>922.76686553318677</v>
      </c>
      <c r="D55" s="65">
        <v>475.45925700310022</v>
      </c>
      <c r="E55" s="17">
        <f t="shared" si="7"/>
        <v>1398.226122536287</v>
      </c>
      <c r="G55" s="56">
        <f>+Water!G53</f>
        <v>1</v>
      </c>
      <c r="H55" s="56">
        <f>+Water!H53</f>
        <v>0</v>
      </c>
      <c r="J55" s="17">
        <f t="shared" si="8"/>
        <v>1398.226122536287</v>
      </c>
      <c r="K55" s="17">
        <f t="shared" si="8"/>
        <v>0</v>
      </c>
      <c r="L55" s="29" t="str">
        <f t="shared" si="9"/>
        <v>OK</v>
      </c>
      <c r="O55" s="43" t="s">
        <v>93</v>
      </c>
      <c r="P55" s="46">
        <f t="shared" ref="P55:P56" si="10">P24*P39*12</f>
        <v>0</v>
      </c>
    </row>
    <row r="56" spans="1:16" x14ac:dyDescent="0.25">
      <c r="A56" s="3">
        <f t="shared" si="0"/>
        <v>45</v>
      </c>
      <c r="B56" s="32" t="s">
        <v>113</v>
      </c>
      <c r="C56" s="65">
        <v>-0.15656550875016606</v>
      </c>
      <c r="D56" s="17"/>
      <c r="E56" s="17">
        <f t="shared" si="7"/>
        <v>-0.15656550875016606</v>
      </c>
      <c r="G56" s="56">
        <f>+Water!G54</f>
        <v>0.33</v>
      </c>
      <c r="H56" s="56">
        <f>+Water!H54</f>
        <v>0.66999999999999993</v>
      </c>
      <c r="J56" s="17">
        <f t="shared" si="8"/>
        <v>-5.1666617887554805E-2</v>
      </c>
      <c r="K56" s="17">
        <f t="shared" si="8"/>
        <v>-0.10489889086261125</v>
      </c>
      <c r="L56" s="29" t="str">
        <f t="shared" si="9"/>
        <v>OK</v>
      </c>
      <c r="O56" s="43" t="s">
        <v>152</v>
      </c>
      <c r="P56" s="46">
        <f t="shared" ca="1" si="10"/>
        <v>0</v>
      </c>
    </row>
    <row r="57" spans="1:16" x14ac:dyDescent="0.25">
      <c r="A57" s="3">
        <f t="shared" si="0"/>
        <v>46</v>
      </c>
      <c r="B57" s="32" t="s">
        <v>60</v>
      </c>
      <c r="C57" s="65">
        <v>10086.588843872076</v>
      </c>
      <c r="D57" s="65">
        <v>0</v>
      </c>
      <c r="E57" s="17">
        <f t="shared" si="7"/>
        <v>10086.588843872076</v>
      </c>
      <c r="G57" s="56">
        <f>+Water!G55</f>
        <v>0.33</v>
      </c>
      <c r="H57" s="56">
        <f>+Water!H55</f>
        <v>0.66999999999999993</v>
      </c>
      <c r="J57" s="17">
        <f t="shared" si="8"/>
        <v>3328.5743184777853</v>
      </c>
      <c r="K57" s="17">
        <f t="shared" si="8"/>
        <v>6758.0145253942901</v>
      </c>
      <c r="L57" s="29" t="str">
        <f t="shared" si="9"/>
        <v>OK</v>
      </c>
      <c r="O57" s="44" t="s">
        <v>30</v>
      </c>
      <c r="P57" s="75">
        <f ca="1">SUM(P47:P56)</f>
        <v>57229.08</v>
      </c>
    </row>
    <row r="58" spans="1:16" x14ac:dyDescent="0.25">
      <c r="A58" s="3">
        <f t="shared" si="0"/>
        <v>47</v>
      </c>
      <c r="B58" s="32" t="s">
        <v>61</v>
      </c>
      <c r="C58" s="65">
        <v>0</v>
      </c>
      <c r="D58" s="17"/>
      <c r="E58" s="17">
        <f t="shared" si="7"/>
        <v>0</v>
      </c>
      <c r="G58" s="56">
        <f>+Water!G56</f>
        <v>0.33</v>
      </c>
      <c r="H58" s="56">
        <f>+Water!H56</f>
        <v>0.66999999999999993</v>
      </c>
      <c r="J58" s="17">
        <f t="shared" si="8"/>
        <v>0</v>
      </c>
      <c r="K58" s="17">
        <f t="shared" si="8"/>
        <v>0</v>
      </c>
      <c r="L58" s="29" t="str">
        <f t="shared" si="9"/>
        <v>OK</v>
      </c>
    </row>
    <row r="59" spans="1:16" x14ac:dyDescent="0.25">
      <c r="A59" s="3">
        <f t="shared" si="0"/>
        <v>48</v>
      </c>
      <c r="B59" s="32" t="s">
        <v>62</v>
      </c>
      <c r="C59" s="65">
        <v>0</v>
      </c>
      <c r="D59" s="17">
        <f>+E108</f>
        <v>895.58033989381181</v>
      </c>
      <c r="E59" s="17">
        <f t="shared" si="7"/>
        <v>895.58033989381181</v>
      </c>
      <c r="G59" s="56">
        <f>+Water!G57</f>
        <v>0.33</v>
      </c>
      <c r="H59" s="56">
        <f>+Water!H57</f>
        <v>0.66999999999999993</v>
      </c>
      <c r="J59" s="17">
        <f t="shared" si="8"/>
        <v>295.54151216495791</v>
      </c>
      <c r="K59" s="17">
        <f t="shared" si="8"/>
        <v>600.0388277288539</v>
      </c>
      <c r="L59" s="29" t="str">
        <f t="shared" si="9"/>
        <v>OK</v>
      </c>
      <c r="O59" s="42" t="s">
        <v>100</v>
      </c>
      <c r="P59" s="51">
        <f ca="1">P27*(P43/1000)</f>
        <v>32677.93063502845</v>
      </c>
    </row>
    <row r="60" spans="1:16" x14ac:dyDescent="0.25">
      <c r="A60" s="3">
        <f t="shared" si="0"/>
        <v>49</v>
      </c>
      <c r="B60" s="32" t="s">
        <v>115</v>
      </c>
      <c r="C60" s="65">
        <v>3.5910182623132263</v>
      </c>
      <c r="D60" s="17"/>
      <c r="E60" s="17">
        <f t="shared" si="7"/>
        <v>3.5910182623132263</v>
      </c>
      <c r="G60" s="56">
        <f>+Water!G58</f>
        <v>0.33</v>
      </c>
      <c r="H60" s="56">
        <f>+Water!H58</f>
        <v>0.66999999999999993</v>
      </c>
      <c r="J60" s="17">
        <f t="shared" si="8"/>
        <v>1.1850360265633648</v>
      </c>
      <c r="K60" s="17">
        <f t="shared" si="8"/>
        <v>2.4059822357498613</v>
      </c>
      <c r="L60" s="29" t="str">
        <f t="shared" si="9"/>
        <v>OK</v>
      </c>
    </row>
    <row r="61" spans="1:16" x14ac:dyDescent="0.25">
      <c r="A61" s="3">
        <f t="shared" si="0"/>
        <v>50</v>
      </c>
      <c r="B61" s="32" t="s">
        <v>63</v>
      </c>
      <c r="C61" s="65">
        <v>3260.9757827372323</v>
      </c>
      <c r="D61" s="65">
        <v>5624.5001361440081</v>
      </c>
      <c r="E61" s="17">
        <f t="shared" si="7"/>
        <v>8885.4759188812404</v>
      </c>
      <c r="G61" s="56">
        <f>+Water!G59</f>
        <v>0.33</v>
      </c>
      <c r="H61" s="56">
        <f>+Water!H59</f>
        <v>0.66999999999999993</v>
      </c>
      <c r="J61" s="17">
        <f t="shared" si="8"/>
        <v>2932.2070532308094</v>
      </c>
      <c r="K61" s="17">
        <f t="shared" si="8"/>
        <v>5953.2688656504306</v>
      </c>
      <c r="L61" s="29" t="str">
        <f t="shared" si="9"/>
        <v>OK</v>
      </c>
      <c r="O61" t="s">
        <v>101</v>
      </c>
      <c r="P61" s="52">
        <f ca="1">P59+P57</f>
        <v>89907.010635028448</v>
      </c>
    </row>
    <row r="62" spans="1:16" x14ac:dyDescent="0.25">
      <c r="A62" s="3">
        <f t="shared" si="0"/>
        <v>51</v>
      </c>
      <c r="B62" s="32" t="s">
        <v>64</v>
      </c>
      <c r="C62" s="65">
        <v>2038.4263039736188</v>
      </c>
      <c r="D62" s="17"/>
      <c r="E62" s="17">
        <f t="shared" si="7"/>
        <v>2038.4263039736188</v>
      </c>
      <c r="G62" s="56">
        <f>+Water!G60</f>
        <v>0.33</v>
      </c>
      <c r="H62" s="56">
        <f>+Water!H60</f>
        <v>0.66999999999999993</v>
      </c>
      <c r="J62" s="17">
        <f t="shared" si="8"/>
        <v>672.68068031129428</v>
      </c>
      <c r="K62" s="17">
        <f t="shared" si="8"/>
        <v>1365.7456236623245</v>
      </c>
      <c r="L62" s="29" t="str">
        <f t="shared" si="9"/>
        <v>OK</v>
      </c>
      <c r="O62" t="s">
        <v>52</v>
      </c>
      <c r="P62" s="47">
        <f>+E74</f>
        <v>89890.944725486857</v>
      </c>
    </row>
    <row r="63" spans="1:16" x14ac:dyDescent="0.25">
      <c r="A63" s="3">
        <f t="shared" si="0"/>
        <v>52</v>
      </c>
      <c r="B63" s="32" t="s">
        <v>65</v>
      </c>
      <c r="C63" s="69">
        <v>19028.652952483077</v>
      </c>
      <c r="D63" s="69">
        <v>-1915.662547618414</v>
      </c>
      <c r="E63" s="20">
        <f t="shared" si="7"/>
        <v>17112.990404864664</v>
      </c>
      <c r="G63" s="56">
        <f>+Water!G61</f>
        <v>0.33</v>
      </c>
      <c r="H63" s="56">
        <f>+Water!H61</f>
        <v>0.66999999999999993</v>
      </c>
      <c r="J63" s="20">
        <f t="shared" si="8"/>
        <v>5647.2868336053398</v>
      </c>
      <c r="K63" s="20">
        <f t="shared" si="8"/>
        <v>11465.703571259324</v>
      </c>
      <c r="L63" s="29" t="str">
        <f t="shared" si="9"/>
        <v>OK</v>
      </c>
      <c r="O63" t="s">
        <v>102</v>
      </c>
      <c r="P63" s="52">
        <f ca="1">P61-P62</f>
        <v>16.065909541590372</v>
      </c>
    </row>
    <row r="64" spans="1:16" x14ac:dyDescent="0.25">
      <c r="A64" s="3">
        <f t="shared" si="0"/>
        <v>53</v>
      </c>
      <c r="B64" s="33" t="s">
        <v>43</v>
      </c>
      <c r="C64" s="10">
        <f>SUM(C53:C63)</f>
        <v>41264.807351079879</v>
      </c>
      <c r="D64" s="10">
        <f>SUM(D53:D63)</f>
        <v>2229.2735000743473</v>
      </c>
      <c r="E64" s="10">
        <f>SUM(E53:E63)</f>
        <v>43494.080851154227</v>
      </c>
      <c r="J64" s="10">
        <f t="shared" ref="J64:K64" si="11">SUM(J53:J63)</f>
        <v>17349.008354114114</v>
      </c>
      <c r="K64" s="10">
        <f t="shared" si="11"/>
        <v>26145.07249704011</v>
      </c>
      <c r="L64" s="29" t="str">
        <f t="shared" si="9"/>
        <v>OK</v>
      </c>
      <c r="O64" t="s">
        <v>103</v>
      </c>
      <c r="P64" s="54">
        <f ca="1">P63/P62</f>
        <v>1.7872667364497274E-4</v>
      </c>
    </row>
    <row r="65" spans="1:16" x14ac:dyDescent="0.25">
      <c r="A65" s="3">
        <f t="shared" si="0"/>
        <v>54</v>
      </c>
      <c r="B65" s="31"/>
      <c r="C65" s="17"/>
      <c r="D65" s="17"/>
      <c r="E65" s="17"/>
      <c r="J65" s="17"/>
      <c r="K65" s="17"/>
    </row>
    <row r="66" spans="1:16" x14ac:dyDescent="0.25">
      <c r="A66" s="3">
        <f t="shared" si="0"/>
        <v>55</v>
      </c>
      <c r="B66" s="9" t="s">
        <v>44</v>
      </c>
      <c r="C66" s="63">
        <v>5996.6202744173152</v>
      </c>
      <c r="D66" s="63">
        <f>+(9990.09938461155-C66)+-91.5459281025669</f>
        <v>3901.9331820916686</v>
      </c>
      <c r="E66" s="10">
        <f>C66+D66</f>
        <v>9898.5534565089838</v>
      </c>
      <c r="G66" s="56">
        <f>+Water!G64</f>
        <v>0.33</v>
      </c>
      <c r="H66" s="56">
        <f>+Water!H64</f>
        <v>0.66999999999999993</v>
      </c>
      <c r="J66" s="10">
        <f>$E66*G66</f>
        <v>3266.5226406479646</v>
      </c>
      <c r="K66" s="10">
        <f>$E66*H66</f>
        <v>6632.0308158610187</v>
      </c>
      <c r="L66" s="29" t="str">
        <f t="shared" ref="L66:L71" si="12">IF((SUM(J66:K66)=E66), "OK", "CHECK")</f>
        <v>OK</v>
      </c>
    </row>
    <row r="67" spans="1:16" x14ac:dyDescent="0.25">
      <c r="A67" s="3">
        <f t="shared" si="0"/>
        <v>56</v>
      </c>
      <c r="B67" s="9" t="s">
        <v>45</v>
      </c>
      <c r="C67" s="66">
        <v>121.16933010965535</v>
      </c>
      <c r="D67" s="17">
        <f>+E100</f>
        <v>324.37063797822083</v>
      </c>
      <c r="E67" s="11">
        <f>C67+D67</f>
        <v>445.53996808787616</v>
      </c>
      <c r="G67" s="56">
        <f>+Water!G65</f>
        <v>0.33</v>
      </c>
      <c r="H67" s="56">
        <f>+Water!H65</f>
        <v>0.66999999999999993</v>
      </c>
      <c r="J67" s="11">
        <f t="shared" ref="J67:K70" si="13">$E67*G67</f>
        <v>147.02818946899913</v>
      </c>
      <c r="K67" s="11">
        <f t="shared" si="13"/>
        <v>298.51177861887697</v>
      </c>
      <c r="L67" s="29" t="str">
        <f t="shared" si="12"/>
        <v>OK</v>
      </c>
      <c r="O67" t="s">
        <v>108</v>
      </c>
    </row>
    <row r="68" spans="1:16" x14ac:dyDescent="0.25">
      <c r="A68" s="3">
        <f t="shared" si="0"/>
        <v>57</v>
      </c>
      <c r="B68" s="9" t="s">
        <v>46</v>
      </c>
      <c r="C68" s="17"/>
      <c r="D68" s="17"/>
      <c r="E68" s="17">
        <f>E50</f>
        <v>5904.8882604331238</v>
      </c>
      <c r="G68" s="56">
        <f>+Water!G66</f>
        <v>0.33</v>
      </c>
      <c r="H68" s="56">
        <f>+Water!H66</f>
        <v>0.66999999999999993</v>
      </c>
      <c r="J68" s="17">
        <f t="shared" si="13"/>
        <v>1948.613125942931</v>
      </c>
      <c r="K68" s="17">
        <f t="shared" si="13"/>
        <v>3956.2751344901926</v>
      </c>
      <c r="L68" s="29" t="str">
        <f t="shared" si="12"/>
        <v>OK</v>
      </c>
      <c r="O68" s="42" t="s">
        <v>109</v>
      </c>
      <c r="P68" s="53">
        <f ca="1">P16+(P27*5)</f>
        <v>98.33</v>
      </c>
    </row>
    <row r="69" spans="1:16" x14ac:dyDescent="0.25">
      <c r="A69" s="3">
        <f t="shared" si="0"/>
        <v>58</v>
      </c>
      <c r="B69" s="9" t="s">
        <v>47</v>
      </c>
      <c r="C69" s="17"/>
      <c r="D69" s="17"/>
      <c r="E69" s="17">
        <f>E41</f>
        <v>31961.575574861232</v>
      </c>
      <c r="G69" s="56">
        <f>+Water!G67</f>
        <v>0.33</v>
      </c>
      <c r="H69" s="56">
        <f>+Water!H67</f>
        <v>0.66999999999999993</v>
      </c>
      <c r="J69" s="17">
        <f t="shared" si="13"/>
        <v>10547.319939704206</v>
      </c>
      <c r="K69" s="17">
        <f t="shared" si="13"/>
        <v>21414.255635157024</v>
      </c>
      <c r="L69" s="29" t="str">
        <f t="shared" si="12"/>
        <v>OK</v>
      </c>
      <c r="O69" s="42" t="s">
        <v>110</v>
      </c>
      <c r="P69" s="53">
        <f ca="1">P16+(P27*10)</f>
        <v>131.32999999999998</v>
      </c>
    </row>
    <row r="70" spans="1:16" x14ac:dyDescent="0.25">
      <c r="A70" s="3">
        <f t="shared" si="0"/>
        <v>59</v>
      </c>
      <c r="B70" s="9" t="s">
        <v>48</v>
      </c>
      <c r="C70" s="20"/>
      <c r="D70" s="20"/>
      <c r="E70" s="20"/>
      <c r="G70" s="56">
        <f>+Water!G68</f>
        <v>0.33</v>
      </c>
      <c r="H70" s="56">
        <f>+Water!H68</f>
        <v>0.66999999999999993</v>
      </c>
      <c r="J70" s="20">
        <f t="shared" si="13"/>
        <v>0</v>
      </c>
      <c r="K70" s="20">
        <f t="shared" si="13"/>
        <v>0</v>
      </c>
      <c r="L70" s="29" t="str">
        <f t="shared" si="12"/>
        <v>OK</v>
      </c>
    </row>
    <row r="71" spans="1:16" x14ac:dyDescent="0.25">
      <c r="A71" s="3">
        <f t="shared" si="0"/>
        <v>60</v>
      </c>
      <c r="B71" s="33" t="s">
        <v>49</v>
      </c>
      <c r="C71" s="34">
        <f>SUM(C64:C70)</f>
        <v>47382.596955606845</v>
      </c>
      <c r="D71" s="34">
        <f>SUM(D64:D70)</f>
        <v>6455.5773201442362</v>
      </c>
      <c r="E71" s="34">
        <f>SUM(E64:E70)</f>
        <v>91704.638111045439</v>
      </c>
      <c r="J71" s="34">
        <f t="shared" ref="J71:K71" si="14">SUM(J64:J70)</f>
        <v>33258.492249878211</v>
      </c>
      <c r="K71" s="34">
        <f t="shared" si="14"/>
        <v>58446.145861167221</v>
      </c>
      <c r="L71" s="29" t="str">
        <f t="shared" si="12"/>
        <v>OK</v>
      </c>
    </row>
    <row r="72" spans="1:16" x14ac:dyDescent="0.25">
      <c r="A72" s="3">
        <f t="shared" si="0"/>
        <v>61</v>
      </c>
      <c r="B72" s="9" t="s">
        <v>50</v>
      </c>
    </row>
    <row r="73" spans="1:16" x14ac:dyDescent="0.25">
      <c r="A73" s="3">
        <f t="shared" si="0"/>
        <v>62</v>
      </c>
      <c r="B73" s="32" t="s">
        <v>51</v>
      </c>
      <c r="C73" s="64">
        <v>-1813.6933855585828</v>
      </c>
      <c r="D73" s="13"/>
      <c r="E73" s="13">
        <f>C73+D73</f>
        <v>-1813.6933855585828</v>
      </c>
      <c r="G73" s="56">
        <f>+Water!G71</f>
        <v>0.33</v>
      </c>
      <c r="H73" s="56">
        <f>+Water!H71</f>
        <v>0.66999999999999993</v>
      </c>
      <c r="J73" s="13">
        <f t="shared" ref="J73:K73" si="15">$E73*G73</f>
        <v>-598.51881723433235</v>
      </c>
      <c r="K73" s="13">
        <f t="shared" si="15"/>
        <v>-1215.1745683242505</v>
      </c>
      <c r="L73" s="29" t="str">
        <f t="shared" ref="L73:L74" si="16">IF((SUM(J73:K73)=E73), "OK", "CHECK")</f>
        <v>OK</v>
      </c>
    </row>
    <row r="74" spans="1:16" x14ac:dyDescent="0.25">
      <c r="A74" s="3">
        <f t="shared" si="0"/>
        <v>63</v>
      </c>
      <c r="B74" s="33" t="s">
        <v>52</v>
      </c>
      <c r="C74" s="34">
        <f>C71+C73</f>
        <v>45568.903570048264</v>
      </c>
      <c r="D74" s="34">
        <f>D71+D73</f>
        <v>6455.5773201442362</v>
      </c>
      <c r="E74" s="34">
        <f>E71+E73</f>
        <v>89890.944725486857</v>
      </c>
      <c r="J74" s="34">
        <f t="shared" ref="J74:K74" si="17">J71+J73</f>
        <v>32659.973432643877</v>
      </c>
      <c r="K74" s="34">
        <f t="shared" si="17"/>
        <v>57230.971292842973</v>
      </c>
      <c r="L74" s="29" t="str">
        <f t="shared" si="16"/>
        <v>OK</v>
      </c>
    </row>
    <row r="75" spans="1:16" x14ac:dyDescent="0.25">
      <c r="A75" s="3">
        <f t="shared" si="0"/>
        <v>64</v>
      </c>
      <c r="B75" s="9"/>
      <c r="J75" s="39">
        <f>J74/E74</f>
        <v>0.36332884844388297</v>
      </c>
      <c r="K75" s="39">
        <f>K74/E74</f>
        <v>0.63667115155611698</v>
      </c>
    </row>
    <row r="76" spans="1:16" x14ac:dyDescent="0.25">
      <c r="A76" s="3">
        <f t="shared" si="0"/>
        <v>65</v>
      </c>
      <c r="B76" s="31" t="s">
        <v>66</v>
      </c>
      <c r="E76" s="35"/>
    </row>
    <row r="77" spans="1:16" x14ac:dyDescent="0.25">
      <c r="A77" s="3">
        <f t="shared" si="0"/>
        <v>66</v>
      </c>
      <c r="B77" s="38" t="s">
        <v>67</v>
      </c>
      <c r="E77" s="70">
        <v>50429.03</v>
      </c>
    </row>
    <row r="78" spans="1:16" x14ac:dyDescent="0.25">
      <c r="A78" s="3">
        <f t="shared" si="0"/>
        <v>67</v>
      </c>
      <c r="B78" s="38" t="s">
        <v>68</v>
      </c>
      <c r="E78" s="11">
        <f>-C73</f>
        <v>1813.6933855585828</v>
      </c>
    </row>
    <row r="79" spans="1:16" x14ac:dyDescent="0.25">
      <c r="A79" s="3">
        <f t="shared" ref="A79:A92" si="18">A78+1</f>
        <v>68</v>
      </c>
      <c r="B79" s="38" t="s">
        <v>72</v>
      </c>
      <c r="E79" s="64">
        <v>-11036.23</v>
      </c>
    </row>
    <row r="80" spans="1:16" x14ac:dyDescent="0.25">
      <c r="A80" s="3">
        <f t="shared" si="18"/>
        <v>69</v>
      </c>
      <c r="B80" s="38" t="s">
        <v>7</v>
      </c>
      <c r="E80" s="40">
        <f>SUM(E77:E79)</f>
        <v>41206.493385558584</v>
      </c>
    </row>
    <row r="81" spans="1:5" x14ac:dyDescent="0.25">
      <c r="A81" s="3">
        <f t="shared" si="18"/>
        <v>70</v>
      </c>
      <c r="B81" s="36"/>
      <c r="E81" s="12"/>
    </row>
    <row r="82" spans="1:5" x14ac:dyDescent="0.25">
      <c r="A82" s="3">
        <f t="shared" si="18"/>
        <v>71</v>
      </c>
      <c r="B82" s="38" t="s">
        <v>69</v>
      </c>
      <c r="E82" s="19">
        <f>E74-E80</f>
        <v>48684.451339928273</v>
      </c>
    </row>
    <row r="83" spans="1:5" x14ac:dyDescent="0.25">
      <c r="A83" s="3">
        <f t="shared" si="18"/>
        <v>72</v>
      </c>
      <c r="B83" s="38" t="s">
        <v>70</v>
      </c>
      <c r="E83" s="39">
        <f>E82/E80</f>
        <v>1.1814752321776172</v>
      </c>
    </row>
    <row r="84" spans="1:5" x14ac:dyDescent="0.25">
      <c r="A84" s="3">
        <f t="shared" si="18"/>
        <v>73</v>
      </c>
      <c r="B84" s="37"/>
    </row>
    <row r="85" spans="1:5" x14ac:dyDescent="0.25">
      <c r="A85" s="3">
        <f t="shared" si="18"/>
        <v>74</v>
      </c>
      <c r="B85" s="31" t="s">
        <v>71</v>
      </c>
    </row>
    <row r="86" spans="1:5" x14ac:dyDescent="0.25">
      <c r="A86" s="3">
        <f t="shared" si="18"/>
        <v>75</v>
      </c>
      <c r="B86" s="38" t="s">
        <v>67</v>
      </c>
      <c r="E86" s="70">
        <v>52290.170723211828</v>
      </c>
    </row>
    <row r="87" spans="1:5" x14ac:dyDescent="0.25">
      <c r="A87" s="3">
        <f t="shared" si="18"/>
        <v>76</v>
      </c>
      <c r="B87" s="38" t="s">
        <v>68</v>
      </c>
      <c r="E87" s="11">
        <f>-E73</f>
        <v>1813.6933855585828</v>
      </c>
    </row>
    <row r="88" spans="1:5" x14ac:dyDescent="0.25">
      <c r="A88" s="3">
        <f t="shared" si="18"/>
        <v>77</v>
      </c>
      <c r="B88" s="38" t="s">
        <v>72</v>
      </c>
      <c r="E88" s="13">
        <v>0</v>
      </c>
    </row>
    <row r="89" spans="1:5" x14ac:dyDescent="0.25">
      <c r="A89" s="3">
        <f t="shared" si="18"/>
        <v>78</v>
      </c>
      <c r="B89" s="38" t="s">
        <v>7</v>
      </c>
      <c r="E89" s="40">
        <f>SUM(E86:E88)</f>
        <v>54103.864108770409</v>
      </c>
    </row>
    <row r="90" spans="1:5" x14ac:dyDescent="0.25">
      <c r="A90" s="3">
        <f t="shared" si="18"/>
        <v>79</v>
      </c>
      <c r="B90" s="36"/>
      <c r="E90" s="12"/>
    </row>
    <row r="91" spans="1:5" x14ac:dyDescent="0.25">
      <c r="A91" s="3">
        <f t="shared" si="18"/>
        <v>80</v>
      </c>
      <c r="B91" s="38" t="s">
        <v>69</v>
      </c>
      <c r="E91" s="19">
        <f>E74-E89</f>
        <v>35787.080616716448</v>
      </c>
    </row>
    <row r="92" spans="1:5" x14ac:dyDescent="0.25">
      <c r="A92" s="3">
        <f t="shared" si="18"/>
        <v>81</v>
      </c>
      <c r="B92" s="38" t="s">
        <v>70</v>
      </c>
      <c r="E92" s="39">
        <f>E91/E89</f>
        <v>0.66145147312898211</v>
      </c>
    </row>
    <row r="93" spans="1:5" x14ac:dyDescent="0.25">
      <c r="E93" s="39"/>
    </row>
    <row r="94" spans="1:5" x14ac:dyDescent="0.25">
      <c r="B94" s="5" t="s">
        <v>207</v>
      </c>
      <c r="E94" s="34"/>
    </row>
    <row r="95" spans="1:5" x14ac:dyDescent="0.25">
      <c r="B95" s="29" t="s">
        <v>8</v>
      </c>
      <c r="E95" s="97">
        <v>121.16933010965535</v>
      </c>
    </row>
    <row r="96" spans="1:5" x14ac:dyDescent="0.25">
      <c r="B96" s="29" t="s">
        <v>208</v>
      </c>
      <c r="E96" s="98">
        <f>+Water!E94</f>
        <v>5.0000000000000001E-3</v>
      </c>
    </row>
    <row r="97" spans="2:5" x14ac:dyDescent="0.25">
      <c r="B97" s="29" t="s">
        <v>209</v>
      </c>
      <c r="E97" s="34">
        <f>+E74</f>
        <v>89890.944725486857</v>
      </c>
    </row>
    <row r="98" spans="2:5" x14ac:dyDescent="0.25">
      <c r="B98" s="29" t="s">
        <v>210</v>
      </c>
      <c r="E98" s="19">
        <v>88662.453649487361</v>
      </c>
    </row>
    <row r="99" spans="2:5" x14ac:dyDescent="0.25">
      <c r="B99" s="29" t="s">
        <v>207</v>
      </c>
      <c r="E99" s="34">
        <f>+(E98*E96)*(1/(1-E96))</f>
        <v>445.53996808787616</v>
      </c>
    </row>
    <row r="100" spans="2:5" x14ac:dyDescent="0.25">
      <c r="B100" s="29" t="s">
        <v>212</v>
      </c>
      <c r="E100" s="34">
        <f>+E99-E95</f>
        <v>324.37063797822083</v>
      </c>
    </row>
    <row r="102" spans="2:5" x14ac:dyDescent="0.25">
      <c r="B102" s="5" t="s">
        <v>211</v>
      </c>
    </row>
    <row r="103" spans="2:5" x14ac:dyDescent="0.25">
      <c r="B103" s="29" t="s">
        <v>8</v>
      </c>
      <c r="E103" s="19">
        <f>+C59</f>
        <v>0</v>
      </c>
    </row>
    <row r="104" spans="2:5" x14ac:dyDescent="0.25">
      <c r="B104" s="29" t="s">
        <v>208</v>
      </c>
      <c r="E104" s="98">
        <f>+Water!E102</f>
        <v>0.01</v>
      </c>
    </row>
    <row r="105" spans="2:5" x14ac:dyDescent="0.25">
      <c r="B105" s="29" t="s">
        <v>209</v>
      </c>
      <c r="E105" s="34">
        <f>+E74</f>
        <v>89890.944725486857</v>
      </c>
    </row>
    <row r="106" spans="2:5" x14ac:dyDescent="0.25">
      <c r="B106" s="29" t="s">
        <v>210</v>
      </c>
      <c r="E106" s="19">
        <v>88662.453649487361</v>
      </c>
    </row>
    <row r="107" spans="2:5" x14ac:dyDescent="0.25">
      <c r="B107" s="29" t="s">
        <v>211</v>
      </c>
      <c r="E107" s="34">
        <f>+(E106*E104)*(1/(1-E104))</f>
        <v>895.58033989381181</v>
      </c>
    </row>
    <row r="108" spans="2:5" x14ac:dyDescent="0.25">
      <c r="B108" s="29" t="s">
        <v>212</v>
      </c>
      <c r="E108" s="34">
        <f>+E107-E103</f>
        <v>895.58033989381181</v>
      </c>
    </row>
  </sheetData>
  <mergeCells count="2">
    <mergeCell ref="G51:H51"/>
    <mergeCell ref="J51:K51"/>
  </mergeCells>
  <pageMargins left="0.7" right="0.7" top="0.75" bottom="0.75" header="0.3" footer="0.3"/>
  <pageSetup scale="90" fitToHeight="0" orientation="portrait" r:id="rId1"/>
  <headerFooter>
    <oddHeader>&amp;R&amp;A
DRAFT - NOT FOR PUBLIC DISTRIBUTION</oddHeader>
    <oddFooter>&amp;CPage &amp;P of &amp;N</oddFooter>
  </headerFooter>
  <rowBreaks count="1" manualBreakCount="1">
    <brk id="51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C8A1C-95EE-445D-9B91-DE8C4CB341B7}">
  <sheetPr codeName="Sheet41">
    <pageSetUpPr fitToPage="1"/>
  </sheetPr>
  <dimension ref="A1:S108"/>
  <sheetViews>
    <sheetView topLeftCell="A29" workbookViewId="0">
      <selection activeCell="D63" sqref="D63"/>
    </sheetView>
  </sheetViews>
  <sheetFormatPr defaultColWidth="9.140625" defaultRowHeight="15" x14ac:dyDescent="0.25"/>
  <cols>
    <col min="1" max="1" width="9.140625" style="5"/>
    <col min="2" max="2" width="45.5703125" style="5" bestFit="1" customWidth="1"/>
    <col min="3" max="3" width="14.28515625" style="5" bestFit="1" customWidth="1"/>
    <col min="4" max="4" width="14.28515625" style="5" customWidth="1"/>
    <col min="5" max="5" width="14.42578125" style="5" customWidth="1"/>
    <col min="6" max="6" width="2.42578125" style="5" customWidth="1"/>
    <col min="7" max="8" width="10.5703125" style="5" customWidth="1"/>
    <col min="9" max="9" width="2.42578125" style="5" customWidth="1"/>
    <col min="10" max="11" width="14.42578125" style="5" customWidth="1"/>
    <col min="12" max="14" width="9.140625" style="5"/>
    <col min="15" max="15" width="42" bestFit="1" customWidth="1"/>
    <col min="16" max="17" width="17.140625" customWidth="1"/>
    <col min="18" max="16384" width="9.140625" style="5"/>
  </cols>
  <sheetData>
    <row r="1" spans="1:17" s="2" customFormat="1" x14ac:dyDescent="0.25">
      <c r="A1" s="1" t="s">
        <v>53</v>
      </c>
      <c r="B1" s="1"/>
      <c r="O1" s="1" t="s">
        <v>53</v>
      </c>
      <c r="P1"/>
      <c r="Q1"/>
    </row>
    <row r="2" spans="1:17" s="2" customFormat="1" x14ac:dyDescent="0.25">
      <c r="A2" s="1" t="s">
        <v>216</v>
      </c>
      <c r="B2" s="1"/>
      <c r="O2" s="1" t="s">
        <v>216</v>
      </c>
      <c r="P2"/>
      <c r="Q2"/>
    </row>
    <row r="3" spans="1:17" s="2" customFormat="1" x14ac:dyDescent="0.25">
      <c r="A3" s="1" t="s">
        <v>54</v>
      </c>
      <c r="B3" s="1"/>
      <c r="O3" s="1" t="s">
        <v>82</v>
      </c>
      <c r="P3"/>
      <c r="Q3"/>
    </row>
    <row r="4" spans="1:17" s="2" customFormat="1" ht="12.75" x14ac:dyDescent="0.2">
      <c r="A4" s="1"/>
      <c r="B4" s="1"/>
    </row>
    <row r="5" spans="1:17" s="2" customFormat="1" ht="12.75" x14ac:dyDescent="0.2">
      <c r="A5" s="1" t="s">
        <v>151</v>
      </c>
      <c r="B5" s="62" t="s">
        <v>163</v>
      </c>
    </row>
    <row r="6" spans="1:17" s="2" customFormat="1" ht="12.75" x14ac:dyDescent="0.2">
      <c r="B6" s="1"/>
    </row>
    <row r="7" spans="1:17" s="3" customFormat="1" ht="12.75" x14ac:dyDescent="0.2">
      <c r="A7" s="3" t="s">
        <v>0</v>
      </c>
    </row>
    <row r="8" spans="1:17" s="3" customFormat="1" ht="12.75" x14ac:dyDescent="0.2">
      <c r="A8" s="3" t="s">
        <v>1</v>
      </c>
      <c r="B8" s="3" t="s">
        <v>2</v>
      </c>
      <c r="C8" s="3" t="s">
        <v>3</v>
      </c>
      <c r="D8" s="4" t="s">
        <v>55</v>
      </c>
      <c r="E8" s="4" t="s">
        <v>56</v>
      </c>
    </row>
    <row r="9" spans="1:17" ht="12.75" x14ac:dyDescent="0.2">
      <c r="B9" s="6"/>
      <c r="C9" s="7"/>
      <c r="D9" s="7" t="s">
        <v>114</v>
      </c>
      <c r="O9" s="5"/>
      <c r="P9" s="5"/>
      <c r="Q9" s="5"/>
    </row>
    <row r="10" spans="1:17" x14ac:dyDescent="0.25">
      <c r="C10" s="7" t="s">
        <v>4</v>
      </c>
      <c r="D10" s="7" t="s">
        <v>5</v>
      </c>
      <c r="E10" s="7" t="s">
        <v>6</v>
      </c>
      <c r="P10" s="44" t="s">
        <v>105</v>
      </c>
      <c r="Q10" s="44" t="s">
        <v>106</v>
      </c>
    </row>
    <row r="11" spans="1:17" x14ac:dyDescent="0.25">
      <c r="C11" s="8" t="s">
        <v>8</v>
      </c>
      <c r="D11" s="8" t="s">
        <v>9</v>
      </c>
      <c r="E11" s="8" t="s">
        <v>8</v>
      </c>
      <c r="P11" s="48" t="s">
        <v>84</v>
      </c>
      <c r="Q11" s="48" t="s">
        <v>107</v>
      </c>
    </row>
    <row r="12" spans="1:17" x14ac:dyDescent="0.25">
      <c r="A12" s="3">
        <v>1</v>
      </c>
      <c r="B12" s="9" t="s">
        <v>10</v>
      </c>
      <c r="C12" s="63">
        <v>1031113.4236729525</v>
      </c>
      <c r="D12" s="63">
        <v>134494.66</v>
      </c>
      <c r="E12" s="10">
        <f>C12+D12</f>
        <v>1165608.0836729524</v>
      </c>
      <c r="G12" s="39"/>
      <c r="O12" s="1" t="s">
        <v>83</v>
      </c>
      <c r="P12" s="55">
        <f>+IF(P43=0,1,K75)</f>
        <v>0.62900975495327704</v>
      </c>
    </row>
    <row r="13" spans="1:17" x14ac:dyDescent="0.25">
      <c r="A13" s="3">
        <f>A12+1</f>
        <v>2</v>
      </c>
      <c r="B13" s="9" t="s">
        <v>11</v>
      </c>
      <c r="C13" s="66">
        <v>-6464.7222222222199</v>
      </c>
      <c r="D13" s="11"/>
      <c r="E13" s="11">
        <f>C13+D13</f>
        <v>-6464.7222222222199</v>
      </c>
    </row>
    <row r="14" spans="1:17" x14ac:dyDescent="0.25">
      <c r="A14" s="3">
        <f>A13+1</f>
        <v>3</v>
      </c>
      <c r="B14" s="9" t="s">
        <v>12</v>
      </c>
      <c r="C14" s="64">
        <v>-12654.31488179</v>
      </c>
      <c r="D14" s="13"/>
      <c r="E14" s="13">
        <f>C14+D14</f>
        <v>-12654.31488179</v>
      </c>
      <c r="O14" s="41" t="s">
        <v>84</v>
      </c>
    </row>
    <row r="15" spans="1:17" x14ac:dyDescent="0.25">
      <c r="A15" s="3">
        <f t="shared" ref="A15:A78" si="0">A14+1</f>
        <v>4</v>
      </c>
      <c r="B15" s="9" t="s">
        <v>13</v>
      </c>
      <c r="C15" s="10">
        <f>SUM(C12:C14)</f>
        <v>1011994.3865689402</v>
      </c>
      <c r="D15" s="10">
        <f>SUM(D12:D14)</f>
        <v>134494.66</v>
      </c>
      <c r="E15" s="10">
        <f>SUM(E12:E14)</f>
        <v>1146489.0465689402</v>
      </c>
      <c r="O15" s="42" t="s">
        <v>94</v>
      </c>
    </row>
    <row r="16" spans="1:17" x14ac:dyDescent="0.25">
      <c r="A16" s="3">
        <f t="shared" si="0"/>
        <v>5</v>
      </c>
      <c r="B16" s="14"/>
      <c r="O16" s="43" t="s">
        <v>85</v>
      </c>
      <c r="P16" s="50">
        <f>ROUND((E74*P12)/((SUMPRODUCT(P31:P40,Q31:Q40)*12)),2)</f>
        <v>51.05</v>
      </c>
    </row>
    <row r="17" spans="1:19" x14ac:dyDescent="0.25">
      <c r="A17" s="3">
        <f t="shared" si="0"/>
        <v>6</v>
      </c>
      <c r="B17" s="15" t="s">
        <v>14</v>
      </c>
      <c r="O17" s="43" t="s">
        <v>86</v>
      </c>
      <c r="P17" s="45">
        <f t="shared" ref="P17:P24" si="1">ROUND($P$16*Q32,2)</f>
        <v>51.05</v>
      </c>
    </row>
    <row r="18" spans="1:19" x14ac:dyDescent="0.25">
      <c r="A18" s="3">
        <f t="shared" si="0"/>
        <v>7</v>
      </c>
      <c r="B18" s="16" t="s">
        <v>13</v>
      </c>
      <c r="C18" s="76">
        <f>C15</f>
        <v>1011994.3865689402</v>
      </c>
      <c r="D18" s="10"/>
      <c r="E18" s="10">
        <f>E15</f>
        <v>1146489.0465689402</v>
      </c>
      <c r="O18" s="43" t="s">
        <v>87</v>
      </c>
      <c r="P18" s="45">
        <f t="shared" si="1"/>
        <v>85.25</v>
      </c>
    </row>
    <row r="19" spans="1:19" x14ac:dyDescent="0.25">
      <c r="A19" s="3">
        <f t="shared" si="0"/>
        <v>8</v>
      </c>
      <c r="B19" s="16" t="s">
        <v>15</v>
      </c>
      <c r="C19" s="17"/>
      <c r="D19" s="17"/>
      <c r="E19" s="17"/>
      <c r="O19" s="43" t="s">
        <v>88</v>
      </c>
      <c r="P19" s="45">
        <f t="shared" si="1"/>
        <v>170</v>
      </c>
    </row>
    <row r="20" spans="1:19" x14ac:dyDescent="0.25">
      <c r="A20" s="3">
        <f t="shared" si="0"/>
        <v>9</v>
      </c>
      <c r="B20" s="16" t="s">
        <v>16</v>
      </c>
      <c r="C20" s="17"/>
      <c r="D20" s="17"/>
      <c r="E20" s="17"/>
      <c r="O20" s="43" t="s">
        <v>89</v>
      </c>
      <c r="P20" s="45">
        <f t="shared" si="1"/>
        <v>272.10000000000002</v>
      </c>
    </row>
    <row r="21" spans="1:19" x14ac:dyDescent="0.25">
      <c r="A21" s="3">
        <f t="shared" si="0"/>
        <v>10</v>
      </c>
      <c r="B21" s="18" t="s">
        <v>17</v>
      </c>
      <c r="C21" s="17"/>
      <c r="D21" s="17"/>
      <c r="E21" s="17">
        <f>((1/12)*E64)-E23</f>
        <v>11119.331315006157</v>
      </c>
      <c r="O21" s="43" t="s">
        <v>90</v>
      </c>
      <c r="P21" s="45">
        <f t="shared" si="1"/>
        <v>510.5</v>
      </c>
    </row>
    <row r="22" spans="1:19" x14ac:dyDescent="0.25">
      <c r="A22" s="3">
        <f t="shared" si="0"/>
        <v>11</v>
      </c>
      <c r="B22" s="18" t="s">
        <v>18</v>
      </c>
      <c r="C22" s="11"/>
      <c r="D22" s="17"/>
      <c r="E22" s="17">
        <f>C22+D22</f>
        <v>0</v>
      </c>
      <c r="O22" s="43" t="s">
        <v>91</v>
      </c>
      <c r="P22" s="45">
        <f t="shared" si="1"/>
        <v>851</v>
      </c>
    </row>
    <row r="23" spans="1:19" x14ac:dyDescent="0.25">
      <c r="A23" s="3">
        <f t="shared" si="0"/>
        <v>12</v>
      </c>
      <c r="B23" s="18" t="s">
        <v>19</v>
      </c>
      <c r="C23" s="82">
        <f>+Water!C21*(C64/Water!C62)</f>
        <v>835.99978052715721</v>
      </c>
      <c r="D23" s="17"/>
      <c r="E23" s="17">
        <f>C23+D23</f>
        <v>835.99978052715721</v>
      </c>
      <c r="O23" s="43" t="s">
        <v>92</v>
      </c>
      <c r="P23" s="45">
        <f t="shared" si="1"/>
        <v>1701.5</v>
      </c>
    </row>
    <row r="24" spans="1:19" x14ac:dyDescent="0.25">
      <c r="A24" s="3">
        <f t="shared" si="0"/>
        <v>13</v>
      </c>
      <c r="B24" s="18" t="s">
        <v>120</v>
      </c>
      <c r="C24" s="11"/>
      <c r="D24" s="65">
        <v>989.86055462553406</v>
      </c>
      <c r="E24" s="17">
        <f>C24+D24</f>
        <v>989.86055462553406</v>
      </c>
      <c r="O24" s="43" t="s">
        <v>93</v>
      </c>
      <c r="P24" s="45">
        <f t="shared" si="1"/>
        <v>2722.5</v>
      </c>
    </row>
    <row r="25" spans="1:19" x14ac:dyDescent="0.25">
      <c r="A25" s="3">
        <f t="shared" si="0"/>
        <v>14</v>
      </c>
      <c r="B25" s="16" t="s">
        <v>20</v>
      </c>
      <c r="C25" s="17"/>
      <c r="D25" s="17"/>
      <c r="E25" s="17"/>
      <c r="O25" s="43" t="s">
        <v>152</v>
      </c>
      <c r="P25" s="45">
        <f ca="1">+P16+P27*Q25/1000</f>
        <v>83.93</v>
      </c>
      <c r="Q25" s="74">
        <v>6000</v>
      </c>
      <c r="R25" t="s">
        <v>153</v>
      </c>
      <c r="S25"/>
    </row>
    <row r="26" spans="1:19" x14ac:dyDescent="0.25">
      <c r="A26" s="3">
        <f t="shared" si="0"/>
        <v>15</v>
      </c>
      <c r="B26" s="18" t="s">
        <v>21</v>
      </c>
      <c r="C26" s="17"/>
      <c r="D26" s="17"/>
      <c r="E26" s="17">
        <v>0</v>
      </c>
    </row>
    <row r="27" spans="1:19" x14ac:dyDescent="0.25">
      <c r="A27" s="3">
        <f t="shared" si="0"/>
        <v>16</v>
      </c>
      <c r="B27" s="18" t="s">
        <v>22</v>
      </c>
      <c r="C27" s="17"/>
      <c r="D27" s="17"/>
      <c r="E27" s="17">
        <v>0</v>
      </c>
      <c r="O27" s="42" t="s">
        <v>95</v>
      </c>
      <c r="P27" s="50">
        <f ca="1">IF(P43=0,0,ROUND((E74-P57)/(P43/1000),2))</f>
        <v>5.48</v>
      </c>
    </row>
    <row r="28" spans="1:19" x14ac:dyDescent="0.25">
      <c r="A28" s="3">
        <f t="shared" si="0"/>
        <v>17</v>
      </c>
      <c r="B28" s="18" t="s">
        <v>23</v>
      </c>
      <c r="C28" s="17"/>
      <c r="D28" s="17"/>
      <c r="E28" s="17">
        <v>0</v>
      </c>
    </row>
    <row r="29" spans="1:19" x14ac:dyDescent="0.25">
      <c r="A29" s="3">
        <f t="shared" si="0"/>
        <v>18</v>
      </c>
      <c r="B29" s="18" t="s">
        <v>24</v>
      </c>
      <c r="C29" s="20"/>
      <c r="D29" s="20"/>
      <c r="E29" s="20">
        <v>0</v>
      </c>
      <c r="O29" s="41" t="s">
        <v>96</v>
      </c>
    </row>
    <row r="30" spans="1:19" x14ac:dyDescent="0.25">
      <c r="A30" s="3">
        <f t="shared" si="0"/>
        <v>19</v>
      </c>
      <c r="B30" s="16" t="s">
        <v>25</v>
      </c>
      <c r="C30" s="10">
        <f>SUM(C18:C29)</f>
        <v>1012830.3863494674</v>
      </c>
      <c r="D30" s="10">
        <f>SUM(D18:D29)</f>
        <v>989.86055462553406</v>
      </c>
      <c r="E30" s="10">
        <f>SUM(E18:E29)</f>
        <v>1159434.2382190989</v>
      </c>
      <c r="O30" s="42" t="s">
        <v>97</v>
      </c>
    </row>
    <row r="31" spans="1:19" x14ac:dyDescent="0.25">
      <c r="A31" s="3">
        <f t="shared" si="0"/>
        <v>20</v>
      </c>
      <c r="B31" s="16"/>
      <c r="O31" s="43" t="s">
        <v>85</v>
      </c>
      <c r="P31" s="77">
        <v>339</v>
      </c>
      <c r="Q31" s="49">
        <v>1</v>
      </c>
    </row>
    <row r="32" spans="1:19" x14ac:dyDescent="0.25">
      <c r="A32" s="3">
        <f t="shared" si="0"/>
        <v>21</v>
      </c>
      <c r="B32" s="5" t="s">
        <v>26</v>
      </c>
      <c r="O32" s="43" t="s">
        <v>86</v>
      </c>
      <c r="P32" s="77">
        <v>0</v>
      </c>
      <c r="Q32" s="49">
        <v>1</v>
      </c>
    </row>
    <row r="33" spans="1:17" x14ac:dyDescent="0.25">
      <c r="A33" s="3">
        <f t="shared" si="0"/>
        <v>22</v>
      </c>
      <c r="B33" s="16" t="s">
        <v>27</v>
      </c>
      <c r="O33" s="43" t="s">
        <v>87</v>
      </c>
      <c r="P33" s="77">
        <v>0</v>
      </c>
      <c r="Q33" s="49">
        <v>1.67</v>
      </c>
    </row>
    <row r="34" spans="1:17" x14ac:dyDescent="0.25">
      <c r="A34" s="3">
        <f t="shared" si="0"/>
        <v>23</v>
      </c>
      <c r="B34" s="18" t="s">
        <v>28</v>
      </c>
      <c r="C34" s="21"/>
      <c r="D34" s="22"/>
      <c r="E34" s="21">
        <f>+Water!E32</f>
        <v>0.45</v>
      </c>
      <c r="O34" s="43" t="s">
        <v>88</v>
      </c>
      <c r="P34" s="77">
        <v>0</v>
      </c>
      <c r="Q34" s="49">
        <v>3.33</v>
      </c>
    </row>
    <row r="35" spans="1:17" x14ac:dyDescent="0.25">
      <c r="A35" s="3">
        <f t="shared" si="0"/>
        <v>24</v>
      </c>
      <c r="B35" s="18" t="s">
        <v>29</v>
      </c>
      <c r="C35" s="23"/>
      <c r="D35" s="24"/>
      <c r="E35" s="21">
        <f>+Water!E33</f>
        <v>0.55000000000000004</v>
      </c>
      <c r="O35" s="43" t="s">
        <v>89</v>
      </c>
      <c r="P35" s="77">
        <v>0</v>
      </c>
      <c r="Q35" s="49">
        <v>5.33</v>
      </c>
    </row>
    <row r="36" spans="1:17" x14ac:dyDescent="0.25">
      <c r="A36" s="3">
        <f t="shared" si="0"/>
        <v>25</v>
      </c>
      <c r="B36" s="3" t="s">
        <v>30</v>
      </c>
      <c r="C36" s="25"/>
      <c r="D36" s="25"/>
      <c r="E36" s="68">
        <f>E34+E35</f>
        <v>1</v>
      </c>
      <c r="O36" s="43" t="s">
        <v>90</v>
      </c>
      <c r="P36" s="77"/>
      <c r="Q36" s="49">
        <v>10</v>
      </c>
    </row>
    <row r="37" spans="1:17" x14ac:dyDescent="0.25">
      <c r="A37" s="3">
        <f t="shared" si="0"/>
        <v>26</v>
      </c>
      <c r="B37" s="16" t="s">
        <v>31</v>
      </c>
      <c r="O37" s="43" t="s">
        <v>91</v>
      </c>
      <c r="P37" s="77"/>
      <c r="Q37" s="49">
        <v>16.670000000000002</v>
      </c>
    </row>
    <row r="38" spans="1:17" x14ac:dyDescent="0.25">
      <c r="A38" s="3">
        <f t="shared" si="0"/>
        <v>27</v>
      </c>
      <c r="B38" s="18" t="s">
        <v>28</v>
      </c>
      <c r="C38" s="26"/>
      <c r="D38" s="26"/>
      <c r="E38" s="21">
        <f>+Water!E36</f>
        <v>6.5199999999999994E-2</v>
      </c>
      <c r="O38" s="43" t="s">
        <v>92</v>
      </c>
      <c r="P38" s="77"/>
      <c r="Q38" s="49">
        <v>33.33</v>
      </c>
    </row>
    <row r="39" spans="1:17" x14ac:dyDescent="0.25">
      <c r="A39" s="3">
        <f t="shared" si="0"/>
        <v>28</v>
      </c>
      <c r="B39" s="18" t="s">
        <v>29</v>
      </c>
      <c r="C39" s="27"/>
      <c r="D39" s="27"/>
      <c r="E39" s="21">
        <f>+Water!E37</f>
        <v>0.1215</v>
      </c>
      <c r="O39" s="43" t="s">
        <v>93</v>
      </c>
      <c r="P39" s="83"/>
      <c r="Q39" s="49">
        <v>53.33</v>
      </c>
    </row>
    <row r="40" spans="1:17" x14ac:dyDescent="0.25">
      <c r="A40" s="3">
        <f t="shared" si="0"/>
        <v>29</v>
      </c>
      <c r="B40" s="16" t="s">
        <v>32</v>
      </c>
      <c r="C40" s="26"/>
      <c r="D40" s="26"/>
      <c r="E40" s="67">
        <f>ROUND((E34*E38)+(E35*E39),4)</f>
        <v>9.6199999999999994E-2</v>
      </c>
      <c r="O40" s="43" t="s">
        <v>152</v>
      </c>
      <c r="P40" s="84">
        <v>0</v>
      </c>
      <c r="Q40" s="49">
        <v>1</v>
      </c>
    </row>
    <row r="41" spans="1:17" x14ac:dyDescent="0.25">
      <c r="A41" s="3">
        <f t="shared" si="0"/>
        <v>30</v>
      </c>
      <c r="B41" s="16" t="s">
        <v>33</v>
      </c>
      <c r="C41" s="10"/>
      <c r="D41" s="10"/>
      <c r="E41" s="10">
        <f>E30*E40</f>
        <v>111537.5737166773</v>
      </c>
      <c r="O41" s="44" t="s">
        <v>30</v>
      </c>
      <c r="P41" s="73">
        <f>SUM(P31:P40)</f>
        <v>339</v>
      </c>
    </row>
    <row r="42" spans="1:17" x14ac:dyDescent="0.25">
      <c r="A42" s="3">
        <f t="shared" si="0"/>
        <v>31</v>
      </c>
      <c r="B42" s="28"/>
    </row>
    <row r="43" spans="1:17" x14ac:dyDescent="0.25">
      <c r="A43" s="3">
        <f t="shared" si="0"/>
        <v>32</v>
      </c>
      <c r="B43" s="29" t="s">
        <v>34</v>
      </c>
      <c r="O43" s="42" t="s">
        <v>104</v>
      </c>
      <c r="P43" s="77">
        <v>22364814.108797293</v>
      </c>
    </row>
    <row r="44" spans="1:17" x14ac:dyDescent="0.25">
      <c r="A44" s="3">
        <f t="shared" si="0"/>
        <v>33</v>
      </c>
      <c r="B44" s="16" t="s">
        <v>25</v>
      </c>
      <c r="C44" s="10"/>
      <c r="D44" s="10"/>
      <c r="E44" s="10">
        <f t="shared" ref="E44" si="2">E30</f>
        <v>1159434.2382190989</v>
      </c>
    </row>
    <row r="45" spans="1:17" x14ac:dyDescent="0.25">
      <c r="A45" s="3">
        <f t="shared" si="0"/>
        <v>34</v>
      </c>
      <c r="B45" s="16" t="s">
        <v>35</v>
      </c>
      <c r="C45" s="27"/>
      <c r="D45" s="27"/>
      <c r="E45" s="27">
        <f t="shared" ref="E45" si="3">(E34*E38)</f>
        <v>2.9339999999999998E-2</v>
      </c>
      <c r="O45" s="41" t="s">
        <v>98</v>
      </c>
    </row>
    <row r="46" spans="1:17" x14ac:dyDescent="0.25">
      <c r="A46" s="3">
        <f t="shared" si="0"/>
        <v>35</v>
      </c>
      <c r="B46" s="16" t="s">
        <v>36</v>
      </c>
      <c r="C46" s="10"/>
      <c r="D46" s="10"/>
      <c r="E46" s="10">
        <f t="shared" ref="E46" si="4">E44*E45</f>
        <v>34017.800549348358</v>
      </c>
      <c r="O46" s="42" t="s">
        <v>99</v>
      </c>
    </row>
    <row r="47" spans="1:17" x14ac:dyDescent="0.25">
      <c r="A47" s="3">
        <f t="shared" si="0"/>
        <v>36</v>
      </c>
      <c r="B47" s="16"/>
      <c r="O47" s="43" t="s">
        <v>85</v>
      </c>
      <c r="P47" s="51">
        <f t="shared" ref="P47:P54" si="5">P16*P31*12</f>
        <v>207671.40000000002</v>
      </c>
    </row>
    <row r="48" spans="1:17" x14ac:dyDescent="0.25">
      <c r="A48" s="3">
        <f t="shared" si="0"/>
        <v>37</v>
      </c>
      <c r="B48" s="16" t="s">
        <v>37</v>
      </c>
      <c r="C48" s="10"/>
      <c r="D48" s="10"/>
      <c r="E48" s="10">
        <f t="shared" ref="E48" si="6">E41-E46</f>
        <v>77519.773167328938</v>
      </c>
      <c r="O48" s="43" t="s">
        <v>86</v>
      </c>
      <c r="P48" s="46">
        <f t="shared" si="5"/>
        <v>0</v>
      </c>
    </row>
    <row r="49" spans="1:16" x14ac:dyDescent="0.25">
      <c r="A49" s="3">
        <f t="shared" si="0"/>
        <v>38</v>
      </c>
      <c r="B49" s="16" t="s">
        <v>38</v>
      </c>
      <c r="C49" s="24"/>
      <c r="D49" s="24"/>
      <c r="E49" s="24">
        <v>0.21</v>
      </c>
      <c r="O49" s="43" t="s">
        <v>87</v>
      </c>
      <c r="P49" s="46">
        <f t="shared" si="5"/>
        <v>0</v>
      </c>
    </row>
    <row r="50" spans="1:16" x14ac:dyDescent="0.25">
      <c r="A50" s="3">
        <f t="shared" si="0"/>
        <v>39</v>
      </c>
      <c r="B50" s="16" t="s">
        <v>39</v>
      </c>
      <c r="C50" s="10"/>
      <c r="D50" s="10"/>
      <c r="E50" s="10">
        <f>(E48*E49)*(1/(1-E49))</f>
        <v>20606.5219811887</v>
      </c>
      <c r="O50" s="43" t="s">
        <v>88</v>
      </c>
      <c r="P50" s="46">
        <f t="shared" si="5"/>
        <v>0</v>
      </c>
    </row>
    <row r="51" spans="1:16" x14ac:dyDescent="0.25">
      <c r="A51" s="3">
        <f t="shared" si="0"/>
        <v>40</v>
      </c>
      <c r="B51" s="28"/>
      <c r="E51" s="30"/>
      <c r="G51" s="105" t="s">
        <v>118</v>
      </c>
      <c r="H51" s="106"/>
      <c r="J51" s="105" t="s">
        <v>119</v>
      </c>
      <c r="K51" s="106"/>
      <c r="O51" s="43" t="s">
        <v>89</v>
      </c>
      <c r="P51" s="46">
        <f t="shared" si="5"/>
        <v>0</v>
      </c>
    </row>
    <row r="52" spans="1:16" x14ac:dyDescent="0.25">
      <c r="A52" s="3">
        <f t="shared" si="0"/>
        <v>41</v>
      </c>
      <c r="B52" s="31" t="s">
        <v>40</v>
      </c>
      <c r="G52" s="28" t="s">
        <v>117</v>
      </c>
      <c r="H52" s="28" t="s">
        <v>116</v>
      </c>
      <c r="J52" s="28" t="s">
        <v>117</v>
      </c>
      <c r="K52" s="28" t="s">
        <v>116</v>
      </c>
      <c r="O52" s="43" t="s">
        <v>90</v>
      </c>
      <c r="P52" s="46">
        <f t="shared" si="5"/>
        <v>0</v>
      </c>
    </row>
    <row r="53" spans="1:16" x14ac:dyDescent="0.25">
      <c r="A53" s="3">
        <f t="shared" si="0"/>
        <v>42</v>
      </c>
      <c r="B53" s="32" t="s">
        <v>57</v>
      </c>
      <c r="C53" s="63">
        <v>0</v>
      </c>
      <c r="D53" s="63">
        <f>-C53</f>
        <v>0</v>
      </c>
      <c r="E53" s="10">
        <f t="shared" ref="E53:E63" si="7">C53+D53</f>
        <v>0</v>
      </c>
      <c r="G53" s="56">
        <f>+Water!G51</f>
        <v>1</v>
      </c>
      <c r="H53" s="56">
        <f>+Water!H51</f>
        <v>0</v>
      </c>
      <c r="J53" s="10">
        <f>$E53*G53</f>
        <v>0</v>
      </c>
      <c r="K53" s="10">
        <f>$E53*H53</f>
        <v>0</v>
      </c>
      <c r="L53" s="29" t="str">
        <f>IF((SUM(J53:K53)=E53), "OK", "CHECK")</f>
        <v>OK</v>
      </c>
      <c r="O53" s="43" t="s">
        <v>91</v>
      </c>
      <c r="P53" s="46">
        <f t="shared" si="5"/>
        <v>0</v>
      </c>
    </row>
    <row r="54" spans="1:16" x14ac:dyDescent="0.25">
      <c r="A54" s="3">
        <f t="shared" si="0"/>
        <v>43</v>
      </c>
      <c r="B54" s="32" t="s">
        <v>58</v>
      </c>
      <c r="C54" s="66">
        <v>7062.6999999999989</v>
      </c>
      <c r="D54" s="66">
        <v>6819.8069429042625</v>
      </c>
      <c r="E54" s="11">
        <f>C54+D54</f>
        <v>13882.506942904261</v>
      </c>
      <c r="G54" s="56">
        <f>+Water!G52</f>
        <v>1</v>
      </c>
      <c r="H54" s="56">
        <f>+Water!H52</f>
        <v>0</v>
      </c>
      <c r="J54" s="11">
        <f t="shared" ref="J54:K63" si="8">$E54*G54</f>
        <v>13882.506942904261</v>
      </c>
      <c r="K54" s="11">
        <f t="shared" si="8"/>
        <v>0</v>
      </c>
      <c r="L54" s="29" t="str">
        <f t="shared" ref="L54:L64" si="9">IF((SUM(J54:K54)=E54), "OK", "CHECK")</f>
        <v>OK</v>
      </c>
      <c r="O54" s="43" t="s">
        <v>92</v>
      </c>
      <c r="P54" s="46">
        <f t="shared" si="5"/>
        <v>0</v>
      </c>
    </row>
    <row r="55" spans="1:16" x14ac:dyDescent="0.25">
      <c r="A55" s="3">
        <f t="shared" si="0"/>
        <v>44</v>
      </c>
      <c r="B55" s="32" t="s">
        <v>59</v>
      </c>
      <c r="C55" s="65">
        <v>6841.51</v>
      </c>
      <c r="D55" s="65">
        <v>-525.65583627736214</v>
      </c>
      <c r="E55" s="17">
        <f t="shared" si="7"/>
        <v>6315.8541637226381</v>
      </c>
      <c r="G55" s="56">
        <f>+Water!G53</f>
        <v>1</v>
      </c>
      <c r="H55" s="56">
        <f>+Water!H53</f>
        <v>0</v>
      </c>
      <c r="J55" s="17">
        <f t="shared" si="8"/>
        <v>6315.8541637226381</v>
      </c>
      <c r="K55" s="17">
        <f t="shared" si="8"/>
        <v>0</v>
      </c>
      <c r="L55" s="29" t="str">
        <f t="shared" si="9"/>
        <v>OK</v>
      </c>
      <c r="O55" s="43" t="s">
        <v>93</v>
      </c>
      <c r="P55" s="46">
        <f t="shared" ref="P55:P56" si="10">P24*P39*12</f>
        <v>0</v>
      </c>
    </row>
    <row r="56" spans="1:16" x14ac:dyDescent="0.25">
      <c r="A56" s="3">
        <f t="shared" si="0"/>
        <v>45</v>
      </c>
      <c r="B56" s="32" t="s">
        <v>113</v>
      </c>
      <c r="C56" s="65">
        <v>0</v>
      </c>
      <c r="D56" s="17"/>
      <c r="E56" s="17">
        <f t="shared" si="7"/>
        <v>0</v>
      </c>
      <c r="G56" s="56">
        <f>+Water!G54</f>
        <v>0.33</v>
      </c>
      <c r="H56" s="56">
        <f>+Water!H54</f>
        <v>0.66999999999999993</v>
      </c>
      <c r="J56" s="17">
        <f t="shared" si="8"/>
        <v>0</v>
      </c>
      <c r="K56" s="17">
        <f t="shared" si="8"/>
        <v>0</v>
      </c>
      <c r="L56" s="29" t="str">
        <f t="shared" si="9"/>
        <v>OK</v>
      </c>
      <c r="O56" s="43" t="s">
        <v>152</v>
      </c>
      <c r="P56" s="46">
        <f t="shared" ca="1" si="10"/>
        <v>0</v>
      </c>
    </row>
    <row r="57" spans="1:16" x14ac:dyDescent="0.25">
      <c r="A57" s="3">
        <f t="shared" si="0"/>
        <v>46</v>
      </c>
      <c r="B57" s="32" t="s">
        <v>60</v>
      </c>
      <c r="C57" s="65">
        <v>35982.723239126084</v>
      </c>
      <c r="D57" s="65">
        <v>17942.914285714283</v>
      </c>
      <c r="E57" s="17">
        <f t="shared" si="7"/>
        <v>53925.637524840364</v>
      </c>
      <c r="G57" s="56">
        <f>+Water!G55</f>
        <v>0.33</v>
      </c>
      <c r="H57" s="56">
        <f>+Water!H55</f>
        <v>0.66999999999999993</v>
      </c>
      <c r="J57" s="17">
        <f t="shared" si="8"/>
        <v>17795.460383197322</v>
      </c>
      <c r="K57" s="17">
        <f t="shared" si="8"/>
        <v>36130.177141643042</v>
      </c>
      <c r="L57" s="29" t="str">
        <f t="shared" si="9"/>
        <v>OK</v>
      </c>
      <c r="O57" s="44" t="s">
        <v>30</v>
      </c>
      <c r="P57" s="75">
        <f ca="1">SUM(P47:P56)</f>
        <v>207671.40000000002</v>
      </c>
    </row>
    <row r="58" spans="1:16" x14ac:dyDescent="0.25">
      <c r="A58" s="3">
        <f t="shared" si="0"/>
        <v>47</v>
      </c>
      <c r="B58" s="32" t="s">
        <v>61</v>
      </c>
      <c r="C58" s="65">
        <v>0</v>
      </c>
      <c r="D58" s="17"/>
      <c r="E58" s="17">
        <f t="shared" si="7"/>
        <v>0</v>
      </c>
      <c r="G58" s="56">
        <f>+Water!G56</f>
        <v>0.33</v>
      </c>
      <c r="H58" s="56">
        <f>+Water!H56</f>
        <v>0.66999999999999993</v>
      </c>
      <c r="J58" s="17">
        <f t="shared" si="8"/>
        <v>0</v>
      </c>
      <c r="K58" s="17">
        <f t="shared" si="8"/>
        <v>0</v>
      </c>
      <c r="L58" s="29" t="str">
        <f t="shared" si="9"/>
        <v>OK</v>
      </c>
    </row>
    <row r="59" spans="1:16" x14ac:dyDescent="0.25">
      <c r="A59" s="3">
        <f t="shared" si="0"/>
        <v>48</v>
      </c>
      <c r="B59" s="32" t="s">
        <v>62</v>
      </c>
      <c r="C59" s="65">
        <v>0</v>
      </c>
      <c r="D59" s="17">
        <f>+E108</f>
        <v>3284.8663711890358</v>
      </c>
      <c r="E59" s="17">
        <f t="shared" si="7"/>
        <v>3284.8663711890358</v>
      </c>
      <c r="G59" s="56">
        <f>+Water!G57</f>
        <v>0.33</v>
      </c>
      <c r="H59" s="56">
        <f>+Water!H57</f>
        <v>0.66999999999999993</v>
      </c>
      <c r="J59" s="17">
        <f t="shared" si="8"/>
        <v>1084.0059024923819</v>
      </c>
      <c r="K59" s="17">
        <f t="shared" si="8"/>
        <v>2200.8604686966537</v>
      </c>
      <c r="L59" s="29" t="str">
        <f t="shared" si="9"/>
        <v>OK</v>
      </c>
      <c r="O59" s="42" t="s">
        <v>100</v>
      </c>
      <c r="P59" s="51">
        <f ca="1">P27*(P43/1000)</f>
        <v>122559.18131620919</v>
      </c>
    </row>
    <row r="60" spans="1:16" x14ac:dyDescent="0.25">
      <c r="A60" s="3">
        <f t="shared" si="0"/>
        <v>49</v>
      </c>
      <c r="B60" s="32" t="s">
        <v>115</v>
      </c>
      <c r="C60" s="65">
        <v>16.676098505810735</v>
      </c>
      <c r="D60" s="17"/>
      <c r="E60" s="17">
        <f t="shared" si="7"/>
        <v>16.676098505810735</v>
      </c>
      <c r="G60" s="56">
        <f>+Water!G58</f>
        <v>0.33</v>
      </c>
      <c r="H60" s="56">
        <f>+Water!H58</f>
        <v>0.66999999999999993</v>
      </c>
      <c r="J60" s="17">
        <f t="shared" si="8"/>
        <v>5.5031125069175433</v>
      </c>
      <c r="K60" s="17">
        <f t="shared" si="8"/>
        <v>11.172985998893191</v>
      </c>
      <c r="L60" s="29" t="str">
        <f t="shared" si="9"/>
        <v>OK</v>
      </c>
    </row>
    <row r="61" spans="1:16" x14ac:dyDescent="0.25">
      <c r="A61" s="3">
        <f t="shared" si="0"/>
        <v>50</v>
      </c>
      <c r="B61" s="32" t="s">
        <v>63</v>
      </c>
      <c r="C61" s="65">
        <v>5366.7539299028904</v>
      </c>
      <c r="D61" s="65">
        <v>12138.4029280141</v>
      </c>
      <c r="E61" s="17">
        <f t="shared" si="7"/>
        <v>17505.156857916991</v>
      </c>
      <c r="G61" s="56">
        <f>+Water!G59</f>
        <v>0.33</v>
      </c>
      <c r="H61" s="56">
        <f>+Water!H59</f>
        <v>0.66999999999999993</v>
      </c>
      <c r="J61" s="17">
        <f t="shared" si="8"/>
        <v>5776.7017631126073</v>
      </c>
      <c r="K61" s="17">
        <f t="shared" si="8"/>
        <v>11728.455094804383</v>
      </c>
      <c r="L61" s="29" t="str">
        <f t="shared" si="9"/>
        <v>OK</v>
      </c>
      <c r="O61" t="s">
        <v>101</v>
      </c>
      <c r="P61" s="52">
        <f ca="1">P59+P57</f>
        <v>330230.58131620922</v>
      </c>
    </row>
    <row r="62" spans="1:16" x14ac:dyDescent="0.25">
      <c r="A62" s="3">
        <f t="shared" si="0"/>
        <v>51</v>
      </c>
      <c r="B62" s="32" t="s">
        <v>64</v>
      </c>
      <c r="C62" s="65">
        <v>2511.9649706933524</v>
      </c>
      <c r="D62" s="17"/>
      <c r="E62" s="17">
        <f t="shared" si="7"/>
        <v>2511.9649706933524</v>
      </c>
      <c r="G62" s="56">
        <f>+Water!G60</f>
        <v>0.33</v>
      </c>
      <c r="H62" s="56">
        <f>+Water!H60</f>
        <v>0.66999999999999993</v>
      </c>
      <c r="J62" s="17">
        <f t="shared" si="8"/>
        <v>828.94844032880633</v>
      </c>
      <c r="K62" s="17">
        <f t="shared" si="8"/>
        <v>1683.0165303645458</v>
      </c>
      <c r="L62" s="29" t="str">
        <f t="shared" si="9"/>
        <v>OK</v>
      </c>
      <c r="O62" t="s">
        <v>52</v>
      </c>
      <c r="P62" s="47">
        <f>+E74</f>
        <v>330149.33006656816</v>
      </c>
    </row>
    <row r="63" spans="1:16" x14ac:dyDescent="0.25">
      <c r="A63" s="3">
        <f t="shared" si="0"/>
        <v>52</v>
      </c>
      <c r="B63" s="32" t="s">
        <v>65</v>
      </c>
      <c r="C63" s="69">
        <v>33580.338376507789</v>
      </c>
      <c r="D63" s="69">
        <v>12440.971840119539</v>
      </c>
      <c r="E63" s="20">
        <f t="shared" si="7"/>
        <v>46021.310216627331</v>
      </c>
      <c r="G63" s="56">
        <f>+Water!G61</f>
        <v>0.33</v>
      </c>
      <c r="H63" s="56">
        <f>+Water!H61</f>
        <v>0.66999999999999993</v>
      </c>
      <c r="J63" s="20">
        <f t="shared" si="8"/>
        <v>15187.032371487019</v>
      </c>
      <c r="K63" s="20">
        <f t="shared" si="8"/>
        <v>30834.27784514031</v>
      </c>
      <c r="L63" s="29" t="str">
        <f t="shared" si="9"/>
        <v>OK</v>
      </c>
      <c r="O63" t="s">
        <v>102</v>
      </c>
      <c r="P63" s="52">
        <f ca="1">P61-P62</f>
        <v>81.251249641063623</v>
      </c>
    </row>
    <row r="64" spans="1:16" x14ac:dyDescent="0.25">
      <c r="A64" s="3">
        <f t="shared" si="0"/>
        <v>53</v>
      </c>
      <c r="B64" s="33" t="s">
        <v>43</v>
      </c>
      <c r="C64" s="10">
        <f>SUM(C53:C63)</f>
        <v>91362.666614735936</v>
      </c>
      <c r="D64" s="10">
        <f>SUM(D53:D63)</f>
        <v>52101.306531663868</v>
      </c>
      <c r="E64" s="10">
        <f>SUM(E53:E63)</f>
        <v>143463.97314639977</v>
      </c>
      <c r="J64" s="10">
        <f t="shared" ref="J64:K64" si="11">SUM(J53:J63)</f>
        <v>60876.013079751952</v>
      </c>
      <c r="K64" s="10">
        <f t="shared" si="11"/>
        <v>82587.960066647836</v>
      </c>
      <c r="L64" s="29" t="str">
        <f t="shared" si="9"/>
        <v>OK</v>
      </c>
      <c r="O64" t="s">
        <v>103</v>
      </c>
      <c r="P64" s="54">
        <f ca="1">P63/P62</f>
        <v>2.4610454191950322E-4</v>
      </c>
    </row>
    <row r="65" spans="1:16" x14ac:dyDescent="0.25">
      <c r="A65" s="3">
        <f t="shared" si="0"/>
        <v>54</v>
      </c>
      <c r="B65" s="31"/>
      <c r="C65" s="17"/>
      <c r="D65" s="17"/>
      <c r="E65" s="17"/>
      <c r="J65" s="17"/>
      <c r="K65" s="17"/>
    </row>
    <row r="66" spans="1:16" x14ac:dyDescent="0.25">
      <c r="A66" s="3">
        <f t="shared" si="0"/>
        <v>55</v>
      </c>
      <c r="B66" s="9" t="s">
        <v>44</v>
      </c>
      <c r="C66" s="63">
        <v>9212.3812345455826</v>
      </c>
      <c r="D66" s="63">
        <f>(47295.311201353-C66)+5379.7864+45.4197948788284</f>
        <v>43508.136161686241</v>
      </c>
      <c r="E66" s="10">
        <f>C66+D66</f>
        <v>52720.517396231822</v>
      </c>
      <c r="G66" s="56">
        <f>+Water!G64</f>
        <v>0.33</v>
      </c>
      <c r="H66" s="56">
        <f>+Water!H64</f>
        <v>0.66999999999999993</v>
      </c>
      <c r="J66" s="10">
        <f>$E66*G66</f>
        <v>17397.770740756503</v>
      </c>
      <c r="K66" s="10">
        <f>$E66*H66</f>
        <v>35322.746655475319</v>
      </c>
      <c r="L66" s="29" t="str">
        <f t="shared" ref="L66:L71" si="12">IF((SUM(J66:K66)=E66), "OK", "CHECK")</f>
        <v>OK</v>
      </c>
    </row>
    <row r="67" spans="1:16" x14ac:dyDescent="0.25">
      <c r="A67" s="3">
        <f t="shared" si="0"/>
        <v>56</v>
      </c>
      <c r="B67" s="9" t="s">
        <v>45</v>
      </c>
      <c r="C67" s="66">
        <v>193.7440054495913</v>
      </c>
      <c r="D67" s="17">
        <f>+E100</f>
        <v>1631.3357470514866</v>
      </c>
      <c r="E67" s="11">
        <f>C67+D67</f>
        <v>1825.0797525010778</v>
      </c>
      <c r="G67" s="56">
        <f>+Water!G65</f>
        <v>0.33</v>
      </c>
      <c r="H67" s="56">
        <f>+Water!H65</f>
        <v>0.66999999999999993</v>
      </c>
      <c r="J67" s="11">
        <f t="shared" ref="J67:K70" si="13">$E67*G67</f>
        <v>602.27631832535565</v>
      </c>
      <c r="K67" s="11">
        <f t="shared" si="13"/>
        <v>1222.803434175722</v>
      </c>
      <c r="L67" s="29" t="str">
        <f t="shared" si="12"/>
        <v>OK</v>
      </c>
      <c r="O67" t="s">
        <v>108</v>
      </c>
    </row>
    <row r="68" spans="1:16" x14ac:dyDescent="0.25">
      <c r="A68" s="3">
        <f t="shared" si="0"/>
        <v>57</v>
      </c>
      <c r="B68" s="9" t="s">
        <v>46</v>
      </c>
      <c r="C68" s="17"/>
      <c r="D68" s="17"/>
      <c r="E68" s="17">
        <f>E50</f>
        <v>20606.5219811887</v>
      </c>
      <c r="G68" s="56">
        <f>+Water!G66</f>
        <v>0.33</v>
      </c>
      <c r="H68" s="56">
        <f>+Water!H66</f>
        <v>0.66999999999999993</v>
      </c>
      <c r="J68" s="17">
        <f t="shared" si="13"/>
        <v>6800.152253792271</v>
      </c>
      <c r="K68" s="17">
        <f t="shared" si="13"/>
        <v>13806.369727396428</v>
      </c>
      <c r="L68" s="29" t="str">
        <f t="shared" si="12"/>
        <v>OK</v>
      </c>
      <c r="O68" s="42" t="s">
        <v>109</v>
      </c>
      <c r="P68" s="53">
        <f ca="1">P16+(P27*5)</f>
        <v>78.45</v>
      </c>
    </row>
    <row r="69" spans="1:16" x14ac:dyDescent="0.25">
      <c r="A69" s="3">
        <f t="shared" si="0"/>
        <v>58</v>
      </c>
      <c r="B69" s="9" t="s">
        <v>47</v>
      </c>
      <c r="C69" s="17"/>
      <c r="D69" s="17"/>
      <c r="E69" s="17">
        <f>E41</f>
        <v>111537.5737166773</v>
      </c>
      <c r="G69" s="56">
        <f>+Water!G67</f>
        <v>0.33</v>
      </c>
      <c r="H69" s="56">
        <f>+Water!H67</f>
        <v>0.66999999999999993</v>
      </c>
      <c r="J69" s="17">
        <f t="shared" si="13"/>
        <v>36807.39932650351</v>
      </c>
      <c r="K69" s="17">
        <f t="shared" si="13"/>
        <v>74730.174390173779</v>
      </c>
      <c r="L69" s="29" t="str">
        <f t="shared" si="12"/>
        <v>OK</v>
      </c>
      <c r="O69" s="42" t="s">
        <v>110</v>
      </c>
      <c r="P69" s="53">
        <f ca="1">P16+(P27*10)</f>
        <v>105.85</v>
      </c>
    </row>
    <row r="70" spans="1:16" x14ac:dyDescent="0.25">
      <c r="A70" s="3">
        <f t="shared" si="0"/>
        <v>59</v>
      </c>
      <c r="B70" s="9" t="s">
        <v>48</v>
      </c>
      <c r="C70" s="20"/>
      <c r="D70" s="20"/>
      <c r="E70" s="20"/>
      <c r="G70" s="56">
        <f>+Water!G68</f>
        <v>0.33</v>
      </c>
      <c r="H70" s="56">
        <f>+Water!H68</f>
        <v>0.66999999999999993</v>
      </c>
      <c r="J70" s="20">
        <f t="shared" si="13"/>
        <v>0</v>
      </c>
      <c r="K70" s="20">
        <f t="shared" si="13"/>
        <v>0</v>
      </c>
      <c r="L70" s="29" t="str">
        <f t="shared" si="12"/>
        <v>OK</v>
      </c>
    </row>
    <row r="71" spans="1:16" x14ac:dyDescent="0.25">
      <c r="A71" s="3">
        <f t="shared" si="0"/>
        <v>60</v>
      </c>
      <c r="B71" s="33" t="s">
        <v>49</v>
      </c>
      <c r="C71" s="34">
        <f>SUM(C64:C70)</f>
        <v>100768.79185473111</v>
      </c>
      <c r="D71" s="34">
        <f>SUM(D64:D70)</f>
        <v>97240.778440401598</v>
      </c>
      <c r="E71" s="34">
        <f>SUM(E64:E70)</f>
        <v>330153.66599299869</v>
      </c>
      <c r="J71" s="34">
        <f t="shared" ref="J71:K71" si="14">SUM(J64:J70)</f>
        <v>122483.61171912959</v>
      </c>
      <c r="K71" s="34">
        <f t="shared" si="14"/>
        <v>207670.05427386909</v>
      </c>
      <c r="L71" s="29" t="str">
        <f t="shared" si="12"/>
        <v>OK</v>
      </c>
    </row>
    <row r="72" spans="1:16" x14ac:dyDescent="0.25">
      <c r="A72" s="3">
        <f t="shared" si="0"/>
        <v>61</v>
      </c>
      <c r="B72" s="9" t="s">
        <v>50</v>
      </c>
    </row>
    <row r="73" spans="1:16" x14ac:dyDescent="0.25">
      <c r="A73" s="3">
        <f t="shared" si="0"/>
        <v>62</v>
      </c>
      <c r="B73" s="32" t="s">
        <v>51</v>
      </c>
      <c r="C73" s="64">
        <v>-4.335926430517711</v>
      </c>
      <c r="D73" s="13"/>
      <c r="E73" s="13">
        <f>C73+D73</f>
        <v>-4.335926430517711</v>
      </c>
      <c r="G73" s="56">
        <f>+Water!G71</f>
        <v>0.33</v>
      </c>
      <c r="H73" s="56">
        <f>+Water!H71</f>
        <v>0.66999999999999993</v>
      </c>
      <c r="J73" s="13">
        <f t="shared" ref="J73:K73" si="15">$E73*G73</f>
        <v>-1.4308557220708447</v>
      </c>
      <c r="K73" s="13">
        <f t="shared" si="15"/>
        <v>-2.9050707084468659</v>
      </c>
      <c r="L73" s="29" t="str">
        <f t="shared" ref="L73:L74" si="16">IF((SUM(J73:K73)=E73), "OK", "CHECK")</f>
        <v>OK</v>
      </c>
    </row>
    <row r="74" spans="1:16" x14ac:dyDescent="0.25">
      <c r="A74" s="3">
        <f t="shared" si="0"/>
        <v>63</v>
      </c>
      <c r="B74" s="33" t="s">
        <v>52</v>
      </c>
      <c r="C74" s="34">
        <f>C71+C73</f>
        <v>100764.45592830059</v>
      </c>
      <c r="D74" s="34">
        <f>D71+D73</f>
        <v>97240.778440401598</v>
      </c>
      <c r="E74" s="34">
        <f>E71+E73</f>
        <v>330149.33006656816</v>
      </c>
      <c r="J74" s="34">
        <f t="shared" ref="J74:K74" si="17">J71+J73</f>
        <v>122482.18086340753</v>
      </c>
      <c r="K74" s="34">
        <f t="shared" si="17"/>
        <v>207667.14920316063</v>
      </c>
      <c r="L74" s="29" t="str">
        <f t="shared" si="16"/>
        <v>OK</v>
      </c>
    </row>
    <row r="75" spans="1:16" x14ac:dyDescent="0.25">
      <c r="A75" s="3">
        <f t="shared" si="0"/>
        <v>64</v>
      </c>
      <c r="B75" s="9"/>
      <c r="J75" s="39">
        <f>J74/E74</f>
        <v>0.3709902450467229</v>
      </c>
      <c r="K75" s="39">
        <f>K74/E74</f>
        <v>0.62900975495327704</v>
      </c>
    </row>
    <row r="76" spans="1:16" x14ac:dyDescent="0.25">
      <c r="A76" s="3">
        <f t="shared" si="0"/>
        <v>65</v>
      </c>
      <c r="B76" s="31" t="s">
        <v>66</v>
      </c>
      <c r="E76" s="35"/>
    </row>
    <row r="77" spans="1:16" x14ac:dyDescent="0.25">
      <c r="A77" s="3">
        <f t="shared" si="0"/>
        <v>66</v>
      </c>
      <c r="B77" s="38" t="s">
        <v>67</v>
      </c>
      <c r="E77" s="70">
        <v>123877.07</v>
      </c>
    </row>
    <row r="78" spans="1:16" x14ac:dyDescent="0.25">
      <c r="A78" s="3">
        <f t="shared" si="0"/>
        <v>67</v>
      </c>
      <c r="B78" s="38" t="s">
        <v>68</v>
      </c>
      <c r="E78" s="11">
        <f>-C73</f>
        <v>4.335926430517711</v>
      </c>
    </row>
    <row r="79" spans="1:16" x14ac:dyDescent="0.25">
      <c r="A79" s="3">
        <f t="shared" ref="A79:A92" si="18">A78+1</f>
        <v>68</v>
      </c>
      <c r="B79" s="38" t="s">
        <v>72</v>
      </c>
      <c r="E79" s="64">
        <v>0</v>
      </c>
    </row>
    <row r="80" spans="1:16" x14ac:dyDescent="0.25">
      <c r="A80" s="3">
        <f t="shared" si="18"/>
        <v>69</v>
      </c>
      <c r="B80" s="38" t="s">
        <v>7</v>
      </c>
      <c r="E80" s="40">
        <f>SUM(E77:E79)</f>
        <v>123881.40592643053</v>
      </c>
    </row>
    <row r="81" spans="1:5" x14ac:dyDescent="0.25">
      <c r="A81" s="3">
        <f t="shared" si="18"/>
        <v>70</v>
      </c>
      <c r="B81" s="36"/>
      <c r="E81" s="12"/>
    </row>
    <row r="82" spans="1:5" x14ac:dyDescent="0.25">
      <c r="A82" s="3">
        <f t="shared" si="18"/>
        <v>71</v>
      </c>
      <c r="B82" s="38" t="s">
        <v>69</v>
      </c>
      <c r="E82" s="19">
        <f>E74-E80</f>
        <v>206267.92414013762</v>
      </c>
    </row>
    <row r="83" spans="1:5" x14ac:dyDescent="0.25">
      <c r="A83" s="3">
        <f t="shared" si="18"/>
        <v>72</v>
      </c>
      <c r="B83" s="38" t="s">
        <v>70</v>
      </c>
      <c r="E83" s="39">
        <f>E82/E80</f>
        <v>1.6650434550495334</v>
      </c>
    </row>
    <row r="84" spans="1:5" x14ac:dyDescent="0.25">
      <c r="A84" s="3">
        <f t="shared" si="18"/>
        <v>73</v>
      </c>
      <c r="B84" s="37"/>
    </row>
    <row r="85" spans="1:5" x14ac:dyDescent="0.25">
      <c r="A85" s="3">
        <f t="shared" si="18"/>
        <v>74</v>
      </c>
      <c r="B85" s="31" t="s">
        <v>71</v>
      </c>
    </row>
    <row r="86" spans="1:5" x14ac:dyDescent="0.25">
      <c r="A86" s="3">
        <f t="shared" si="18"/>
        <v>75</v>
      </c>
      <c r="B86" s="38" t="s">
        <v>67</v>
      </c>
      <c r="E86" s="70">
        <v>254366.10955585676</v>
      </c>
    </row>
    <row r="87" spans="1:5" x14ac:dyDescent="0.25">
      <c r="A87" s="3">
        <f t="shared" si="18"/>
        <v>76</v>
      </c>
      <c r="B87" s="38" t="s">
        <v>68</v>
      </c>
      <c r="E87" s="11">
        <f>-E73</f>
        <v>4.335926430517711</v>
      </c>
    </row>
    <row r="88" spans="1:5" x14ac:dyDescent="0.25">
      <c r="A88" s="3">
        <f t="shared" si="18"/>
        <v>77</v>
      </c>
      <c r="B88" s="38" t="s">
        <v>72</v>
      </c>
      <c r="E88" s="13">
        <v>0</v>
      </c>
    </row>
    <row r="89" spans="1:5" x14ac:dyDescent="0.25">
      <c r="A89" s="3">
        <f t="shared" si="18"/>
        <v>78</v>
      </c>
      <c r="B89" s="38" t="s">
        <v>7</v>
      </c>
      <c r="E89" s="40">
        <f>SUM(E86:E88)</f>
        <v>254370.44548228726</v>
      </c>
    </row>
    <row r="90" spans="1:5" x14ac:dyDescent="0.25">
      <c r="A90" s="3">
        <f t="shared" si="18"/>
        <v>79</v>
      </c>
      <c r="B90" s="36"/>
      <c r="E90" s="12"/>
    </row>
    <row r="91" spans="1:5" x14ac:dyDescent="0.25">
      <c r="A91" s="3">
        <f t="shared" si="18"/>
        <v>80</v>
      </c>
      <c r="B91" s="38" t="s">
        <v>69</v>
      </c>
      <c r="E91" s="19">
        <f>E74-E89</f>
        <v>75778.884584280895</v>
      </c>
    </row>
    <row r="92" spans="1:5" x14ac:dyDescent="0.25">
      <c r="A92" s="3">
        <f t="shared" si="18"/>
        <v>81</v>
      </c>
      <c r="B92" s="38" t="s">
        <v>70</v>
      </c>
      <c r="E92" s="39">
        <f>E91/E89</f>
        <v>0.29790758293717601</v>
      </c>
    </row>
    <row r="93" spans="1:5" x14ac:dyDescent="0.25">
      <c r="E93" s="39"/>
    </row>
    <row r="94" spans="1:5" x14ac:dyDescent="0.25">
      <c r="B94" s="5" t="s">
        <v>207</v>
      </c>
      <c r="E94" s="34"/>
    </row>
    <row r="95" spans="1:5" x14ac:dyDescent="0.25">
      <c r="B95" s="29" t="s">
        <v>8</v>
      </c>
      <c r="E95" s="97">
        <v>2.8440054495912808</v>
      </c>
    </row>
    <row r="96" spans="1:5" x14ac:dyDescent="0.25">
      <c r="B96" s="29" t="s">
        <v>208</v>
      </c>
      <c r="E96" s="98">
        <f>+Water!E94</f>
        <v>5.0000000000000001E-3</v>
      </c>
    </row>
    <row r="97" spans="2:5" x14ac:dyDescent="0.25">
      <c r="B97" s="29" t="s">
        <v>209</v>
      </c>
      <c r="E97" s="34">
        <f>+E74</f>
        <v>330149.33006656816</v>
      </c>
    </row>
    <row r="98" spans="2:5" x14ac:dyDescent="0.25">
      <c r="B98" s="29" t="s">
        <v>210</v>
      </c>
      <c r="E98" s="19">
        <v>325201.77074771456</v>
      </c>
    </row>
    <row r="99" spans="2:5" x14ac:dyDescent="0.25">
      <c r="B99" s="29" t="s">
        <v>207</v>
      </c>
      <c r="E99" s="34">
        <f>+(E98*E96)*(1/(1-E96))</f>
        <v>1634.1797525010779</v>
      </c>
    </row>
    <row r="100" spans="2:5" x14ac:dyDescent="0.25">
      <c r="B100" s="29" t="s">
        <v>212</v>
      </c>
      <c r="E100" s="34">
        <f>+E99-E95</f>
        <v>1631.3357470514866</v>
      </c>
    </row>
    <row r="102" spans="2:5" x14ac:dyDescent="0.25">
      <c r="B102" s="5" t="s">
        <v>211</v>
      </c>
    </row>
    <row r="103" spans="2:5" x14ac:dyDescent="0.25">
      <c r="B103" s="29" t="s">
        <v>8</v>
      </c>
      <c r="E103" s="19">
        <f>+C59</f>
        <v>0</v>
      </c>
    </row>
    <row r="104" spans="2:5" x14ac:dyDescent="0.25">
      <c r="B104" s="29" t="s">
        <v>208</v>
      </c>
      <c r="E104" s="98">
        <f>+Water!E102</f>
        <v>0.01</v>
      </c>
    </row>
    <row r="105" spans="2:5" x14ac:dyDescent="0.25">
      <c r="B105" s="29" t="s">
        <v>209</v>
      </c>
      <c r="E105" s="34">
        <f>+E74</f>
        <v>330149.33006656816</v>
      </c>
    </row>
    <row r="106" spans="2:5" x14ac:dyDescent="0.25">
      <c r="B106" s="29" t="s">
        <v>210</v>
      </c>
      <c r="E106" s="19">
        <v>325201.77074771456</v>
      </c>
    </row>
    <row r="107" spans="2:5" x14ac:dyDescent="0.25">
      <c r="B107" s="29" t="s">
        <v>211</v>
      </c>
      <c r="E107" s="34">
        <f>+(E106*E104)*(1/(1-E104))</f>
        <v>3284.8663711890358</v>
      </c>
    </row>
    <row r="108" spans="2:5" x14ac:dyDescent="0.25">
      <c r="B108" s="29" t="s">
        <v>212</v>
      </c>
      <c r="E108" s="34">
        <f>+E107-E103</f>
        <v>3284.8663711890358</v>
      </c>
    </row>
  </sheetData>
  <mergeCells count="2">
    <mergeCell ref="G51:H51"/>
    <mergeCell ref="J51:K51"/>
  </mergeCells>
  <pageMargins left="0.7" right="0.7" top="0.75" bottom="0.75" header="0.3" footer="0.3"/>
  <pageSetup scale="90" fitToHeight="0" orientation="portrait" r:id="rId1"/>
  <headerFooter>
    <oddHeader>&amp;R&amp;A
DRAFT - NOT FOR PUBLIC DISTRIBUTION</oddHeader>
    <oddFooter>&amp;CPage &amp;P of &amp;N</oddFooter>
  </headerFooter>
  <rowBreaks count="1" manualBreakCount="1">
    <brk id="51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DD4A8-F737-4526-BA42-28D1EAD9ACD2}">
  <sheetPr codeName="Sheet42">
    <pageSetUpPr fitToPage="1"/>
  </sheetPr>
  <dimension ref="A1:S108"/>
  <sheetViews>
    <sheetView topLeftCell="A29" workbookViewId="0">
      <selection activeCell="D66" sqref="D66"/>
    </sheetView>
  </sheetViews>
  <sheetFormatPr defaultColWidth="9.140625" defaultRowHeight="15" x14ac:dyDescent="0.25"/>
  <cols>
    <col min="1" max="1" width="9.140625" style="5"/>
    <col min="2" max="2" width="45.5703125" style="5" bestFit="1" customWidth="1"/>
    <col min="3" max="3" width="14.28515625" style="5" bestFit="1" customWidth="1"/>
    <col min="4" max="4" width="14.28515625" style="5" customWidth="1"/>
    <col min="5" max="5" width="14.42578125" style="5" customWidth="1"/>
    <col min="6" max="6" width="2.42578125" style="5" customWidth="1"/>
    <col min="7" max="8" width="10.5703125" style="5" customWidth="1"/>
    <col min="9" max="9" width="2.42578125" style="5" customWidth="1"/>
    <col min="10" max="11" width="14.42578125" style="5" customWidth="1"/>
    <col min="12" max="14" width="9.140625" style="5"/>
    <col min="15" max="15" width="42" bestFit="1" customWidth="1"/>
    <col min="16" max="17" width="17.140625" customWidth="1"/>
    <col min="18" max="16384" width="9.140625" style="5"/>
  </cols>
  <sheetData>
    <row r="1" spans="1:17" s="2" customFormat="1" x14ac:dyDescent="0.25">
      <c r="A1" s="1" t="s">
        <v>53</v>
      </c>
      <c r="B1" s="1"/>
      <c r="O1" s="1" t="s">
        <v>53</v>
      </c>
      <c r="P1"/>
      <c r="Q1"/>
    </row>
    <row r="2" spans="1:17" s="2" customFormat="1" x14ac:dyDescent="0.25">
      <c r="A2" s="1" t="s">
        <v>216</v>
      </c>
      <c r="B2" s="1"/>
      <c r="O2" s="1" t="s">
        <v>216</v>
      </c>
      <c r="P2"/>
      <c r="Q2"/>
    </row>
    <row r="3" spans="1:17" s="2" customFormat="1" x14ac:dyDescent="0.25">
      <c r="A3" s="1" t="s">
        <v>54</v>
      </c>
      <c r="B3" s="1"/>
      <c r="O3" s="1" t="s">
        <v>82</v>
      </c>
      <c r="P3"/>
      <c r="Q3"/>
    </row>
    <row r="4" spans="1:17" s="2" customFormat="1" ht="12.75" x14ac:dyDescent="0.2">
      <c r="A4" s="1"/>
      <c r="B4" s="1"/>
    </row>
    <row r="5" spans="1:17" s="2" customFormat="1" ht="12.75" x14ac:dyDescent="0.2">
      <c r="A5" s="1" t="s">
        <v>151</v>
      </c>
      <c r="B5" s="62" t="s">
        <v>193</v>
      </c>
    </row>
    <row r="6" spans="1:17" s="2" customFormat="1" ht="12.75" x14ac:dyDescent="0.2">
      <c r="B6" s="1"/>
    </row>
    <row r="7" spans="1:17" s="3" customFormat="1" ht="12.75" x14ac:dyDescent="0.2">
      <c r="A7" s="3" t="s">
        <v>0</v>
      </c>
    </row>
    <row r="8" spans="1:17" s="3" customFormat="1" ht="12.75" x14ac:dyDescent="0.2">
      <c r="A8" s="3" t="s">
        <v>1</v>
      </c>
      <c r="B8" s="3" t="s">
        <v>2</v>
      </c>
      <c r="C8" s="3" t="s">
        <v>3</v>
      </c>
      <c r="D8" s="4" t="s">
        <v>55</v>
      </c>
      <c r="E8" s="4" t="s">
        <v>56</v>
      </c>
    </row>
    <row r="9" spans="1:17" ht="12.75" x14ac:dyDescent="0.2">
      <c r="B9" s="6"/>
      <c r="C9" s="7"/>
      <c r="D9" s="7" t="s">
        <v>114</v>
      </c>
      <c r="O9" s="5"/>
      <c r="P9" s="5"/>
      <c r="Q9" s="5"/>
    </row>
    <row r="10" spans="1:17" x14ac:dyDescent="0.25">
      <c r="C10" s="7" t="s">
        <v>4</v>
      </c>
      <c r="D10" s="7" t="s">
        <v>5</v>
      </c>
      <c r="E10" s="7" t="s">
        <v>6</v>
      </c>
      <c r="P10" s="44" t="s">
        <v>105</v>
      </c>
      <c r="Q10" s="44" t="s">
        <v>106</v>
      </c>
    </row>
    <row r="11" spans="1:17" x14ac:dyDescent="0.25">
      <c r="C11" s="8" t="s">
        <v>8</v>
      </c>
      <c r="D11" s="8" t="s">
        <v>9</v>
      </c>
      <c r="E11" s="8" t="s">
        <v>8</v>
      </c>
      <c r="P11" s="48" t="s">
        <v>84</v>
      </c>
      <c r="Q11" s="48" t="s">
        <v>107</v>
      </c>
    </row>
    <row r="12" spans="1:17" x14ac:dyDescent="0.25">
      <c r="A12" s="3">
        <v>1</v>
      </c>
      <c r="B12" s="9" t="s">
        <v>10</v>
      </c>
      <c r="C12" s="63">
        <v>81140.453613847436</v>
      </c>
      <c r="D12" s="63">
        <v>0</v>
      </c>
      <c r="E12" s="10">
        <f>C12+D12</f>
        <v>81140.453613847436</v>
      </c>
      <c r="G12" s="39"/>
      <c r="O12" s="1" t="s">
        <v>83</v>
      </c>
      <c r="P12" s="55">
        <f>+IF(P43=0,1,K75)</f>
        <v>0.66156127229730677</v>
      </c>
    </row>
    <row r="13" spans="1:17" x14ac:dyDescent="0.25">
      <c r="A13" s="3">
        <f>A12+1</f>
        <v>2</v>
      </c>
      <c r="B13" s="9" t="s">
        <v>11</v>
      </c>
      <c r="C13" s="66">
        <v>0</v>
      </c>
      <c r="D13" s="11"/>
      <c r="E13" s="11">
        <f>C13+D13</f>
        <v>0</v>
      </c>
    </row>
    <row r="14" spans="1:17" x14ac:dyDescent="0.25">
      <c r="A14" s="3">
        <f>A13+1</f>
        <v>3</v>
      </c>
      <c r="B14" s="9" t="s">
        <v>12</v>
      </c>
      <c r="C14" s="64">
        <v>-215.991366450887</v>
      </c>
      <c r="D14" s="13"/>
      <c r="E14" s="13">
        <f>C14+D14</f>
        <v>-215.991366450887</v>
      </c>
      <c r="O14" s="41" t="s">
        <v>84</v>
      </c>
    </row>
    <row r="15" spans="1:17" x14ac:dyDescent="0.25">
      <c r="A15" s="3">
        <f t="shared" ref="A15:A78" si="0">A14+1</f>
        <v>4</v>
      </c>
      <c r="B15" s="9" t="s">
        <v>13</v>
      </c>
      <c r="C15" s="10">
        <f>SUM(C12:C14)</f>
        <v>80924.462247396543</v>
      </c>
      <c r="D15" s="10">
        <f>SUM(D12:D14)</f>
        <v>0</v>
      </c>
      <c r="E15" s="10">
        <f>SUM(E12:E14)</f>
        <v>80924.462247396543</v>
      </c>
      <c r="O15" s="42" t="s">
        <v>94</v>
      </c>
    </row>
    <row r="16" spans="1:17" x14ac:dyDescent="0.25">
      <c r="A16" s="3">
        <f t="shared" si="0"/>
        <v>5</v>
      </c>
      <c r="B16" s="14"/>
      <c r="O16" s="43" t="s">
        <v>85</v>
      </c>
      <c r="P16" s="50">
        <f>ROUND((E74*P12)/((SUMPRODUCT(P31:P40,Q31:Q40)*12)),2)</f>
        <v>221.14</v>
      </c>
    </row>
    <row r="17" spans="1:19" x14ac:dyDescent="0.25">
      <c r="A17" s="3">
        <f t="shared" si="0"/>
        <v>6</v>
      </c>
      <c r="B17" s="15" t="s">
        <v>14</v>
      </c>
      <c r="O17" s="43" t="s">
        <v>86</v>
      </c>
      <c r="P17" s="45">
        <f t="shared" ref="P17:P24" si="1">ROUND($P$16*Q32,2)</f>
        <v>221.14</v>
      </c>
    </row>
    <row r="18" spans="1:19" x14ac:dyDescent="0.25">
      <c r="A18" s="3">
        <f t="shared" si="0"/>
        <v>7</v>
      </c>
      <c r="B18" s="16" t="s">
        <v>13</v>
      </c>
      <c r="C18" s="76">
        <f>C15</f>
        <v>80924.462247396543</v>
      </c>
      <c r="D18" s="10"/>
      <c r="E18" s="10">
        <f>E15</f>
        <v>80924.462247396543</v>
      </c>
      <c r="O18" s="43" t="s">
        <v>87</v>
      </c>
      <c r="P18" s="45">
        <f t="shared" si="1"/>
        <v>369.3</v>
      </c>
    </row>
    <row r="19" spans="1:19" x14ac:dyDescent="0.25">
      <c r="A19" s="3">
        <f t="shared" si="0"/>
        <v>8</v>
      </c>
      <c r="B19" s="16" t="s">
        <v>15</v>
      </c>
      <c r="C19" s="17"/>
      <c r="D19" s="17"/>
      <c r="E19" s="17"/>
      <c r="O19" s="43" t="s">
        <v>88</v>
      </c>
      <c r="P19" s="45">
        <f t="shared" si="1"/>
        <v>736.4</v>
      </c>
    </row>
    <row r="20" spans="1:19" x14ac:dyDescent="0.25">
      <c r="A20" s="3">
        <f t="shared" si="0"/>
        <v>9</v>
      </c>
      <c r="B20" s="16" t="s">
        <v>16</v>
      </c>
      <c r="C20" s="17"/>
      <c r="D20" s="17"/>
      <c r="E20" s="17"/>
      <c r="O20" s="43" t="s">
        <v>89</v>
      </c>
      <c r="P20" s="45">
        <f t="shared" si="1"/>
        <v>1178.68</v>
      </c>
    </row>
    <row r="21" spans="1:19" x14ac:dyDescent="0.25">
      <c r="A21" s="3">
        <f t="shared" si="0"/>
        <v>10</v>
      </c>
      <c r="B21" s="18" t="s">
        <v>17</v>
      </c>
      <c r="C21" s="17"/>
      <c r="D21" s="17"/>
      <c r="E21" s="17">
        <f>((1/12)*E64)-E23</f>
        <v>3665.3508660396492</v>
      </c>
      <c r="O21" s="43" t="s">
        <v>90</v>
      </c>
      <c r="P21" s="45">
        <f t="shared" si="1"/>
        <v>2211.4</v>
      </c>
    </row>
    <row r="22" spans="1:19" x14ac:dyDescent="0.25">
      <c r="A22" s="3">
        <f t="shared" si="0"/>
        <v>11</v>
      </c>
      <c r="B22" s="18" t="s">
        <v>18</v>
      </c>
      <c r="C22" s="11"/>
      <c r="D22" s="17"/>
      <c r="E22" s="17">
        <f>C22+D22</f>
        <v>0</v>
      </c>
      <c r="O22" s="43" t="s">
        <v>91</v>
      </c>
      <c r="P22" s="45">
        <f t="shared" si="1"/>
        <v>3686.4</v>
      </c>
    </row>
    <row r="23" spans="1:19" x14ac:dyDescent="0.25">
      <c r="A23" s="3">
        <f t="shared" si="0"/>
        <v>12</v>
      </c>
      <c r="B23" s="18" t="s">
        <v>19</v>
      </c>
      <c r="C23" s="82">
        <f>+Water!C21*(C64/Water!C62)</f>
        <v>464.91032595362981</v>
      </c>
      <c r="D23" s="17"/>
      <c r="E23" s="17">
        <f>C23+D23</f>
        <v>464.91032595362981</v>
      </c>
      <c r="O23" s="43" t="s">
        <v>92</v>
      </c>
      <c r="P23" s="45">
        <f t="shared" si="1"/>
        <v>7370.6</v>
      </c>
    </row>
    <row r="24" spans="1:19" x14ac:dyDescent="0.25">
      <c r="A24" s="3">
        <f t="shared" si="0"/>
        <v>13</v>
      </c>
      <c r="B24" s="18" t="s">
        <v>120</v>
      </c>
      <c r="C24" s="11"/>
      <c r="D24" s="65">
        <v>0</v>
      </c>
      <c r="E24" s="17">
        <f>C24+D24</f>
        <v>0</v>
      </c>
      <c r="O24" s="43" t="s">
        <v>93</v>
      </c>
      <c r="P24" s="45">
        <f t="shared" si="1"/>
        <v>11793.4</v>
      </c>
    </row>
    <row r="25" spans="1:19" x14ac:dyDescent="0.25">
      <c r="A25" s="3">
        <f t="shared" si="0"/>
        <v>14</v>
      </c>
      <c r="B25" s="16" t="s">
        <v>20</v>
      </c>
      <c r="C25" s="17"/>
      <c r="D25" s="17"/>
      <c r="E25" s="17"/>
      <c r="O25" s="43" t="s">
        <v>152</v>
      </c>
      <c r="P25" s="45">
        <f ca="1">+P16+P27*Q25/1000</f>
        <v>366.76</v>
      </c>
      <c r="Q25" s="74">
        <v>6000</v>
      </c>
      <c r="R25" t="s">
        <v>153</v>
      </c>
      <c r="S25"/>
    </row>
    <row r="26" spans="1:19" x14ac:dyDescent="0.25">
      <c r="A26" s="3">
        <f t="shared" si="0"/>
        <v>15</v>
      </c>
      <c r="B26" s="18" t="s">
        <v>21</v>
      </c>
      <c r="C26" s="17"/>
      <c r="D26" s="17"/>
      <c r="E26" s="17">
        <v>0</v>
      </c>
    </row>
    <row r="27" spans="1:19" x14ac:dyDescent="0.25">
      <c r="A27" s="3">
        <f t="shared" si="0"/>
        <v>16</v>
      </c>
      <c r="B27" s="18" t="s">
        <v>22</v>
      </c>
      <c r="C27" s="17"/>
      <c r="D27" s="17"/>
      <c r="E27" s="17">
        <v>0</v>
      </c>
      <c r="O27" s="42" t="s">
        <v>95</v>
      </c>
      <c r="P27" s="50">
        <f ca="1">IF(P43=0,0,ROUND((E74-P57)/(P43/1000),2))</f>
        <v>24.27</v>
      </c>
    </row>
    <row r="28" spans="1:19" x14ac:dyDescent="0.25">
      <c r="A28" s="3">
        <f t="shared" si="0"/>
        <v>17</v>
      </c>
      <c r="B28" s="18" t="s">
        <v>23</v>
      </c>
      <c r="C28" s="17"/>
      <c r="D28" s="17"/>
      <c r="E28" s="17">
        <v>0</v>
      </c>
    </row>
    <row r="29" spans="1:19" x14ac:dyDescent="0.25">
      <c r="A29" s="3">
        <f t="shared" si="0"/>
        <v>18</v>
      </c>
      <c r="B29" s="18" t="s">
        <v>24</v>
      </c>
      <c r="C29" s="20"/>
      <c r="D29" s="20"/>
      <c r="E29" s="20">
        <v>0</v>
      </c>
      <c r="O29" s="41" t="s">
        <v>96</v>
      </c>
    </row>
    <row r="30" spans="1:19" x14ac:dyDescent="0.25">
      <c r="A30" s="3">
        <f t="shared" si="0"/>
        <v>19</v>
      </c>
      <c r="B30" s="16" t="s">
        <v>25</v>
      </c>
      <c r="C30" s="10">
        <f>SUM(C18:C29)</f>
        <v>81389.372573350178</v>
      </c>
      <c r="D30" s="10">
        <f>SUM(D18:D29)</f>
        <v>0</v>
      </c>
      <c r="E30" s="10">
        <f>SUM(E18:E29)</f>
        <v>85054.723439389825</v>
      </c>
      <c r="O30" s="42" t="s">
        <v>97</v>
      </c>
    </row>
    <row r="31" spans="1:19" x14ac:dyDescent="0.25">
      <c r="A31" s="3">
        <f t="shared" si="0"/>
        <v>20</v>
      </c>
      <c r="B31" s="16"/>
      <c r="O31" s="43" t="s">
        <v>85</v>
      </c>
      <c r="P31" s="77">
        <v>15</v>
      </c>
      <c r="Q31" s="49">
        <v>1</v>
      </c>
    </row>
    <row r="32" spans="1:19" x14ac:dyDescent="0.25">
      <c r="A32" s="3">
        <f t="shared" si="0"/>
        <v>21</v>
      </c>
      <c r="B32" s="5" t="s">
        <v>26</v>
      </c>
      <c r="O32" s="43" t="s">
        <v>86</v>
      </c>
      <c r="P32" s="77">
        <v>0</v>
      </c>
      <c r="Q32" s="49">
        <v>1</v>
      </c>
    </row>
    <row r="33" spans="1:17" x14ac:dyDescent="0.25">
      <c r="A33" s="3">
        <f t="shared" si="0"/>
        <v>22</v>
      </c>
      <c r="B33" s="16" t="s">
        <v>27</v>
      </c>
      <c r="O33" s="43" t="s">
        <v>87</v>
      </c>
      <c r="P33" s="77">
        <v>0</v>
      </c>
      <c r="Q33" s="49">
        <v>1.67</v>
      </c>
    </row>
    <row r="34" spans="1:17" x14ac:dyDescent="0.25">
      <c r="A34" s="3">
        <f t="shared" si="0"/>
        <v>23</v>
      </c>
      <c r="B34" s="18" t="s">
        <v>28</v>
      </c>
      <c r="C34" s="21"/>
      <c r="D34" s="22"/>
      <c r="E34" s="21">
        <f>+Water!E32</f>
        <v>0.45</v>
      </c>
      <c r="O34" s="43" t="s">
        <v>88</v>
      </c>
      <c r="P34" s="77">
        <v>0</v>
      </c>
      <c r="Q34" s="49">
        <v>3.33</v>
      </c>
    </row>
    <row r="35" spans="1:17" x14ac:dyDescent="0.25">
      <c r="A35" s="3">
        <f t="shared" si="0"/>
        <v>24</v>
      </c>
      <c r="B35" s="18" t="s">
        <v>29</v>
      </c>
      <c r="C35" s="23"/>
      <c r="D35" s="24"/>
      <c r="E35" s="21">
        <f>+Water!E33</f>
        <v>0.55000000000000004</v>
      </c>
      <c r="O35" s="43" t="s">
        <v>89</v>
      </c>
      <c r="P35" s="77">
        <v>0</v>
      </c>
      <c r="Q35" s="49">
        <v>5.33</v>
      </c>
    </row>
    <row r="36" spans="1:17" x14ac:dyDescent="0.25">
      <c r="A36" s="3">
        <f t="shared" si="0"/>
        <v>25</v>
      </c>
      <c r="B36" s="3" t="s">
        <v>30</v>
      </c>
      <c r="C36" s="25"/>
      <c r="D36" s="25"/>
      <c r="E36" s="68">
        <f>E34+E35</f>
        <v>1</v>
      </c>
      <c r="O36" s="43" t="s">
        <v>90</v>
      </c>
      <c r="P36" s="77"/>
      <c r="Q36" s="49">
        <v>10</v>
      </c>
    </row>
    <row r="37" spans="1:17" x14ac:dyDescent="0.25">
      <c r="A37" s="3">
        <f t="shared" si="0"/>
        <v>26</v>
      </c>
      <c r="B37" s="16" t="s">
        <v>31</v>
      </c>
      <c r="O37" s="43" t="s">
        <v>91</v>
      </c>
      <c r="P37" s="77"/>
      <c r="Q37" s="49">
        <v>16.670000000000002</v>
      </c>
    </row>
    <row r="38" spans="1:17" x14ac:dyDescent="0.25">
      <c r="A38" s="3">
        <f t="shared" si="0"/>
        <v>27</v>
      </c>
      <c r="B38" s="18" t="s">
        <v>28</v>
      </c>
      <c r="C38" s="26"/>
      <c r="D38" s="26"/>
      <c r="E38" s="21">
        <f>+Water!E36</f>
        <v>6.5199999999999994E-2</v>
      </c>
      <c r="O38" s="43" t="s">
        <v>92</v>
      </c>
      <c r="P38" s="77"/>
      <c r="Q38" s="49">
        <v>33.33</v>
      </c>
    </row>
    <row r="39" spans="1:17" x14ac:dyDescent="0.25">
      <c r="A39" s="3">
        <f t="shared" si="0"/>
        <v>28</v>
      </c>
      <c r="B39" s="18" t="s">
        <v>29</v>
      </c>
      <c r="C39" s="27"/>
      <c r="D39" s="27"/>
      <c r="E39" s="21">
        <f>+Water!E37</f>
        <v>0.1215</v>
      </c>
      <c r="O39" s="43" t="s">
        <v>93</v>
      </c>
      <c r="P39" s="83"/>
      <c r="Q39" s="49">
        <v>53.33</v>
      </c>
    </row>
    <row r="40" spans="1:17" x14ac:dyDescent="0.25">
      <c r="A40" s="3">
        <f t="shared" si="0"/>
        <v>29</v>
      </c>
      <c r="B40" s="16" t="s">
        <v>32</v>
      </c>
      <c r="C40" s="26"/>
      <c r="D40" s="26"/>
      <c r="E40" s="67">
        <f>ROUND((E34*E38)+(E35*E39),4)</f>
        <v>9.6199999999999994E-2</v>
      </c>
      <c r="O40" s="43" t="s">
        <v>152</v>
      </c>
      <c r="P40" s="84">
        <v>0</v>
      </c>
      <c r="Q40" s="49">
        <v>1</v>
      </c>
    </row>
    <row r="41" spans="1:17" x14ac:dyDescent="0.25">
      <c r="A41" s="3">
        <f t="shared" si="0"/>
        <v>30</v>
      </c>
      <c r="B41" s="16" t="s">
        <v>33</v>
      </c>
      <c r="C41" s="10"/>
      <c r="D41" s="10"/>
      <c r="E41" s="10">
        <f>E30*E40</f>
        <v>8182.2643948693003</v>
      </c>
      <c r="O41" s="44" t="s">
        <v>30</v>
      </c>
      <c r="P41" s="73">
        <f>SUM(P31:P40)</f>
        <v>15</v>
      </c>
    </row>
    <row r="42" spans="1:17" x14ac:dyDescent="0.25">
      <c r="A42" s="3">
        <f t="shared" si="0"/>
        <v>31</v>
      </c>
      <c r="B42" s="28"/>
    </row>
    <row r="43" spans="1:17" x14ac:dyDescent="0.25">
      <c r="A43" s="3">
        <f t="shared" si="0"/>
        <v>32</v>
      </c>
      <c r="B43" s="29" t="s">
        <v>34</v>
      </c>
      <c r="O43" s="42" t="s">
        <v>104</v>
      </c>
      <c r="P43" s="77">
        <v>839118</v>
      </c>
    </row>
    <row r="44" spans="1:17" x14ac:dyDescent="0.25">
      <c r="A44" s="3">
        <f t="shared" si="0"/>
        <v>33</v>
      </c>
      <c r="B44" s="16" t="s">
        <v>25</v>
      </c>
      <c r="C44" s="10"/>
      <c r="D44" s="10"/>
      <c r="E44" s="10">
        <f t="shared" ref="E44" si="2">E30</f>
        <v>85054.723439389825</v>
      </c>
    </row>
    <row r="45" spans="1:17" x14ac:dyDescent="0.25">
      <c r="A45" s="3">
        <f t="shared" si="0"/>
        <v>34</v>
      </c>
      <c r="B45" s="16" t="s">
        <v>35</v>
      </c>
      <c r="C45" s="27"/>
      <c r="D45" s="27"/>
      <c r="E45" s="27">
        <f t="shared" ref="E45" si="3">(E34*E38)</f>
        <v>2.9339999999999998E-2</v>
      </c>
      <c r="O45" s="41" t="s">
        <v>98</v>
      </c>
    </row>
    <row r="46" spans="1:17" x14ac:dyDescent="0.25">
      <c r="A46" s="3">
        <f t="shared" si="0"/>
        <v>35</v>
      </c>
      <c r="B46" s="16" t="s">
        <v>36</v>
      </c>
      <c r="C46" s="10"/>
      <c r="D46" s="10"/>
      <c r="E46" s="10">
        <f t="shared" ref="E46" si="4">E44*E45</f>
        <v>2495.5055857116972</v>
      </c>
      <c r="O46" s="42" t="s">
        <v>99</v>
      </c>
    </row>
    <row r="47" spans="1:17" x14ac:dyDescent="0.25">
      <c r="A47" s="3">
        <f t="shared" si="0"/>
        <v>36</v>
      </c>
      <c r="B47" s="16"/>
      <c r="O47" s="43" t="s">
        <v>85</v>
      </c>
      <c r="P47" s="51">
        <f t="shared" ref="P47:P54" si="5">P16*P31*12</f>
        <v>39805.199999999997</v>
      </c>
    </row>
    <row r="48" spans="1:17" x14ac:dyDescent="0.25">
      <c r="A48" s="3">
        <f t="shared" si="0"/>
        <v>37</v>
      </c>
      <c r="B48" s="16" t="s">
        <v>37</v>
      </c>
      <c r="C48" s="10"/>
      <c r="D48" s="10"/>
      <c r="E48" s="10">
        <f t="shared" ref="E48" si="6">E41-E46</f>
        <v>5686.7588091576035</v>
      </c>
      <c r="O48" s="43" t="s">
        <v>86</v>
      </c>
      <c r="P48" s="46">
        <f t="shared" si="5"/>
        <v>0</v>
      </c>
    </row>
    <row r="49" spans="1:16" x14ac:dyDescent="0.25">
      <c r="A49" s="3">
        <f t="shared" si="0"/>
        <v>38</v>
      </c>
      <c r="B49" s="16" t="s">
        <v>38</v>
      </c>
      <c r="C49" s="24"/>
      <c r="D49" s="24"/>
      <c r="E49" s="24">
        <v>0.21</v>
      </c>
      <c r="O49" s="43" t="s">
        <v>87</v>
      </c>
      <c r="P49" s="46">
        <f t="shared" si="5"/>
        <v>0</v>
      </c>
    </row>
    <row r="50" spans="1:16" x14ac:dyDescent="0.25">
      <c r="A50" s="3">
        <f t="shared" si="0"/>
        <v>39</v>
      </c>
      <c r="B50" s="16" t="s">
        <v>39</v>
      </c>
      <c r="C50" s="10"/>
      <c r="D50" s="10"/>
      <c r="E50" s="10">
        <f>(E48*E49)*(1/(1-E49))</f>
        <v>1511.6700631937931</v>
      </c>
      <c r="O50" s="43" t="s">
        <v>88</v>
      </c>
      <c r="P50" s="46">
        <f t="shared" si="5"/>
        <v>0</v>
      </c>
    </row>
    <row r="51" spans="1:16" x14ac:dyDescent="0.25">
      <c r="A51" s="3">
        <f t="shared" si="0"/>
        <v>40</v>
      </c>
      <c r="B51" s="28"/>
      <c r="E51" s="30"/>
      <c r="G51" s="105" t="s">
        <v>118</v>
      </c>
      <c r="H51" s="106"/>
      <c r="J51" s="105" t="s">
        <v>119</v>
      </c>
      <c r="K51" s="106"/>
      <c r="O51" s="43" t="s">
        <v>89</v>
      </c>
      <c r="P51" s="46">
        <f t="shared" si="5"/>
        <v>0</v>
      </c>
    </row>
    <row r="52" spans="1:16" x14ac:dyDescent="0.25">
      <c r="A52" s="3">
        <f t="shared" si="0"/>
        <v>41</v>
      </c>
      <c r="B52" s="31" t="s">
        <v>40</v>
      </c>
      <c r="G52" s="28" t="s">
        <v>117</v>
      </c>
      <c r="H52" s="28" t="s">
        <v>116</v>
      </c>
      <c r="J52" s="28" t="s">
        <v>117</v>
      </c>
      <c r="K52" s="28" t="s">
        <v>116</v>
      </c>
      <c r="O52" s="43" t="s">
        <v>90</v>
      </c>
      <c r="P52" s="46">
        <f t="shared" si="5"/>
        <v>0</v>
      </c>
    </row>
    <row r="53" spans="1:16" x14ac:dyDescent="0.25">
      <c r="A53" s="3">
        <f t="shared" si="0"/>
        <v>42</v>
      </c>
      <c r="B53" s="32" t="s">
        <v>57</v>
      </c>
      <c r="C53" s="63">
        <v>0</v>
      </c>
      <c r="D53" s="63">
        <f>-C53</f>
        <v>0</v>
      </c>
      <c r="E53" s="10">
        <f t="shared" ref="E53:E63" si="7">C53+D53</f>
        <v>0</v>
      </c>
      <c r="G53" s="56">
        <f>+Water!G51</f>
        <v>1</v>
      </c>
      <c r="H53" s="56">
        <f>+Water!H51</f>
        <v>0</v>
      </c>
      <c r="J53" s="10">
        <f>$E53*G53</f>
        <v>0</v>
      </c>
      <c r="K53" s="10">
        <f>$E53*H53</f>
        <v>0</v>
      </c>
      <c r="L53" s="29" t="str">
        <f>IF((SUM(J53:K53)=E53), "OK", "CHECK")</f>
        <v>OK</v>
      </c>
      <c r="O53" s="43" t="s">
        <v>91</v>
      </c>
      <c r="P53" s="46">
        <f t="shared" si="5"/>
        <v>0</v>
      </c>
    </row>
    <row r="54" spans="1:16" x14ac:dyDescent="0.25">
      <c r="A54" s="3">
        <f t="shared" si="0"/>
        <v>43</v>
      </c>
      <c r="B54" s="32" t="s">
        <v>58</v>
      </c>
      <c r="C54" s="66">
        <v>1023.8942442527116</v>
      </c>
      <c r="D54" s="66">
        <v>-503.02868265013467</v>
      </c>
      <c r="E54" s="11">
        <f>C54+D54</f>
        <v>520.86556160257692</v>
      </c>
      <c r="G54" s="56">
        <f>+Water!G52</f>
        <v>1</v>
      </c>
      <c r="H54" s="56">
        <f>+Water!H52</f>
        <v>0</v>
      </c>
      <c r="J54" s="11">
        <f t="shared" ref="J54:K63" si="8">$E54*G54</f>
        <v>520.86556160257692</v>
      </c>
      <c r="K54" s="11">
        <f t="shared" si="8"/>
        <v>0</v>
      </c>
      <c r="L54" s="29" t="str">
        <f t="shared" ref="L54:L64" si="9">IF((SUM(J54:K54)=E54), "OK", "CHECK")</f>
        <v>OK</v>
      </c>
      <c r="O54" s="43" t="s">
        <v>92</v>
      </c>
      <c r="P54" s="46">
        <f t="shared" si="5"/>
        <v>0</v>
      </c>
    </row>
    <row r="55" spans="1:16" x14ac:dyDescent="0.25">
      <c r="A55" s="3">
        <f t="shared" si="0"/>
        <v>44</v>
      </c>
      <c r="B55" s="32" t="s">
        <v>59</v>
      </c>
      <c r="C55" s="65">
        <v>1798.6828222804938</v>
      </c>
      <c r="D55" s="65">
        <v>-1561.7147487533396</v>
      </c>
      <c r="E55" s="17">
        <f t="shared" si="7"/>
        <v>236.96807352715427</v>
      </c>
      <c r="G55" s="56">
        <f>+Water!G53</f>
        <v>1</v>
      </c>
      <c r="H55" s="56">
        <f>+Water!H53</f>
        <v>0</v>
      </c>
      <c r="J55" s="17">
        <f t="shared" si="8"/>
        <v>236.96807352715427</v>
      </c>
      <c r="K55" s="17">
        <f t="shared" si="8"/>
        <v>0</v>
      </c>
      <c r="L55" s="29" t="str">
        <f t="shared" si="9"/>
        <v>OK</v>
      </c>
      <c r="O55" s="43" t="s">
        <v>93</v>
      </c>
      <c r="P55" s="46">
        <f t="shared" ref="P55:P56" si="10">P24*P39*12</f>
        <v>0</v>
      </c>
    </row>
    <row r="56" spans="1:16" x14ac:dyDescent="0.25">
      <c r="A56" s="3">
        <f t="shared" si="0"/>
        <v>45</v>
      </c>
      <c r="B56" s="32" t="s">
        <v>113</v>
      </c>
      <c r="C56" s="65">
        <v>185.17179763717363</v>
      </c>
      <c r="D56" s="17"/>
      <c r="E56" s="17">
        <f t="shared" si="7"/>
        <v>185.17179763717363</v>
      </c>
      <c r="G56" s="56">
        <f>+Water!G54</f>
        <v>0.33</v>
      </c>
      <c r="H56" s="56">
        <f>+Water!H54</f>
        <v>0.66999999999999993</v>
      </c>
      <c r="J56" s="17">
        <f t="shared" si="8"/>
        <v>61.106693220267296</v>
      </c>
      <c r="K56" s="17">
        <f t="shared" si="8"/>
        <v>124.06510441690632</v>
      </c>
      <c r="L56" s="29" t="str">
        <f t="shared" si="9"/>
        <v>OK</v>
      </c>
      <c r="O56" s="43" t="s">
        <v>152</v>
      </c>
      <c r="P56" s="46">
        <f t="shared" ca="1" si="10"/>
        <v>0</v>
      </c>
    </row>
    <row r="57" spans="1:16" x14ac:dyDescent="0.25">
      <c r="A57" s="3">
        <f t="shared" si="0"/>
        <v>46</v>
      </c>
      <c r="B57" s="32" t="s">
        <v>60</v>
      </c>
      <c r="C57" s="65">
        <v>41242.095221212716</v>
      </c>
      <c r="D57" s="65">
        <v>-3581.8299999999945</v>
      </c>
      <c r="E57" s="17">
        <f t="shared" si="7"/>
        <v>37660.265221212721</v>
      </c>
      <c r="G57" s="56">
        <f>+Water!G55</f>
        <v>0.33</v>
      </c>
      <c r="H57" s="56">
        <f>+Water!H55</f>
        <v>0.66999999999999993</v>
      </c>
      <c r="J57" s="17">
        <f t="shared" si="8"/>
        <v>12427.8875230002</v>
      </c>
      <c r="K57" s="17">
        <f t="shared" si="8"/>
        <v>25232.37769821252</v>
      </c>
      <c r="L57" s="29" t="str">
        <f t="shared" si="9"/>
        <v>OK</v>
      </c>
      <c r="O57" s="44" t="s">
        <v>30</v>
      </c>
      <c r="P57" s="75">
        <f ca="1">SUM(P47:P56)</f>
        <v>39805.199999999997</v>
      </c>
    </row>
    <row r="58" spans="1:16" x14ac:dyDescent="0.25">
      <c r="A58" s="3">
        <f t="shared" si="0"/>
        <v>47</v>
      </c>
      <c r="B58" s="32" t="s">
        <v>61</v>
      </c>
      <c r="C58" s="65">
        <v>0</v>
      </c>
      <c r="D58" s="17"/>
      <c r="E58" s="17">
        <f t="shared" si="7"/>
        <v>0</v>
      </c>
      <c r="G58" s="56">
        <f>+Water!G56</f>
        <v>0.33</v>
      </c>
      <c r="H58" s="56">
        <f>+Water!H56</f>
        <v>0.66999999999999993</v>
      </c>
      <c r="J58" s="17">
        <f t="shared" si="8"/>
        <v>0</v>
      </c>
      <c r="K58" s="17">
        <f t="shared" si="8"/>
        <v>0</v>
      </c>
      <c r="L58" s="29" t="str">
        <f t="shared" si="9"/>
        <v>OK</v>
      </c>
    </row>
    <row r="59" spans="1:16" x14ac:dyDescent="0.25">
      <c r="A59" s="3">
        <f t="shared" si="0"/>
        <v>48</v>
      </c>
      <c r="B59" s="32" t="s">
        <v>62</v>
      </c>
      <c r="C59" s="65">
        <v>0</v>
      </c>
      <c r="D59" s="17">
        <f>+E108</f>
        <v>598.90105868556122</v>
      </c>
      <c r="E59" s="17">
        <f t="shared" si="7"/>
        <v>598.90105868556122</v>
      </c>
      <c r="G59" s="56">
        <f>+Water!G57</f>
        <v>0.33</v>
      </c>
      <c r="H59" s="56">
        <f>+Water!H57</f>
        <v>0.66999999999999993</v>
      </c>
      <c r="J59" s="17">
        <f t="shared" si="8"/>
        <v>197.63734936623521</v>
      </c>
      <c r="K59" s="17">
        <f t="shared" si="8"/>
        <v>401.26370931932598</v>
      </c>
      <c r="L59" s="29" t="str">
        <f t="shared" si="9"/>
        <v>OK</v>
      </c>
      <c r="O59" s="42" t="s">
        <v>100</v>
      </c>
      <c r="P59" s="51">
        <f ca="1">P27*(P43/1000)</f>
        <v>20365.39386</v>
      </c>
    </row>
    <row r="60" spans="1:16" x14ac:dyDescent="0.25">
      <c r="A60" s="3">
        <f t="shared" si="0"/>
        <v>49</v>
      </c>
      <c r="B60" s="32" t="s">
        <v>115</v>
      </c>
      <c r="C60" s="65">
        <v>0.73788046485888215</v>
      </c>
      <c r="D60" s="17"/>
      <c r="E60" s="17">
        <f t="shared" si="7"/>
        <v>0.73788046485888215</v>
      </c>
      <c r="G60" s="56">
        <f>+Water!G58</f>
        <v>0.33</v>
      </c>
      <c r="H60" s="56">
        <f>+Water!H58</f>
        <v>0.66999999999999993</v>
      </c>
      <c r="J60" s="17">
        <f t="shared" si="8"/>
        <v>0.24350055340343113</v>
      </c>
      <c r="K60" s="17">
        <f t="shared" si="8"/>
        <v>0.49437991145545096</v>
      </c>
      <c r="L60" s="29" t="str">
        <f t="shared" si="9"/>
        <v>OK</v>
      </c>
    </row>
    <row r="61" spans="1:16" x14ac:dyDescent="0.25">
      <c r="A61" s="3">
        <f t="shared" si="0"/>
        <v>50</v>
      </c>
      <c r="B61" s="32" t="s">
        <v>63</v>
      </c>
      <c r="C61" s="65">
        <v>667.64066869870294</v>
      </c>
      <c r="D61" s="65">
        <v>3552.1373886604561</v>
      </c>
      <c r="E61" s="17">
        <f t="shared" si="7"/>
        <v>4219.778057359159</v>
      </c>
      <c r="G61" s="56">
        <f>+Water!G59</f>
        <v>0.33</v>
      </c>
      <c r="H61" s="56">
        <f>+Water!H59</f>
        <v>0.66999999999999993</v>
      </c>
      <c r="J61" s="17">
        <f t="shared" si="8"/>
        <v>1392.5267589285224</v>
      </c>
      <c r="K61" s="17">
        <f t="shared" si="8"/>
        <v>2827.2512984306363</v>
      </c>
      <c r="L61" s="29" t="str">
        <f t="shared" si="9"/>
        <v>OK</v>
      </c>
      <c r="O61" t="s">
        <v>101</v>
      </c>
      <c r="P61" s="52">
        <f ca="1">P59+P57</f>
        <v>60170.593859999994</v>
      </c>
    </row>
    <row r="62" spans="1:16" x14ac:dyDescent="0.25">
      <c r="A62" s="3">
        <f t="shared" si="0"/>
        <v>51</v>
      </c>
      <c r="B62" s="32" t="s">
        <v>64</v>
      </c>
      <c r="C62" s="65">
        <v>2328.8518075466941</v>
      </c>
      <c r="D62" s="17"/>
      <c r="E62" s="17">
        <f t="shared" si="7"/>
        <v>2328.8518075466941</v>
      </c>
      <c r="G62" s="56">
        <f>+Water!G60</f>
        <v>0.33</v>
      </c>
      <c r="H62" s="56">
        <f>+Water!H60</f>
        <v>0.66999999999999993</v>
      </c>
      <c r="J62" s="17">
        <f t="shared" si="8"/>
        <v>768.52109649040904</v>
      </c>
      <c r="K62" s="17">
        <f t="shared" si="8"/>
        <v>1560.3307110562848</v>
      </c>
      <c r="L62" s="29" t="str">
        <f t="shared" si="9"/>
        <v>OK</v>
      </c>
      <c r="O62" t="s">
        <v>52</v>
      </c>
      <c r="P62" s="47">
        <f>+E74</f>
        <v>60168.84931301586</v>
      </c>
    </row>
    <row r="63" spans="1:16" x14ac:dyDescent="0.25">
      <c r="A63" s="3">
        <f t="shared" si="0"/>
        <v>52</v>
      </c>
      <c r="B63" s="32" t="s">
        <v>65</v>
      </c>
      <c r="C63" s="69">
        <v>3560.8899918995767</v>
      </c>
      <c r="D63" s="69">
        <v>250.70485398387049</v>
      </c>
      <c r="E63" s="20">
        <f t="shared" si="7"/>
        <v>3811.5948458834473</v>
      </c>
      <c r="G63" s="56">
        <f>+Water!G61</f>
        <v>0.33</v>
      </c>
      <c r="H63" s="56">
        <f>+Water!H61</f>
        <v>0.66999999999999993</v>
      </c>
      <c r="J63" s="20">
        <f t="shared" si="8"/>
        <v>1257.8262991415377</v>
      </c>
      <c r="K63" s="20">
        <f t="shared" si="8"/>
        <v>2553.7685467419096</v>
      </c>
      <c r="L63" s="29" t="str">
        <f t="shared" si="9"/>
        <v>OK</v>
      </c>
      <c r="O63" t="s">
        <v>102</v>
      </c>
      <c r="P63" s="52">
        <f ca="1">P61-P62</f>
        <v>1.7445469841331942</v>
      </c>
    </row>
    <row r="64" spans="1:16" x14ac:dyDescent="0.25">
      <c r="A64" s="3">
        <f t="shared" si="0"/>
        <v>53</v>
      </c>
      <c r="B64" s="33" t="s">
        <v>43</v>
      </c>
      <c r="C64" s="10">
        <f>SUM(C53:C63)</f>
        <v>50807.964433992929</v>
      </c>
      <c r="D64" s="10">
        <f>SUM(D53:D63)</f>
        <v>-1244.8301300735814</v>
      </c>
      <c r="E64" s="10">
        <f>SUM(E53:E63)</f>
        <v>49563.134303919345</v>
      </c>
      <c r="J64" s="10">
        <f t="shared" ref="J64:K64" si="11">SUM(J53:J63)</f>
        <v>16863.582855830304</v>
      </c>
      <c r="K64" s="10">
        <f t="shared" si="11"/>
        <v>32699.551448089042</v>
      </c>
      <c r="L64" s="29" t="str">
        <f t="shared" si="9"/>
        <v>OK</v>
      </c>
      <c r="O64" t="s">
        <v>103</v>
      </c>
      <c r="P64" s="54">
        <f ca="1">P63/P62</f>
        <v>2.8994188920874208E-5</v>
      </c>
    </row>
    <row r="65" spans="1:16" x14ac:dyDescent="0.25">
      <c r="A65" s="3">
        <f t="shared" si="0"/>
        <v>54</v>
      </c>
      <c r="B65" s="31"/>
      <c r="C65" s="17"/>
      <c r="D65" s="17"/>
      <c r="E65" s="17"/>
      <c r="J65" s="17"/>
      <c r="K65" s="17"/>
    </row>
    <row r="66" spans="1:16" x14ac:dyDescent="0.25">
      <c r="A66" s="3">
        <f t="shared" si="0"/>
        <v>55</v>
      </c>
      <c r="B66" s="9" t="s">
        <v>44</v>
      </c>
      <c r="C66" s="63">
        <v>183.76244851535768</v>
      </c>
      <c r="D66" s="63">
        <f>+(568.245513478859-C66)</f>
        <v>384.48306496350136</v>
      </c>
      <c r="E66" s="10">
        <f>C66+D66</f>
        <v>568.24551347885904</v>
      </c>
      <c r="G66" s="56">
        <f>+Water!G64</f>
        <v>0.33</v>
      </c>
      <c r="H66" s="56">
        <f>+Water!H64</f>
        <v>0.66999999999999993</v>
      </c>
      <c r="J66" s="10">
        <f>$E66*G66</f>
        <v>187.52101944802348</v>
      </c>
      <c r="K66" s="10">
        <f>$E66*H66</f>
        <v>380.7244940308355</v>
      </c>
      <c r="L66" s="29" t="str">
        <f t="shared" ref="L66:L71" si="12">IF((SUM(J66:K66)=E66), "OK", "CHECK")</f>
        <v>OK</v>
      </c>
    </row>
    <row r="67" spans="1:16" x14ac:dyDescent="0.25">
      <c r="A67" s="3">
        <f t="shared" si="0"/>
        <v>56</v>
      </c>
      <c r="B67" s="9" t="s">
        <v>45</v>
      </c>
      <c r="C67" s="66">
        <v>200.76752466027182</v>
      </c>
      <c r="D67" s="17">
        <f>+E100</f>
        <v>273.04822815314805</v>
      </c>
      <c r="E67" s="11">
        <f>C67+D67</f>
        <v>473.81575281341986</v>
      </c>
      <c r="G67" s="56">
        <f>+Water!G65</f>
        <v>0.33</v>
      </c>
      <c r="H67" s="56">
        <f>+Water!H65</f>
        <v>0.66999999999999993</v>
      </c>
      <c r="J67" s="11">
        <f t="shared" ref="J67:K70" si="13">$E67*G67</f>
        <v>156.35919842842856</v>
      </c>
      <c r="K67" s="11">
        <f t="shared" si="13"/>
        <v>317.45655438499125</v>
      </c>
      <c r="L67" s="29" t="str">
        <f t="shared" si="12"/>
        <v>OK</v>
      </c>
      <c r="O67" t="s">
        <v>108</v>
      </c>
    </row>
    <row r="68" spans="1:16" x14ac:dyDescent="0.25">
      <c r="A68" s="3">
        <f t="shared" si="0"/>
        <v>57</v>
      </c>
      <c r="B68" s="9" t="s">
        <v>46</v>
      </c>
      <c r="C68" s="17"/>
      <c r="D68" s="17"/>
      <c r="E68" s="17">
        <f>E50</f>
        <v>1511.6700631937931</v>
      </c>
      <c r="G68" s="56">
        <f>+Water!G66</f>
        <v>0.33</v>
      </c>
      <c r="H68" s="56">
        <f>+Water!H66</f>
        <v>0.66999999999999993</v>
      </c>
      <c r="J68" s="17">
        <f t="shared" si="13"/>
        <v>498.85112085395173</v>
      </c>
      <c r="K68" s="17">
        <f t="shared" si="13"/>
        <v>1012.8189423398413</v>
      </c>
      <c r="L68" s="29" t="str">
        <f t="shared" si="12"/>
        <v>OK</v>
      </c>
      <c r="O68" s="42" t="s">
        <v>109</v>
      </c>
      <c r="P68" s="53">
        <f ca="1">P16+(P27*5)</f>
        <v>342.49</v>
      </c>
    </row>
    <row r="69" spans="1:16" x14ac:dyDescent="0.25">
      <c r="A69" s="3">
        <f t="shared" si="0"/>
        <v>58</v>
      </c>
      <c r="B69" s="9" t="s">
        <v>47</v>
      </c>
      <c r="C69" s="17"/>
      <c r="D69" s="17"/>
      <c r="E69" s="17">
        <f>E41</f>
        <v>8182.2643948693003</v>
      </c>
      <c r="G69" s="56">
        <f>+Water!G67</f>
        <v>0.33</v>
      </c>
      <c r="H69" s="56">
        <f>+Water!H67</f>
        <v>0.66999999999999993</v>
      </c>
      <c r="J69" s="17">
        <f t="shared" si="13"/>
        <v>2700.1472503068694</v>
      </c>
      <c r="K69" s="17">
        <f t="shared" si="13"/>
        <v>5482.1171445624304</v>
      </c>
      <c r="L69" s="29" t="str">
        <f t="shared" si="12"/>
        <v>OK</v>
      </c>
      <c r="O69" s="42" t="s">
        <v>110</v>
      </c>
      <c r="P69" s="53">
        <f ca="1">P16+(P27*10)</f>
        <v>463.84</v>
      </c>
    </row>
    <row r="70" spans="1:16" x14ac:dyDescent="0.25">
      <c r="A70" s="3">
        <f t="shared" si="0"/>
        <v>59</v>
      </c>
      <c r="B70" s="9" t="s">
        <v>48</v>
      </c>
      <c r="C70" s="20"/>
      <c r="D70" s="20"/>
      <c r="E70" s="20"/>
      <c r="G70" s="56">
        <f>+Water!G68</f>
        <v>0.33</v>
      </c>
      <c r="H70" s="56">
        <f>+Water!H68</f>
        <v>0.66999999999999993</v>
      </c>
      <c r="J70" s="20">
        <f t="shared" si="13"/>
        <v>0</v>
      </c>
      <c r="K70" s="20">
        <f t="shared" si="13"/>
        <v>0</v>
      </c>
      <c r="L70" s="29" t="str">
        <f t="shared" si="12"/>
        <v>OK</v>
      </c>
    </row>
    <row r="71" spans="1:16" x14ac:dyDescent="0.25">
      <c r="A71" s="3">
        <f t="shared" si="0"/>
        <v>60</v>
      </c>
      <c r="B71" s="33" t="s">
        <v>49</v>
      </c>
      <c r="C71" s="34">
        <f>SUM(C64:C70)</f>
        <v>51192.49440716856</v>
      </c>
      <c r="D71" s="34">
        <f>SUM(D64:D70)</f>
        <v>-587.29883695693184</v>
      </c>
      <c r="E71" s="34">
        <f>SUM(E64:E70)</f>
        <v>60299.130028274718</v>
      </c>
      <c r="J71" s="34">
        <f t="shared" ref="J71:K71" si="14">SUM(J64:J70)</f>
        <v>20406.461444867578</v>
      </c>
      <c r="K71" s="34">
        <f t="shared" si="14"/>
        <v>39892.66858340714</v>
      </c>
      <c r="L71" s="29" t="str">
        <f t="shared" si="12"/>
        <v>OK</v>
      </c>
    </row>
    <row r="72" spans="1:16" x14ac:dyDescent="0.25">
      <c r="A72" s="3">
        <f t="shared" si="0"/>
        <v>61</v>
      </c>
      <c r="B72" s="9" t="s">
        <v>50</v>
      </c>
    </row>
    <row r="73" spans="1:16" x14ac:dyDescent="0.25">
      <c r="A73" s="3">
        <f t="shared" si="0"/>
        <v>62</v>
      </c>
      <c r="B73" s="32" t="s">
        <v>51</v>
      </c>
      <c r="C73" s="64">
        <v>-130.28071525885559</v>
      </c>
      <c r="D73" s="13"/>
      <c r="E73" s="13">
        <f>C73+D73</f>
        <v>-130.28071525885559</v>
      </c>
      <c r="G73" s="56">
        <f>+Water!G71</f>
        <v>0.33</v>
      </c>
      <c r="H73" s="56">
        <f>+Water!H71</f>
        <v>0.66999999999999993</v>
      </c>
      <c r="J73" s="13">
        <f t="shared" ref="J73:K73" si="15">$E73*G73</f>
        <v>-42.99263603542235</v>
      </c>
      <c r="K73" s="13">
        <f t="shared" si="15"/>
        <v>-87.288079223433243</v>
      </c>
      <c r="L73" s="29" t="str">
        <f t="shared" ref="L73:L74" si="16">IF((SUM(J73:K73)=E73), "OK", "CHECK")</f>
        <v>OK</v>
      </c>
    </row>
    <row r="74" spans="1:16" x14ac:dyDescent="0.25">
      <c r="A74" s="3">
        <f t="shared" si="0"/>
        <v>63</v>
      </c>
      <c r="B74" s="33" t="s">
        <v>52</v>
      </c>
      <c r="C74" s="34">
        <f>C71+C73</f>
        <v>51062.213691909703</v>
      </c>
      <c r="D74" s="34">
        <f>D71+D73</f>
        <v>-587.29883695693184</v>
      </c>
      <c r="E74" s="34">
        <f>E71+E73</f>
        <v>60168.84931301586</v>
      </c>
      <c r="J74" s="34">
        <f t="shared" ref="J74:K74" si="17">J71+J73</f>
        <v>20363.468808832156</v>
      </c>
      <c r="K74" s="34">
        <f t="shared" si="17"/>
        <v>39805.380504183704</v>
      </c>
      <c r="L74" s="29" t="str">
        <f t="shared" si="16"/>
        <v>OK</v>
      </c>
    </row>
    <row r="75" spans="1:16" x14ac:dyDescent="0.25">
      <c r="A75" s="3">
        <f t="shared" si="0"/>
        <v>64</v>
      </c>
      <c r="B75" s="9"/>
      <c r="J75" s="39">
        <f>J74/E74</f>
        <v>0.33843872770269323</v>
      </c>
      <c r="K75" s="39">
        <f>K74/E74</f>
        <v>0.66156127229730677</v>
      </c>
    </row>
    <row r="76" spans="1:16" x14ac:dyDescent="0.25">
      <c r="A76" s="3">
        <f t="shared" si="0"/>
        <v>65</v>
      </c>
      <c r="B76" s="31" t="s">
        <v>66</v>
      </c>
      <c r="E76" s="35"/>
    </row>
    <row r="77" spans="1:16" x14ac:dyDescent="0.25">
      <c r="A77" s="3">
        <f t="shared" si="0"/>
        <v>66</v>
      </c>
      <c r="B77" s="38" t="s">
        <v>67</v>
      </c>
      <c r="E77" s="70">
        <v>4953.6400000000003</v>
      </c>
    </row>
    <row r="78" spans="1:16" x14ac:dyDescent="0.25">
      <c r="A78" s="3">
        <f t="shared" si="0"/>
        <v>67</v>
      </c>
      <c r="B78" s="38" t="s">
        <v>68</v>
      </c>
      <c r="E78" s="11">
        <f>-C73</f>
        <v>130.28071525885559</v>
      </c>
    </row>
    <row r="79" spans="1:16" x14ac:dyDescent="0.25">
      <c r="A79" s="3">
        <f t="shared" ref="A79:A92" si="18">A78+1</f>
        <v>68</v>
      </c>
      <c r="B79" s="38" t="s">
        <v>72</v>
      </c>
      <c r="E79" s="64">
        <v>0</v>
      </c>
    </row>
    <row r="80" spans="1:16" x14ac:dyDescent="0.25">
      <c r="A80" s="3">
        <f t="shared" si="18"/>
        <v>69</v>
      </c>
      <c r="B80" s="38" t="s">
        <v>7</v>
      </c>
      <c r="E80" s="40">
        <f>SUM(E77:E79)</f>
        <v>5083.920715258856</v>
      </c>
    </row>
    <row r="81" spans="1:5" x14ac:dyDescent="0.25">
      <c r="A81" s="3">
        <f t="shared" si="18"/>
        <v>70</v>
      </c>
      <c r="B81" s="36"/>
      <c r="E81" s="12"/>
    </row>
    <row r="82" spans="1:5" x14ac:dyDescent="0.25">
      <c r="A82" s="3">
        <f t="shared" si="18"/>
        <v>71</v>
      </c>
      <c r="B82" s="38" t="s">
        <v>69</v>
      </c>
      <c r="E82" s="19">
        <f>E74-E80</f>
        <v>55084.928597757003</v>
      </c>
    </row>
    <row r="83" spans="1:5" x14ac:dyDescent="0.25">
      <c r="A83" s="3">
        <f t="shared" si="18"/>
        <v>72</v>
      </c>
      <c r="B83" s="38" t="s">
        <v>70</v>
      </c>
      <c r="E83" s="39">
        <f>E82/E80</f>
        <v>10.835127391429484</v>
      </c>
    </row>
    <row r="84" spans="1:5" x14ac:dyDescent="0.25">
      <c r="A84" s="3">
        <f t="shared" si="18"/>
        <v>73</v>
      </c>
      <c r="B84" s="37"/>
    </row>
    <row r="85" spans="1:5" x14ac:dyDescent="0.25">
      <c r="A85" s="3">
        <f t="shared" si="18"/>
        <v>74</v>
      </c>
      <c r="B85" s="31" t="s">
        <v>71</v>
      </c>
    </row>
    <row r="86" spans="1:5" x14ac:dyDescent="0.25">
      <c r="A86" s="3">
        <f t="shared" si="18"/>
        <v>75</v>
      </c>
      <c r="B86" s="38" t="s">
        <v>67</v>
      </c>
      <c r="E86" s="70">
        <v>5101.2937499999998</v>
      </c>
    </row>
    <row r="87" spans="1:5" x14ac:dyDescent="0.25">
      <c r="A87" s="3">
        <f t="shared" si="18"/>
        <v>76</v>
      </c>
      <c r="B87" s="38" t="s">
        <v>68</v>
      </c>
      <c r="E87" s="11">
        <f>-E73</f>
        <v>130.28071525885559</v>
      </c>
    </row>
    <row r="88" spans="1:5" x14ac:dyDescent="0.25">
      <c r="A88" s="3">
        <f t="shared" si="18"/>
        <v>77</v>
      </c>
      <c r="B88" s="38" t="s">
        <v>72</v>
      </c>
      <c r="E88" s="13">
        <v>0</v>
      </c>
    </row>
    <row r="89" spans="1:5" x14ac:dyDescent="0.25">
      <c r="A89" s="3">
        <f t="shared" si="18"/>
        <v>78</v>
      </c>
      <c r="B89" s="38" t="s">
        <v>7</v>
      </c>
      <c r="E89" s="40">
        <f>SUM(E86:E88)</f>
        <v>5231.5744652588555</v>
      </c>
    </row>
    <row r="90" spans="1:5" x14ac:dyDescent="0.25">
      <c r="A90" s="3">
        <f t="shared" si="18"/>
        <v>79</v>
      </c>
      <c r="B90" s="36"/>
      <c r="E90" s="12"/>
    </row>
    <row r="91" spans="1:5" x14ac:dyDescent="0.25">
      <c r="A91" s="3">
        <f t="shared" si="18"/>
        <v>80</v>
      </c>
      <c r="B91" s="38" t="s">
        <v>69</v>
      </c>
      <c r="E91" s="19">
        <f>E74-E89</f>
        <v>54937.274847757006</v>
      </c>
    </row>
    <row r="92" spans="1:5" x14ac:dyDescent="0.25">
      <c r="A92" s="3">
        <f t="shared" si="18"/>
        <v>81</v>
      </c>
      <c r="B92" s="38" t="s">
        <v>70</v>
      </c>
      <c r="E92" s="39">
        <f>E91/E89</f>
        <v>10.501097750319174</v>
      </c>
    </row>
    <row r="93" spans="1:5" x14ac:dyDescent="0.25">
      <c r="E93" s="39"/>
    </row>
    <row r="94" spans="1:5" x14ac:dyDescent="0.25">
      <c r="B94" s="5" t="s">
        <v>207</v>
      </c>
      <c r="E94" s="34"/>
    </row>
    <row r="95" spans="1:5" x14ac:dyDescent="0.25">
      <c r="B95" s="29" t="s">
        <v>8</v>
      </c>
      <c r="E95" s="97">
        <v>24.897524660271799</v>
      </c>
    </row>
    <row r="96" spans="1:5" x14ac:dyDescent="0.25">
      <c r="B96" s="29" t="s">
        <v>208</v>
      </c>
      <c r="E96" s="98">
        <f>+Water!E94</f>
        <v>5.0000000000000001E-3</v>
      </c>
    </row>
    <row r="97" spans="2:5" x14ac:dyDescent="0.25">
      <c r="B97" s="29" t="s">
        <v>209</v>
      </c>
      <c r="E97" s="34">
        <f>+E74</f>
        <v>60168.84931301586</v>
      </c>
    </row>
    <row r="98" spans="2:5" x14ac:dyDescent="0.25">
      <c r="B98" s="29" t="s">
        <v>210</v>
      </c>
      <c r="E98" s="19">
        <v>59291.204809870556</v>
      </c>
    </row>
    <row r="99" spans="2:5" x14ac:dyDescent="0.25">
      <c r="B99" s="29" t="s">
        <v>207</v>
      </c>
      <c r="E99" s="34">
        <f>+(E98*E96)*(1/(1-E96))</f>
        <v>297.94575281341986</v>
      </c>
    </row>
    <row r="100" spans="2:5" x14ac:dyDescent="0.25">
      <c r="B100" s="29" t="s">
        <v>212</v>
      </c>
      <c r="E100" s="34">
        <f>+E99-E95</f>
        <v>273.04822815314805</v>
      </c>
    </row>
    <row r="102" spans="2:5" x14ac:dyDescent="0.25">
      <c r="B102" s="5" t="s">
        <v>211</v>
      </c>
    </row>
    <row r="103" spans="2:5" x14ac:dyDescent="0.25">
      <c r="B103" s="29" t="s">
        <v>8</v>
      </c>
      <c r="E103" s="19">
        <f>+C59</f>
        <v>0</v>
      </c>
    </row>
    <row r="104" spans="2:5" x14ac:dyDescent="0.25">
      <c r="B104" s="29" t="s">
        <v>208</v>
      </c>
      <c r="E104" s="98">
        <f>+Water!E102</f>
        <v>0.01</v>
      </c>
    </row>
    <row r="105" spans="2:5" x14ac:dyDescent="0.25">
      <c r="B105" s="29" t="s">
        <v>209</v>
      </c>
      <c r="E105" s="34">
        <f>+E74</f>
        <v>60168.84931301586</v>
      </c>
    </row>
    <row r="106" spans="2:5" x14ac:dyDescent="0.25">
      <c r="B106" s="29" t="s">
        <v>210</v>
      </c>
      <c r="E106" s="19">
        <v>59291.204809870556</v>
      </c>
    </row>
    <row r="107" spans="2:5" x14ac:dyDescent="0.25">
      <c r="B107" s="29" t="s">
        <v>211</v>
      </c>
      <c r="E107" s="34">
        <f>+(E106*E104)*(1/(1-E104))</f>
        <v>598.90105868556122</v>
      </c>
    </row>
    <row r="108" spans="2:5" x14ac:dyDescent="0.25">
      <c r="B108" s="29" t="s">
        <v>212</v>
      </c>
      <c r="E108" s="34">
        <f>+E107-E103</f>
        <v>598.90105868556122</v>
      </c>
    </row>
  </sheetData>
  <mergeCells count="2">
    <mergeCell ref="G51:H51"/>
    <mergeCell ref="J51:K51"/>
  </mergeCells>
  <pageMargins left="0.7" right="0.7" top="0.75" bottom="0.75" header="0.3" footer="0.3"/>
  <pageSetup scale="90" fitToHeight="0" orientation="portrait" r:id="rId1"/>
  <headerFooter>
    <oddHeader>&amp;R&amp;A
DRAFT - NOT FOR PUBLIC DISTRIBUTION</oddHeader>
    <oddFooter>&amp;CPage &amp;P of &amp;N</oddFooter>
  </headerFooter>
  <rowBreaks count="1" manualBreakCount="1">
    <brk id="51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E8E24-062C-4847-899E-8A75007D4024}">
  <sheetPr codeName="Sheet43">
    <pageSetUpPr fitToPage="1"/>
  </sheetPr>
  <dimension ref="A1:S108"/>
  <sheetViews>
    <sheetView topLeftCell="A29" workbookViewId="0">
      <selection activeCell="D63" sqref="D63"/>
    </sheetView>
  </sheetViews>
  <sheetFormatPr defaultColWidth="9.140625" defaultRowHeight="15" x14ac:dyDescent="0.25"/>
  <cols>
    <col min="1" max="1" width="9.140625" style="5"/>
    <col min="2" max="2" width="45.5703125" style="5" bestFit="1" customWidth="1"/>
    <col min="3" max="3" width="14.28515625" style="5" bestFit="1" customWidth="1"/>
    <col min="4" max="4" width="14.28515625" style="5" customWidth="1"/>
    <col min="5" max="5" width="14.42578125" style="5" customWidth="1"/>
    <col min="6" max="6" width="2.42578125" style="5" customWidth="1"/>
    <col min="7" max="8" width="10.5703125" style="5" customWidth="1"/>
    <col min="9" max="9" width="2.42578125" style="5" customWidth="1"/>
    <col min="10" max="11" width="14.42578125" style="5" customWidth="1"/>
    <col min="12" max="14" width="9.140625" style="5"/>
    <col min="15" max="15" width="42" bestFit="1" customWidth="1"/>
    <col min="16" max="17" width="17.140625" customWidth="1"/>
    <col min="18" max="16384" width="9.140625" style="5"/>
  </cols>
  <sheetData>
    <row r="1" spans="1:17" s="2" customFormat="1" x14ac:dyDescent="0.25">
      <c r="A1" s="1" t="s">
        <v>53</v>
      </c>
      <c r="B1" s="1"/>
      <c r="O1" s="1" t="s">
        <v>53</v>
      </c>
      <c r="P1"/>
      <c r="Q1"/>
    </row>
    <row r="2" spans="1:17" s="2" customFormat="1" x14ac:dyDescent="0.25">
      <c r="A2" s="1" t="s">
        <v>216</v>
      </c>
      <c r="B2" s="1"/>
      <c r="O2" s="1" t="s">
        <v>216</v>
      </c>
      <c r="P2"/>
      <c r="Q2"/>
    </row>
    <row r="3" spans="1:17" s="2" customFormat="1" x14ac:dyDescent="0.25">
      <c r="A3" s="1" t="s">
        <v>54</v>
      </c>
      <c r="B3" s="1"/>
      <c r="O3" s="1" t="s">
        <v>82</v>
      </c>
      <c r="P3"/>
      <c r="Q3"/>
    </row>
    <row r="4" spans="1:17" s="2" customFormat="1" ht="12.75" x14ac:dyDescent="0.2">
      <c r="A4" s="1"/>
      <c r="B4" s="1"/>
    </row>
    <row r="5" spans="1:17" s="2" customFormat="1" ht="12.75" x14ac:dyDescent="0.2">
      <c r="A5" s="1" t="s">
        <v>151</v>
      </c>
      <c r="B5" s="62" t="s">
        <v>194</v>
      </c>
    </row>
    <row r="6" spans="1:17" s="2" customFormat="1" ht="12.75" x14ac:dyDescent="0.2">
      <c r="B6" s="1"/>
    </row>
    <row r="7" spans="1:17" s="3" customFormat="1" ht="12.75" x14ac:dyDescent="0.2">
      <c r="A7" s="3" t="s">
        <v>0</v>
      </c>
    </row>
    <row r="8" spans="1:17" s="3" customFormat="1" ht="12.75" x14ac:dyDescent="0.2">
      <c r="A8" s="3" t="s">
        <v>1</v>
      </c>
      <c r="B8" s="3" t="s">
        <v>2</v>
      </c>
      <c r="C8" s="3" t="s">
        <v>3</v>
      </c>
      <c r="D8" s="4" t="s">
        <v>55</v>
      </c>
      <c r="E8" s="4" t="s">
        <v>56</v>
      </c>
    </row>
    <row r="9" spans="1:17" ht="12.75" x14ac:dyDescent="0.2">
      <c r="B9" s="6"/>
      <c r="C9" s="7"/>
      <c r="D9" s="7" t="s">
        <v>114</v>
      </c>
      <c r="O9" s="5"/>
      <c r="P9" s="5"/>
      <c r="Q9" s="5"/>
    </row>
    <row r="10" spans="1:17" x14ac:dyDescent="0.25">
      <c r="C10" s="7" t="s">
        <v>4</v>
      </c>
      <c r="D10" s="7" t="s">
        <v>5</v>
      </c>
      <c r="E10" s="7" t="s">
        <v>6</v>
      </c>
      <c r="P10" s="44" t="s">
        <v>105</v>
      </c>
      <c r="Q10" s="44" t="s">
        <v>106</v>
      </c>
    </row>
    <row r="11" spans="1:17" x14ac:dyDescent="0.25">
      <c r="C11" s="8" t="s">
        <v>8</v>
      </c>
      <c r="D11" s="8" t="s">
        <v>9</v>
      </c>
      <c r="E11" s="8" t="s">
        <v>8</v>
      </c>
      <c r="P11" s="48" t="s">
        <v>84</v>
      </c>
      <c r="Q11" s="48" t="s">
        <v>107</v>
      </c>
    </row>
    <row r="12" spans="1:17" x14ac:dyDescent="0.25">
      <c r="A12" s="3">
        <v>1</v>
      </c>
      <c r="B12" s="9" t="s">
        <v>10</v>
      </c>
      <c r="C12" s="63">
        <v>38587.155564311848</v>
      </c>
      <c r="D12" s="63">
        <v>0</v>
      </c>
      <c r="E12" s="10">
        <f>C12+D12</f>
        <v>38587.155564311848</v>
      </c>
      <c r="G12" s="39"/>
      <c r="O12" s="1" t="s">
        <v>83</v>
      </c>
      <c r="P12" s="55">
        <f>+IF(P43=0,1,K75)</f>
        <v>0.6173541551686933</v>
      </c>
    </row>
    <row r="13" spans="1:17" x14ac:dyDescent="0.25">
      <c r="A13" s="3">
        <f>A12+1</f>
        <v>2</v>
      </c>
      <c r="B13" s="9" t="s">
        <v>11</v>
      </c>
      <c r="C13" s="66">
        <v>0</v>
      </c>
      <c r="D13" s="11"/>
      <c r="E13" s="11">
        <f>C13+D13</f>
        <v>0</v>
      </c>
    </row>
    <row r="14" spans="1:17" x14ac:dyDescent="0.25">
      <c r="A14" s="3">
        <f>A13+1</f>
        <v>3</v>
      </c>
      <c r="B14" s="9" t="s">
        <v>12</v>
      </c>
      <c r="C14" s="64">
        <v>-2924.9523726428401</v>
      </c>
      <c r="D14" s="13"/>
      <c r="E14" s="13">
        <f>C14+D14</f>
        <v>-2924.9523726428401</v>
      </c>
      <c r="O14" s="41" t="s">
        <v>84</v>
      </c>
    </row>
    <row r="15" spans="1:17" x14ac:dyDescent="0.25">
      <c r="A15" s="3">
        <f t="shared" ref="A15:A78" si="0">A14+1</f>
        <v>4</v>
      </c>
      <c r="B15" s="9" t="s">
        <v>13</v>
      </c>
      <c r="C15" s="10">
        <f>SUM(C12:C14)</f>
        <v>35662.20319166901</v>
      </c>
      <c r="D15" s="10">
        <f>SUM(D12:D14)</f>
        <v>0</v>
      </c>
      <c r="E15" s="10">
        <f>SUM(E12:E14)</f>
        <v>35662.20319166901</v>
      </c>
      <c r="O15" s="42" t="s">
        <v>94</v>
      </c>
    </row>
    <row r="16" spans="1:17" x14ac:dyDescent="0.25">
      <c r="A16" s="3">
        <f t="shared" si="0"/>
        <v>5</v>
      </c>
      <c r="B16" s="14"/>
      <c r="O16" s="43" t="s">
        <v>85</v>
      </c>
      <c r="P16" s="50">
        <f>ROUND((E74*P12)/((SUMPRODUCT(P31:P40,Q31:Q40)*12)),2)</f>
        <v>43.2</v>
      </c>
    </row>
    <row r="17" spans="1:19" x14ac:dyDescent="0.25">
      <c r="A17" s="3">
        <f t="shared" si="0"/>
        <v>6</v>
      </c>
      <c r="B17" s="15" t="s">
        <v>14</v>
      </c>
      <c r="O17" s="43" t="s">
        <v>86</v>
      </c>
      <c r="P17" s="45">
        <f t="shared" ref="P17:P24" si="1">ROUND($P$16*Q32,2)</f>
        <v>43.2</v>
      </c>
    </row>
    <row r="18" spans="1:19" x14ac:dyDescent="0.25">
      <c r="A18" s="3">
        <f t="shared" si="0"/>
        <v>7</v>
      </c>
      <c r="B18" s="16" t="s">
        <v>13</v>
      </c>
      <c r="C18" s="76">
        <f>C15</f>
        <v>35662.20319166901</v>
      </c>
      <c r="D18" s="10"/>
      <c r="E18" s="10">
        <f>E15</f>
        <v>35662.20319166901</v>
      </c>
      <c r="O18" s="43" t="s">
        <v>87</v>
      </c>
      <c r="P18" s="45">
        <f t="shared" si="1"/>
        <v>72.14</v>
      </c>
    </row>
    <row r="19" spans="1:19" x14ac:dyDescent="0.25">
      <c r="A19" s="3">
        <f t="shared" si="0"/>
        <v>8</v>
      </c>
      <c r="B19" s="16" t="s">
        <v>15</v>
      </c>
      <c r="C19" s="17"/>
      <c r="D19" s="17"/>
      <c r="E19" s="17"/>
      <c r="O19" s="43" t="s">
        <v>88</v>
      </c>
      <c r="P19" s="45">
        <f t="shared" si="1"/>
        <v>143.86000000000001</v>
      </c>
    </row>
    <row r="20" spans="1:19" x14ac:dyDescent="0.25">
      <c r="A20" s="3">
        <f t="shared" si="0"/>
        <v>9</v>
      </c>
      <c r="B20" s="16" t="s">
        <v>16</v>
      </c>
      <c r="C20" s="17"/>
      <c r="D20" s="17"/>
      <c r="E20" s="17"/>
      <c r="O20" s="43" t="s">
        <v>89</v>
      </c>
      <c r="P20" s="45">
        <f t="shared" si="1"/>
        <v>230.26</v>
      </c>
    </row>
    <row r="21" spans="1:19" x14ac:dyDescent="0.25">
      <c r="A21" s="3">
        <f t="shared" si="0"/>
        <v>10</v>
      </c>
      <c r="B21" s="18" t="s">
        <v>17</v>
      </c>
      <c r="C21" s="17"/>
      <c r="D21" s="17"/>
      <c r="E21" s="17">
        <f>((1/12)*E64)-E23</f>
        <v>2323.7276800187533</v>
      </c>
      <c r="O21" s="43" t="s">
        <v>90</v>
      </c>
      <c r="P21" s="45">
        <f t="shared" si="1"/>
        <v>432</v>
      </c>
    </row>
    <row r="22" spans="1:19" x14ac:dyDescent="0.25">
      <c r="A22" s="3">
        <f t="shared" si="0"/>
        <v>11</v>
      </c>
      <c r="B22" s="18" t="s">
        <v>18</v>
      </c>
      <c r="C22" s="11"/>
      <c r="D22" s="17"/>
      <c r="E22" s="17">
        <f>C22+D22</f>
        <v>0</v>
      </c>
      <c r="O22" s="43" t="s">
        <v>91</v>
      </c>
      <c r="P22" s="45">
        <f t="shared" si="1"/>
        <v>720.14</v>
      </c>
    </row>
    <row r="23" spans="1:19" x14ac:dyDescent="0.25">
      <c r="A23" s="3">
        <f t="shared" si="0"/>
        <v>12</v>
      </c>
      <c r="B23" s="18" t="s">
        <v>19</v>
      </c>
      <c r="C23" s="82">
        <f>+Water!C21*(C64/Water!C62)</f>
        <v>44.842558096063243</v>
      </c>
      <c r="D23" s="17"/>
      <c r="E23" s="17">
        <f>C23+D23</f>
        <v>44.842558096063243</v>
      </c>
      <c r="O23" s="43" t="s">
        <v>92</v>
      </c>
      <c r="P23" s="45">
        <f t="shared" si="1"/>
        <v>1439.86</v>
      </c>
    </row>
    <row r="24" spans="1:19" x14ac:dyDescent="0.25">
      <c r="A24" s="3">
        <f t="shared" si="0"/>
        <v>13</v>
      </c>
      <c r="B24" s="18" t="s">
        <v>120</v>
      </c>
      <c r="C24" s="11"/>
      <c r="D24" s="65">
        <v>39403.658073951527</v>
      </c>
      <c r="E24" s="17">
        <f>C24+D24</f>
        <v>39403.658073951527</v>
      </c>
      <c r="O24" s="43" t="s">
        <v>93</v>
      </c>
      <c r="P24" s="45">
        <f t="shared" si="1"/>
        <v>2303.86</v>
      </c>
    </row>
    <row r="25" spans="1:19" x14ac:dyDescent="0.25">
      <c r="A25" s="3">
        <f t="shared" si="0"/>
        <v>14</v>
      </c>
      <c r="B25" s="16" t="s">
        <v>20</v>
      </c>
      <c r="C25" s="17"/>
      <c r="D25" s="17"/>
      <c r="E25" s="17"/>
      <c r="O25" s="43" t="s">
        <v>152</v>
      </c>
      <c r="P25" s="45">
        <f ca="1">+P16+P27*Q25/1000</f>
        <v>69.600000000000009</v>
      </c>
      <c r="Q25" s="74">
        <v>6000</v>
      </c>
      <c r="R25" t="s">
        <v>153</v>
      </c>
      <c r="S25"/>
    </row>
    <row r="26" spans="1:19" x14ac:dyDescent="0.25">
      <c r="A26" s="3">
        <f t="shared" si="0"/>
        <v>15</v>
      </c>
      <c r="B26" s="18" t="s">
        <v>21</v>
      </c>
      <c r="C26" s="17"/>
      <c r="D26" s="17"/>
      <c r="E26" s="17">
        <v>0</v>
      </c>
    </row>
    <row r="27" spans="1:19" x14ac:dyDescent="0.25">
      <c r="A27" s="3">
        <f t="shared" si="0"/>
        <v>16</v>
      </c>
      <c r="B27" s="18" t="s">
        <v>22</v>
      </c>
      <c r="C27" s="17"/>
      <c r="D27" s="17"/>
      <c r="E27" s="17">
        <v>0</v>
      </c>
      <c r="O27" s="42" t="s">
        <v>95</v>
      </c>
      <c r="P27" s="50">
        <f ca="1">IF(P43=0,0,ROUND((E74-P57)/(P43/1000),2))</f>
        <v>4.4000000000000004</v>
      </c>
    </row>
    <row r="28" spans="1:19" x14ac:dyDescent="0.25">
      <c r="A28" s="3">
        <f t="shared" si="0"/>
        <v>17</v>
      </c>
      <c r="B28" s="18" t="s">
        <v>23</v>
      </c>
      <c r="C28" s="17"/>
      <c r="D28" s="17"/>
      <c r="E28" s="17">
        <v>0</v>
      </c>
    </row>
    <row r="29" spans="1:19" x14ac:dyDescent="0.25">
      <c r="A29" s="3">
        <f t="shared" si="0"/>
        <v>18</v>
      </c>
      <c r="B29" s="18" t="s">
        <v>24</v>
      </c>
      <c r="C29" s="20"/>
      <c r="D29" s="20"/>
      <c r="E29" s="20">
        <v>0</v>
      </c>
      <c r="O29" s="41" t="s">
        <v>96</v>
      </c>
    </row>
    <row r="30" spans="1:19" x14ac:dyDescent="0.25">
      <c r="A30" s="3">
        <f t="shared" si="0"/>
        <v>19</v>
      </c>
      <c r="B30" s="16" t="s">
        <v>25</v>
      </c>
      <c r="C30" s="10">
        <f>SUM(C18:C29)</f>
        <v>35707.045749765071</v>
      </c>
      <c r="D30" s="10">
        <f>SUM(D18:D29)</f>
        <v>39403.658073951527</v>
      </c>
      <c r="E30" s="10">
        <f>SUM(E18:E29)</f>
        <v>77434.431503735352</v>
      </c>
      <c r="O30" s="42" t="s">
        <v>97</v>
      </c>
    </row>
    <row r="31" spans="1:19" x14ac:dyDescent="0.25">
      <c r="A31" s="3">
        <f t="shared" si="0"/>
        <v>20</v>
      </c>
      <c r="B31" s="16"/>
      <c r="O31" s="43" t="s">
        <v>85</v>
      </c>
      <c r="P31" s="77">
        <v>48</v>
      </c>
      <c r="Q31" s="49">
        <v>1</v>
      </c>
    </row>
    <row r="32" spans="1:19" x14ac:dyDescent="0.25">
      <c r="A32" s="3">
        <f t="shared" si="0"/>
        <v>21</v>
      </c>
      <c r="B32" s="5" t="s">
        <v>26</v>
      </c>
      <c r="O32" s="43" t="s">
        <v>86</v>
      </c>
      <c r="P32" s="77">
        <v>0</v>
      </c>
      <c r="Q32" s="49">
        <v>1</v>
      </c>
    </row>
    <row r="33" spans="1:17" x14ac:dyDescent="0.25">
      <c r="A33" s="3">
        <f t="shared" si="0"/>
        <v>22</v>
      </c>
      <c r="B33" s="16" t="s">
        <v>27</v>
      </c>
      <c r="O33" s="43" t="s">
        <v>87</v>
      </c>
      <c r="P33" s="77">
        <v>0</v>
      </c>
      <c r="Q33" s="49">
        <v>1.67</v>
      </c>
    </row>
    <row r="34" spans="1:17" x14ac:dyDescent="0.25">
      <c r="A34" s="3">
        <f t="shared" si="0"/>
        <v>23</v>
      </c>
      <c r="B34" s="18" t="s">
        <v>28</v>
      </c>
      <c r="C34" s="21"/>
      <c r="D34" s="22"/>
      <c r="E34" s="21">
        <f>+Water!E32</f>
        <v>0.45</v>
      </c>
      <c r="O34" s="43" t="s">
        <v>88</v>
      </c>
      <c r="P34" s="77">
        <v>0</v>
      </c>
      <c r="Q34" s="49">
        <v>3.33</v>
      </c>
    </row>
    <row r="35" spans="1:17" x14ac:dyDescent="0.25">
      <c r="A35" s="3">
        <f t="shared" si="0"/>
        <v>24</v>
      </c>
      <c r="B35" s="18" t="s">
        <v>29</v>
      </c>
      <c r="C35" s="23"/>
      <c r="D35" s="24"/>
      <c r="E35" s="21">
        <f>+Water!E33</f>
        <v>0.55000000000000004</v>
      </c>
      <c r="O35" s="43" t="s">
        <v>89</v>
      </c>
      <c r="P35" s="77">
        <v>0</v>
      </c>
      <c r="Q35" s="49">
        <v>5.33</v>
      </c>
    </row>
    <row r="36" spans="1:17" x14ac:dyDescent="0.25">
      <c r="A36" s="3">
        <f t="shared" si="0"/>
        <v>25</v>
      </c>
      <c r="B36" s="3" t="s">
        <v>30</v>
      </c>
      <c r="C36" s="25"/>
      <c r="D36" s="25"/>
      <c r="E36" s="68">
        <f>E34+E35</f>
        <v>1</v>
      </c>
      <c r="O36" s="43" t="s">
        <v>90</v>
      </c>
      <c r="P36" s="77"/>
      <c r="Q36" s="49">
        <v>10</v>
      </c>
    </row>
    <row r="37" spans="1:17" x14ac:dyDescent="0.25">
      <c r="A37" s="3">
        <f t="shared" si="0"/>
        <v>26</v>
      </c>
      <c r="B37" s="16" t="s">
        <v>31</v>
      </c>
      <c r="O37" s="43" t="s">
        <v>91</v>
      </c>
      <c r="P37" s="77"/>
      <c r="Q37" s="49">
        <v>16.670000000000002</v>
      </c>
    </row>
    <row r="38" spans="1:17" x14ac:dyDescent="0.25">
      <c r="A38" s="3">
        <f t="shared" si="0"/>
        <v>27</v>
      </c>
      <c r="B38" s="18" t="s">
        <v>28</v>
      </c>
      <c r="C38" s="26"/>
      <c r="D38" s="26"/>
      <c r="E38" s="21">
        <f>+Water!E36</f>
        <v>6.5199999999999994E-2</v>
      </c>
      <c r="O38" s="43" t="s">
        <v>92</v>
      </c>
      <c r="P38" s="77"/>
      <c r="Q38" s="49">
        <v>33.33</v>
      </c>
    </row>
    <row r="39" spans="1:17" x14ac:dyDescent="0.25">
      <c r="A39" s="3">
        <f t="shared" si="0"/>
        <v>28</v>
      </c>
      <c r="B39" s="18" t="s">
        <v>29</v>
      </c>
      <c r="C39" s="27"/>
      <c r="D39" s="27"/>
      <c r="E39" s="21">
        <f>+Water!E37</f>
        <v>0.1215</v>
      </c>
      <c r="O39" s="43" t="s">
        <v>93</v>
      </c>
      <c r="P39" s="83"/>
      <c r="Q39" s="49">
        <v>53.33</v>
      </c>
    </row>
    <row r="40" spans="1:17" x14ac:dyDescent="0.25">
      <c r="A40" s="3">
        <f t="shared" si="0"/>
        <v>29</v>
      </c>
      <c r="B40" s="16" t="s">
        <v>32</v>
      </c>
      <c r="C40" s="26"/>
      <c r="D40" s="26"/>
      <c r="E40" s="67">
        <f>ROUND((E34*E38)+(E35*E39),4)</f>
        <v>9.6199999999999994E-2</v>
      </c>
      <c r="O40" s="43" t="s">
        <v>152</v>
      </c>
      <c r="P40" s="84">
        <v>0</v>
      </c>
      <c r="Q40" s="49">
        <v>1</v>
      </c>
    </row>
    <row r="41" spans="1:17" x14ac:dyDescent="0.25">
      <c r="A41" s="3">
        <f t="shared" si="0"/>
        <v>30</v>
      </c>
      <c r="B41" s="16" t="s">
        <v>33</v>
      </c>
      <c r="C41" s="10"/>
      <c r="D41" s="10"/>
      <c r="E41" s="10">
        <f>E30*E40</f>
        <v>7449.1923106593404</v>
      </c>
      <c r="O41" s="44" t="s">
        <v>30</v>
      </c>
      <c r="P41" s="85">
        <f>SUM(P31:P40)</f>
        <v>48</v>
      </c>
    </row>
    <row r="42" spans="1:17" x14ac:dyDescent="0.25">
      <c r="A42" s="3">
        <f t="shared" si="0"/>
        <v>31</v>
      </c>
      <c r="B42" s="28"/>
    </row>
    <row r="43" spans="1:17" x14ac:dyDescent="0.25">
      <c r="A43" s="3">
        <f t="shared" si="0"/>
        <v>32</v>
      </c>
      <c r="B43" s="29" t="s">
        <v>34</v>
      </c>
      <c r="O43" s="42" t="s">
        <v>104</v>
      </c>
      <c r="P43" s="77">
        <v>3507032.1305153174</v>
      </c>
    </row>
    <row r="44" spans="1:17" x14ac:dyDescent="0.25">
      <c r="A44" s="3">
        <f t="shared" si="0"/>
        <v>33</v>
      </c>
      <c r="B44" s="16" t="s">
        <v>25</v>
      </c>
      <c r="C44" s="10"/>
      <c r="D44" s="10"/>
      <c r="E44" s="10">
        <f t="shared" ref="E44" si="2">E30</f>
        <v>77434.431503735352</v>
      </c>
    </row>
    <row r="45" spans="1:17" x14ac:dyDescent="0.25">
      <c r="A45" s="3">
        <f t="shared" si="0"/>
        <v>34</v>
      </c>
      <c r="B45" s="16" t="s">
        <v>35</v>
      </c>
      <c r="C45" s="27"/>
      <c r="D45" s="27"/>
      <c r="E45" s="27">
        <f t="shared" ref="E45" si="3">(E34*E38)</f>
        <v>2.9339999999999998E-2</v>
      </c>
      <c r="O45" s="41" t="s">
        <v>98</v>
      </c>
    </row>
    <row r="46" spans="1:17" x14ac:dyDescent="0.25">
      <c r="A46" s="3">
        <f t="shared" si="0"/>
        <v>35</v>
      </c>
      <c r="B46" s="16" t="s">
        <v>36</v>
      </c>
      <c r="C46" s="10"/>
      <c r="D46" s="10"/>
      <c r="E46" s="10">
        <f t="shared" ref="E46" si="4">E44*E45</f>
        <v>2271.9262203195949</v>
      </c>
      <c r="O46" s="42" t="s">
        <v>99</v>
      </c>
    </row>
    <row r="47" spans="1:17" x14ac:dyDescent="0.25">
      <c r="A47" s="3">
        <f t="shared" si="0"/>
        <v>36</v>
      </c>
      <c r="B47" s="16"/>
      <c r="O47" s="43" t="s">
        <v>85</v>
      </c>
      <c r="P47" s="51">
        <f t="shared" ref="P47:P54" si="5">P16*P31*12</f>
        <v>24883.200000000004</v>
      </c>
    </row>
    <row r="48" spans="1:17" x14ac:dyDescent="0.25">
      <c r="A48" s="3">
        <f t="shared" si="0"/>
        <v>37</v>
      </c>
      <c r="B48" s="16" t="s">
        <v>37</v>
      </c>
      <c r="C48" s="10"/>
      <c r="D48" s="10"/>
      <c r="E48" s="10">
        <f t="shared" ref="E48" si="6">E41-E46</f>
        <v>5177.2660903397455</v>
      </c>
      <c r="O48" s="43" t="s">
        <v>86</v>
      </c>
      <c r="P48" s="46">
        <f t="shared" si="5"/>
        <v>0</v>
      </c>
    </row>
    <row r="49" spans="1:16" x14ac:dyDescent="0.25">
      <c r="A49" s="3">
        <f t="shared" si="0"/>
        <v>38</v>
      </c>
      <c r="B49" s="16" t="s">
        <v>38</v>
      </c>
      <c r="C49" s="24"/>
      <c r="D49" s="24"/>
      <c r="E49" s="24">
        <v>0.21</v>
      </c>
      <c r="O49" s="43" t="s">
        <v>87</v>
      </c>
      <c r="P49" s="46">
        <f t="shared" si="5"/>
        <v>0</v>
      </c>
    </row>
    <row r="50" spans="1:16" x14ac:dyDescent="0.25">
      <c r="A50" s="3">
        <f t="shared" si="0"/>
        <v>39</v>
      </c>
      <c r="B50" s="16" t="s">
        <v>39</v>
      </c>
      <c r="C50" s="10"/>
      <c r="D50" s="10"/>
      <c r="E50" s="10">
        <f>(E48*E49)*(1/(1-E49))</f>
        <v>1376.2352898371473</v>
      </c>
      <c r="O50" s="43" t="s">
        <v>88</v>
      </c>
      <c r="P50" s="46">
        <f t="shared" si="5"/>
        <v>0</v>
      </c>
    </row>
    <row r="51" spans="1:16" x14ac:dyDescent="0.25">
      <c r="A51" s="3">
        <f t="shared" si="0"/>
        <v>40</v>
      </c>
      <c r="B51" s="28"/>
      <c r="E51" s="30"/>
      <c r="G51" s="105" t="s">
        <v>118</v>
      </c>
      <c r="H51" s="106"/>
      <c r="J51" s="105" t="s">
        <v>119</v>
      </c>
      <c r="K51" s="106"/>
      <c r="O51" s="43" t="s">
        <v>89</v>
      </c>
      <c r="P51" s="46">
        <f t="shared" si="5"/>
        <v>0</v>
      </c>
    </row>
    <row r="52" spans="1:16" x14ac:dyDescent="0.25">
      <c r="A52" s="3">
        <f t="shared" si="0"/>
        <v>41</v>
      </c>
      <c r="B52" s="31" t="s">
        <v>40</v>
      </c>
      <c r="G52" s="28" t="s">
        <v>117</v>
      </c>
      <c r="H52" s="28" t="s">
        <v>116</v>
      </c>
      <c r="J52" s="28" t="s">
        <v>117</v>
      </c>
      <c r="K52" s="28" t="s">
        <v>116</v>
      </c>
      <c r="O52" s="43" t="s">
        <v>90</v>
      </c>
      <c r="P52" s="46">
        <f t="shared" si="5"/>
        <v>0</v>
      </c>
    </row>
    <row r="53" spans="1:16" x14ac:dyDescent="0.25">
      <c r="A53" s="3">
        <f t="shared" si="0"/>
        <v>42</v>
      </c>
      <c r="B53" s="32" t="s">
        <v>57</v>
      </c>
      <c r="C53" s="63">
        <v>0</v>
      </c>
      <c r="D53" s="63">
        <f>-C53</f>
        <v>0</v>
      </c>
      <c r="E53" s="10">
        <f t="shared" ref="E53:E63" si="7">C53+D53</f>
        <v>0</v>
      </c>
      <c r="G53" s="56">
        <f>+Water!G51</f>
        <v>1</v>
      </c>
      <c r="H53" s="56">
        <f>+Water!H51</f>
        <v>0</v>
      </c>
      <c r="J53" s="10">
        <f>$E53*G53</f>
        <v>0</v>
      </c>
      <c r="K53" s="10">
        <f>$E53*H53</f>
        <v>0</v>
      </c>
      <c r="L53" s="29" t="str">
        <f>IF((SUM(J53:K53)=E53), "OK", "CHECK")</f>
        <v>OK</v>
      </c>
      <c r="O53" s="43" t="s">
        <v>91</v>
      </c>
      <c r="P53" s="46">
        <f t="shared" si="5"/>
        <v>0</v>
      </c>
    </row>
    <row r="54" spans="1:16" x14ac:dyDescent="0.25">
      <c r="A54" s="3">
        <f t="shared" si="0"/>
        <v>43</v>
      </c>
      <c r="B54" s="32" t="s">
        <v>58</v>
      </c>
      <c r="C54" s="66">
        <v>392.36</v>
      </c>
      <c r="D54" s="66">
        <v>1784.5594084969484</v>
      </c>
      <c r="E54" s="11">
        <f>C54+D54</f>
        <v>2176.9194084969486</v>
      </c>
      <c r="G54" s="56">
        <f>+Water!G52</f>
        <v>1</v>
      </c>
      <c r="H54" s="56">
        <f>+Water!H52</f>
        <v>0</v>
      </c>
      <c r="J54" s="11">
        <f t="shared" ref="J54:K63" si="8">$E54*G54</f>
        <v>2176.9194084969486</v>
      </c>
      <c r="K54" s="11">
        <f t="shared" si="8"/>
        <v>0</v>
      </c>
      <c r="L54" s="29" t="str">
        <f t="shared" ref="L54:L64" si="9">IF((SUM(J54:K54)=E54), "OK", "CHECK")</f>
        <v>OK</v>
      </c>
      <c r="O54" s="43" t="s">
        <v>92</v>
      </c>
      <c r="P54" s="46">
        <f t="shared" si="5"/>
        <v>0</v>
      </c>
    </row>
    <row r="55" spans="1:16" x14ac:dyDescent="0.25">
      <c r="A55" s="3">
        <f t="shared" si="0"/>
        <v>44</v>
      </c>
      <c r="B55" s="32" t="s">
        <v>59</v>
      </c>
      <c r="C55" s="65">
        <v>121.78</v>
      </c>
      <c r="D55" s="65">
        <v>868.61068136548852</v>
      </c>
      <c r="E55" s="17">
        <f t="shared" si="7"/>
        <v>990.39068136548849</v>
      </c>
      <c r="G55" s="56">
        <f>+Water!G53</f>
        <v>1</v>
      </c>
      <c r="H55" s="56">
        <f>+Water!H53</f>
        <v>0</v>
      </c>
      <c r="J55" s="17">
        <f t="shared" si="8"/>
        <v>990.39068136548849</v>
      </c>
      <c r="K55" s="17">
        <f t="shared" si="8"/>
        <v>0</v>
      </c>
      <c r="L55" s="29" t="str">
        <f t="shared" si="9"/>
        <v>OK</v>
      </c>
      <c r="O55" s="43" t="s">
        <v>93</v>
      </c>
      <c r="P55" s="46">
        <f t="shared" ref="P55:P56" si="10">P24*P39*12</f>
        <v>0</v>
      </c>
    </row>
    <row r="56" spans="1:16" x14ac:dyDescent="0.25">
      <c r="A56" s="3">
        <f t="shared" si="0"/>
        <v>45</v>
      </c>
      <c r="B56" s="32" t="s">
        <v>113</v>
      </c>
      <c r="C56" s="65">
        <v>0</v>
      </c>
      <c r="D56" s="17"/>
      <c r="E56" s="17">
        <f t="shared" si="7"/>
        <v>0</v>
      </c>
      <c r="G56" s="56">
        <f>+Water!G54</f>
        <v>0.33</v>
      </c>
      <c r="H56" s="56">
        <f>+Water!H54</f>
        <v>0.66999999999999993</v>
      </c>
      <c r="J56" s="17">
        <f t="shared" si="8"/>
        <v>0</v>
      </c>
      <c r="K56" s="17">
        <f t="shared" si="8"/>
        <v>0</v>
      </c>
      <c r="L56" s="29" t="str">
        <f t="shared" si="9"/>
        <v>OK</v>
      </c>
      <c r="O56" s="43" t="s">
        <v>152</v>
      </c>
      <c r="P56" s="46">
        <f t="shared" ca="1" si="10"/>
        <v>0</v>
      </c>
    </row>
    <row r="57" spans="1:16" x14ac:dyDescent="0.25">
      <c r="A57" s="3">
        <f t="shared" si="0"/>
        <v>46</v>
      </c>
      <c r="B57" s="32" t="s">
        <v>60</v>
      </c>
      <c r="C57" s="65">
        <v>2965.05</v>
      </c>
      <c r="D57" s="65">
        <v>14200.250000000004</v>
      </c>
      <c r="E57" s="17">
        <f t="shared" si="7"/>
        <v>17165.300000000003</v>
      </c>
      <c r="G57" s="56">
        <f>+Water!G55</f>
        <v>0.33</v>
      </c>
      <c r="H57" s="56">
        <f>+Water!H55</f>
        <v>0.66999999999999993</v>
      </c>
      <c r="J57" s="17">
        <f t="shared" si="8"/>
        <v>5664.5490000000009</v>
      </c>
      <c r="K57" s="17">
        <f t="shared" si="8"/>
        <v>11500.751</v>
      </c>
      <c r="L57" s="29" t="str">
        <f t="shared" si="9"/>
        <v>OK</v>
      </c>
      <c r="O57" s="44" t="s">
        <v>30</v>
      </c>
      <c r="P57" s="75">
        <f ca="1">SUM(P47:P56)</f>
        <v>24883.200000000004</v>
      </c>
    </row>
    <row r="58" spans="1:16" x14ac:dyDescent="0.25">
      <c r="A58" s="3">
        <f t="shared" si="0"/>
        <v>47</v>
      </c>
      <c r="B58" s="32" t="s">
        <v>61</v>
      </c>
      <c r="C58" s="65">
        <v>0</v>
      </c>
      <c r="D58" s="17"/>
      <c r="E58" s="17">
        <f t="shared" si="7"/>
        <v>0</v>
      </c>
      <c r="G58" s="56">
        <f>+Water!G56</f>
        <v>0.33</v>
      </c>
      <c r="H58" s="56">
        <f>+Water!H56</f>
        <v>0.66999999999999993</v>
      </c>
      <c r="J58" s="17">
        <f t="shared" si="8"/>
        <v>0</v>
      </c>
      <c r="K58" s="17">
        <f t="shared" si="8"/>
        <v>0</v>
      </c>
      <c r="L58" s="29" t="str">
        <f t="shared" si="9"/>
        <v>OK</v>
      </c>
    </row>
    <row r="59" spans="1:16" x14ac:dyDescent="0.25">
      <c r="A59" s="3">
        <f t="shared" si="0"/>
        <v>48</v>
      </c>
      <c r="B59" s="32" t="s">
        <v>62</v>
      </c>
      <c r="C59" s="65">
        <v>0</v>
      </c>
      <c r="D59" s="17">
        <f>+E108</f>
        <v>401.05579863265007</v>
      </c>
      <c r="E59" s="17">
        <f t="shared" si="7"/>
        <v>401.05579863265007</v>
      </c>
      <c r="G59" s="56">
        <f>+Water!G57</f>
        <v>0.33</v>
      </c>
      <c r="H59" s="56">
        <f>+Water!H57</f>
        <v>0.66999999999999993</v>
      </c>
      <c r="J59" s="17">
        <f t="shared" si="8"/>
        <v>132.34841354877452</v>
      </c>
      <c r="K59" s="17">
        <f t="shared" si="8"/>
        <v>268.70738508387552</v>
      </c>
      <c r="L59" s="29" t="str">
        <f t="shared" si="9"/>
        <v>OK</v>
      </c>
      <c r="O59" s="42" t="s">
        <v>100</v>
      </c>
      <c r="P59" s="51">
        <f ca="1">P27*(P43/1000)</f>
        <v>15430.941374267399</v>
      </c>
    </row>
    <row r="60" spans="1:16" x14ac:dyDescent="0.25">
      <c r="A60" s="3">
        <f t="shared" si="0"/>
        <v>49</v>
      </c>
      <c r="B60" s="32" t="s">
        <v>115</v>
      </c>
      <c r="C60" s="65">
        <v>2.3612174875484229</v>
      </c>
      <c r="D60" s="17"/>
      <c r="E60" s="17">
        <f t="shared" si="7"/>
        <v>2.3612174875484229</v>
      </c>
      <c r="G60" s="56">
        <f>+Water!G58</f>
        <v>0.33</v>
      </c>
      <c r="H60" s="56">
        <f>+Water!H58</f>
        <v>0.66999999999999993</v>
      </c>
      <c r="J60" s="17">
        <f t="shared" si="8"/>
        <v>0.77920177089097953</v>
      </c>
      <c r="K60" s="17">
        <f t="shared" si="8"/>
        <v>1.5820157166574431</v>
      </c>
      <c r="L60" s="29" t="str">
        <f t="shared" si="9"/>
        <v>OK</v>
      </c>
    </row>
    <row r="61" spans="1:16" x14ac:dyDescent="0.25">
      <c r="A61" s="3">
        <f t="shared" si="0"/>
        <v>50</v>
      </c>
      <c r="B61" s="32" t="s">
        <v>63</v>
      </c>
      <c r="C61" s="65">
        <v>105.74377421140012</v>
      </c>
      <c r="D61" s="65">
        <v>4423.4744045379084</v>
      </c>
      <c r="E61" s="17">
        <f t="shared" si="7"/>
        <v>4529.2181787493082</v>
      </c>
      <c r="G61" s="56">
        <f>+Water!G59</f>
        <v>0.33</v>
      </c>
      <c r="H61" s="56">
        <f>+Water!H59</f>
        <v>0.66999999999999993</v>
      </c>
      <c r="J61" s="17">
        <f t="shared" si="8"/>
        <v>1494.6419989872718</v>
      </c>
      <c r="K61" s="17">
        <f t="shared" si="8"/>
        <v>3034.5761797620362</v>
      </c>
      <c r="L61" s="29" t="str">
        <f t="shared" si="9"/>
        <v>OK</v>
      </c>
      <c r="O61" t="s">
        <v>101</v>
      </c>
      <c r="P61" s="52">
        <f ca="1">P59+P57</f>
        <v>40314.141374267405</v>
      </c>
    </row>
    <row r="62" spans="1:16" x14ac:dyDescent="0.25">
      <c r="A62" s="3">
        <f t="shared" si="0"/>
        <v>51</v>
      </c>
      <c r="B62" s="32" t="s">
        <v>64</v>
      </c>
      <c r="C62" s="65">
        <v>0</v>
      </c>
      <c r="D62" s="17"/>
      <c r="E62" s="17">
        <f t="shared" si="7"/>
        <v>0</v>
      </c>
      <c r="G62" s="56">
        <f>+Water!G60</f>
        <v>0.33</v>
      </c>
      <c r="H62" s="56">
        <f>+Water!H60</f>
        <v>0.66999999999999993</v>
      </c>
      <c r="J62" s="17">
        <f t="shared" si="8"/>
        <v>0</v>
      </c>
      <c r="K62" s="17">
        <f t="shared" si="8"/>
        <v>0</v>
      </c>
      <c r="L62" s="29" t="str">
        <f t="shared" si="9"/>
        <v>OK</v>
      </c>
      <c r="O62" t="s">
        <v>52</v>
      </c>
      <c r="P62" s="47">
        <f>+E74</f>
        <v>40308.931635681351</v>
      </c>
    </row>
    <row r="63" spans="1:16" x14ac:dyDescent="0.25">
      <c r="A63" s="3">
        <f t="shared" si="0"/>
        <v>52</v>
      </c>
      <c r="B63" s="32" t="s">
        <v>65</v>
      </c>
      <c r="C63" s="69">
        <v>1313.347066961815</v>
      </c>
      <c r="D63" s="69">
        <v>1844.2505056840455</v>
      </c>
      <c r="E63" s="20">
        <f t="shared" si="7"/>
        <v>3157.5975726458605</v>
      </c>
      <c r="G63" s="56">
        <f>+Water!G61</f>
        <v>0.33</v>
      </c>
      <c r="H63" s="56">
        <f>+Water!H61</f>
        <v>0.66999999999999993</v>
      </c>
      <c r="J63" s="20">
        <f t="shared" si="8"/>
        <v>1042.0071989731341</v>
      </c>
      <c r="K63" s="20">
        <f t="shared" si="8"/>
        <v>2115.5903736727264</v>
      </c>
      <c r="L63" s="29" t="str">
        <f t="shared" si="9"/>
        <v>OK</v>
      </c>
      <c r="O63" t="s">
        <v>102</v>
      </c>
      <c r="P63" s="52">
        <f ca="1">P61-P62</f>
        <v>5.2097385860543</v>
      </c>
    </row>
    <row r="64" spans="1:16" x14ac:dyDescent="0.25">
      <c r="A64" s="3">
        <f t="shared" si="0"/>
        <v>53</v>
      </c>
      <c r="B64" s="33" t="s">
        <v>43</v>
      </c>
      <c r="C64" s="10">
        <f>SUM(C53:C63)</f>
        <v>4900.6420586607637</v>
      </c>
      <c r="D64" s="10">
        <f>SUM(D53:D63)</f>
        <v>23522.200798717044</v>
      </c>
      <c r="E64" s="10">
        <f>SUM(E53:E63)</f>
        <v>28422.842857377804</v>
      </c>
      <c r="J64" s="10">
        <f t="shared" ref="J64:K64" si="11">SUM(J53:J63)</f>
        <v>11501.635903142509</v>
      </c>
      <c r="K64" s="10">
        <f t="shared" si="11"/>
        <v>16921.206954235295</v>
      </c>
      <c r="L64" s="29" t="str">
        <f t="shared" si="9"/>
        <v>OK</v>
      </c>
      <c r="O64" t="s">
        <v>103</v>
      </c>
      <c r="P64" s="54">
        <f ca="1">P63/P62</f>
        <v>1.2924526586665112E-4</v>
      </c>
    </row>
    <row r="65" spans="1:16" x14ac:dyDescent="0.25">
      <c r="A65" s="3">
        <f t="shared" si="0"/>
        <v>54</v>
      </c>
      <c r="B65" s="31"/>
      <c r="C65" s="17"/>
      <c r="D65" s="17"/>
      <c r="E65" s="17"/>
      <c r="J65" s="17"/>
      <c r="K65" s="17"/>
    </row>
    <row r="66" spans="1:16" x14ac:dyDescent="0.25">
      <c r="A66" s="3">
        <f t="shared" si="0"/>
        <v>55</v>
      </c>
      <c r="B66" s="9" t="s">
        <v>44</v>
      </c>
      <c r="C66" s="63">
        <v>59.141643608190371</v>
      </c>
      <c r="D66" s="63">
        <f>+(1415.74523110604-C66)+1445.39572527071</f>
        <v>2801.9993127685593</v>
      </c>
      <c r="E66" s="10">
        <f>C66+D66</f>
        <v>2861.1409563767497</v>
      </c>
      <c r="G66" s="56">
        <f>+Water!G64</f>
        <v>0.33</v>
      </c>
      <c r="H66" s="56">
        <f>+Water!H64</f>
        <v>0.66999999999999993</v>
      </c>
      <c r="J66" s="10">
        <f>$E66*G66</f>
        <v>944.17651560432751</v>
      </c>
      <c r="K66" s="10">
        <f>$E66*H66</f>
        <v>1916.9644407724222</v>
      </c>
      <c r="L66" s="29" t="str">
        <f t="shared" ref="L66:L71" si="12">IF((SUM(J66:K66)=E66), "OK", "CHECK")</f>
        <v>OK</v>
      </c>
    </row>
    <row r="67" spans="1:16" x14ac:dyDescent="0.25">
      <c r="A67" s="3">
        <f t="shared" si="0"/>
        <v>56</v>
      </c>
      <c r="B67" s="9" t="s">
        <v>45</v>
      </c>
      <c r="C67" s="66">
        <v>0</v>
      </c>
      <c r="D67" s="17">
        <f>+E100</f>
        <v>199.52022143031331</v>
      </c>
      <c r="E67" s="11">
        <f>C67+D67</f>
        <v>199.52022143031331</v>
      </c>
      <c r="G67" s="56">
        <f>+Water!G65</f>
        <v>0.33</v>
      </c>
      <c r="H67" s="56">
        <f>+Water!H65</f>
        <v>0.66999999999999993</v>
      </c>
      <c r="J67" s="11">
        <f t="shared" ref="J67:K70" si="13">$E67*G67</f>
        <v>65.841673072003402</v>
      </c>
      <c r="K67" s="11">
        <f t="shared" si="13"/>
        <v>133.67854835830991</v>
      </c>
      <c r="L67" s="29" t="str">
        <f t="shared" si="12"/>
        <v>OK</v>
      </c>
      <c r="O67" t="s">
        <v>108</v>
      </c>
    </row>
    <row r="68" spans="1:16" x14ac:dyDescent="0.25">
      <c r="A68" s="3">
        <f t="shared" si="0"/>
        <v>57</v>
      </c>
      <c r="B68" s="9" t="s">
        <v>46</v>
      </c>
      <c r="C68" s="17"/>
      <c r="D68" s="17"/>
      <c r="E68" s="17">
        <f>E50</f>
        <v>1376.2352898371473</v>
      </c>
      <c r="G68" s="56">
        <f>+Water!G66</f>
        <v>0.33</v>
      </c>
      <c r="H68" s="56">
        <f>+Water!H66</f>
        <v>0.66999999999999993</v>
      </c>
      <c r="J68" s="17">
        <f t="shared" si="13"/>
        <v>454.15764564625863</v>
      </c>
      <c r="K68" s="17">
        <f t="shared" si="13"/>
        <v>922.07764419088858</v>
      </c>
      <c r="L68" s="29" t="str">
        <f t="shared" si="12"/>
        <v>OK</v>
      </c>
      <c r="O68" s="42" t="s">
        <v>109</v>
      </c>
      <c r="P68" s="53">
        <f ca="1">P16+(P27*5)</f>
        <v>65.2</v>
      </c>
    </row>
    <row r="69" spans="1:16" x14ac:dyDescent="0.25">
      <c r="A69" s="3">
        <f t="shared" si="0"/>
        <v>58</v>
      </c>
      <c r="B69" s="9" t="s">
        <v>47</v>
      </c>
      <c r="C69" s="17"/>
      <c r="D69" s="17"/>
      <c r="E69" s="17">
        <f>E41</f>
        <v>7449.1923106593404</v>
      </c>
      <c r="G69" s="56">
        <f>+Water!G67</f>
        <v>0.33</v>
      </c>
      <c r="H69" s="56">
        <f>+Water!H67</f>
        <v>0.66999999999999993</v>
      </c>
      <c r="J69" s="17">
        <f t="shared" si="13"/>
        <v>2458.2334625175822</v>
      </c>
      <c r="K69" s="17">
        <f t="shared" si="13"/>
        <v>4990.9588481417577</v>
      </c>
      <c r="L69" s="29" t="str">
        <f t="shared" si="12"/>
        <v>OK</v>
      </c>
      <c r="O69" s="42" t="s">
        <v>110</v>
      </c>
      <c r="P69" s="53">
        <f ca="1">P16+(P27*10)</f>
        <v>87.2</v>
      </c>
    </row>
    <row r="70" spans="1:16" x14ac:dyDescent="0.25">
      <c r="A70" s="3">
        <f t="shared" si="0"/>
        <v>59</v>
      </c>
      <c r="B70" s="9" t="s">
        <v>48</v>
      </c>
      <c r="C70" s="20"/>
      <c r="D70" s="20"/>
      <c r="E70" s="20"/>
      <c r="G70" s="56">
        <f>+Water!G68</f>
        <v>0.33</v>
      </c>
      <c r="H70" s="56">
        <f>+Water!H68</f>
        <v>0.66999999999999993</v>
      </c>
      <c r="J70" s="20">
        <f t="shared" si="13"/>
        <v>0</v>
      </c>
      <c r="K70" s="20">
        <f t="shared" si="13"/>
        <v>0</v>
      </c>
      <c r="L70" s="29" t="str">
        <f t="shared" si="12"/>
        <v>OK</v>
      </c>
    </row>
    <row r="71" spans="1:16" x14ac:dyDescent="0.25">
      <c r="A71" s="3">
        <f t="shared" si="0"/>
        <v>60</v>
      </c>
      <c r="B71" s="33" t="s">
        <v>49</v>
      </c>
      <c r="C71" s="34">
        <f>SUM(C64:C70)</f>
        <v>4959.7837022689537</v>
      </c>
      <c r="D71" s="34">
        <f>SUM(D64:D70)</f>
        <v>26523.720332915917</v>
      </c>
      <c r="E71" s="34">
        <f>SUM(E64:E70)</f>
        <v>40308.931635681351</v>
      </c>
      <c r="J71" s="34">
        <f t="shared" ref="J71:K71" si="14">SUM(J64:J70)</f>
        <v>15424.045199982682</v>
      </c>
      <c r="K71" s="34">
        <f t="shared" si="14"/>
        <v>24884.886435698674</v>
      </c>
      <c r="L71" s="29" t="str">
        <f t="shared" si="12"/>
        <v>OK</v>
      </c>
    </row>
    <row r="72" spans="1:16" x14ac:dyDescent="0.25">
      <c r="A72" s="3">
        <f t="shared" si="0"/>
        <v>61</v>
      </c>
      <c r="B72" s="9" t="s">
        <v>50</v>
      </c>
    </row>
    <row r="73" spans="1:16" x14ac:dyDescent="0.25">
      <c r="A73" s="3">
        <f t="shared" si="0"/>
        <v>62</v>
      </c>
      <c r="B73" s="32" t="s">
        <v>51</v>
      </c>
      <c r="C73" s="64">
        <v>0</v>
      </c>
      <c r="D73" s="13"/>
      <c r="E73" s="13">
        <f>C73+D73</f>
        <v>0</v>
      </c>
      <c r="G73" s="56">
        <f>+Water!G71</f>
        <v>0.33</v>
      </c>
      <c r="H73" s="56">
        <f>+Water!H71</f>
        <v>0.66999999999999993</v>
      </c>
      <c r="J73" s="13">
        <f t="shared" ref="J73:K73" si="15">$E73*G73</f>
        <v>0</v>
      </c>
      <c r="K73" s="13">
        <f t="shared" si="15"/>
        <v>0</v>
      </c>
      <c r="L73" s="29" t="str">
        <f t="shared" ref="L73:L74" si="16">IF((SUM(J73:K73)=E73), "OK", "CHECK")</f>
        <v>OK</v>
      </c>
    </row>
    <row r="74" spans="1:16" x14ac:dyDescent="0.25">
      <c r="A74" s="3">
        <f t="shared" si="0"/>
        <v>63</v>
      </c>
      <c r="B74" s="33" t="s">
        <v>52</v>
      </c>
      <c r="C74" s="34">
        <f>C71+C73</f>
        <v>4959.7837022689537</v>
      </c>
      <c r="D74" s="34">
        <f>D71+D73</f>
        <v>26523.720332915917</v>
      </c>
      <c r="E74" s="34">
        <f>E71+E73</f>
        <v>40308.931635681351</v>
      </c>
      <c r="J74" s="34">
        <f t="shared" ref="J74:K74" si="17">J71+J73</f>
        <v>15424.045199982682</v>
      </c>
      <c r="K74" s="34">
        <f t="shared" si="17"/>
        <v>24884.886435698674</v>
      </c>
      <c r="L74" s="29" t="str">
        <f t="shared" si="16"/>
        <v>OK</v>
      </c>
    </row>
    <row r="75" spans="1:16" x14ac:dyDescent="0.25">
      <c r="A75" s="3">
        <f t="shared" si="0"/>
        <v>64</v>
      </c>
      <c r="B75" s="9"/>
      <c r="J75" s="39">
        <f>J74/E74</f>
        <v>0.38264584483130687</v>
      </c>
      <c r="K75" s="39">
        <f>K74/E74</f>
        <v>0.6173541551686933</v>
      </c>
    </row>
    <row r="76" spans="1:16" x14ac:dyDescent="0.25">
      <c r="A76" s="3">
        <f t="shared" si="0"/>
        <v>65</v>
      </c>
      <c r="B76" s="31" t="s">
        <v>66</v>
      </c>
      <c r="E76" s="35"/>
    </row>
    <row r="77" spans="1:16" x14ac:dyDescent="0.25">
      <c r="A77" s="3">
        <f t="shared" si="0"/>
        <v>66</v>
      </c>
      <c r="B77" s="38" t="s">
        <v>67</v>
      </c>
      <c r="E77" s="70">
        <v>1680</v>
      </c>
    </row>
    <row r="78" spans="1:16" x14ac:dyDescent="0.25">
      <c r="A78" s="3">
        <f t="shared" si="0"/>
        <v>67</v>
      </c>
      <c r="B78" s="38" t="s">
        <v>68</v>
      </c>
      <c r="E78" s="11">
        <f>-C73</f>
        <v>0</v>
      </c>
    </row>
    <row r="79" spans="1:16" x14ac:dyDescent="0.25">
      <c r="A79" s="3">
        <f t="shared" ref="A79:A92" si="18">A78+1</f>
        <v>68</v>
      </c>
      <c r="B79" s="38" t="s">
        <v>72</v>
      </c>
      <c r="E79" s="64">
        <v>0</v>
      </c>
    </row>
    <row r="80" spans="1:16" x14ac:dyDescent="0.25">
      <c r="A80" s="3">
        <f t="shared" si="18"/>
        <v>69</v>
      </c>
      <c r="B80" s="38" t="s">
        <v>7</v>
      </c>
      <c r="E80" s="40">
        <f>SUM(E77:E79)</f>
        <v>1680</v>
      </c>
    </row>
    <row r="81" spans="1:5" x14ac:dyDescent="0.25">
      <c r="A81" s="3">
        <f t="shared" si="18"/>
        <v>70</v>
      </c>
      <c r="B81" s="36"/>
      <c r="E81" s="12"/>
    </row>
    <row r="82" spans="1:5" x14ac:dyDescent="0.25">
      <c r="A82" s="3">
        <f t="shared" si="18"/>
        <v>71</v>
      </c>
      <c r="B82" s="38" t="s">
        <v>69</v>
      </c>
      <c r="E82" s="19">
        <f>E74-E80</f>
        <v>38628.931635681351</v>
      </c>
    </row>
    <row r="83" spans="1:5" x14ac:dyDescent="0.25">
      <c r="A83" s="3">
        <f t="shared" si="18"/>
        <v>72</v>
      </c>
      <c r="B83" s="38" t="s">
        <v>70</v>
      </c>
      <c r="E83" s="39">
        <f>E82/E80</f>
        <v>22.993411687905567</v>
      </c>
    </row>
    <row r="84" spans="1:5" x14ac:dyDescent="0.25">
      <c r="A84" s="3">
        <f t="shared" si="18"/>
        <v>73</v>
      </c>
      <c r="B84" s="37"/>
    </row>
    <row r="85" spans="1:5" x14ac:dyDescent="0.25">
      <c r="A85" s="3">
        <f t="shared" si="18"/>
        <v>74</v>
      </c>
      <c r="B85" s="31" t="s">
        <v>71</v>
      </c>
    </row>
    <row r="86" spans="1:5" x14ac:dyDescent="0.25">
      <c r="A86" s="3">
        <f t="shared" si="18"/>
        <v>75</v>
      </c>
      <c r="B86" s="38" t="s">
        <v>67</v>
      </c>
      <c r="E86" s="70">
        <v>20160</v>
      </c>
    </row>
    <row r="87" spans="1:5" x14ac:dyDescent="0.25">
      <c r="A87" s="3">
        <f t="shared" si="18"/>
        <v>76</v>
      </c>
      <c r="B87" s="38" t="s">
        <v>68</v>
      </c>
      <c r="E87" s="11">
        <f>-E73</f>
        <v>0</v>
      </c>
    </row>
    <row r="88" spans="1:5" x14ac:dyDescent="0.25">
      <c r="A88" s="3">
        <f t="shared" si="18"/>
        <v>77</v>
      </c>
      <c r="B88" s="38" t="s">
        <v>72</v>
      </c>
      <c r="E88" s="13">
        <v>0</v>
      </c>
    </row>
    <row r="89" spans="1:5" x14ac:dyDescent="0.25">
      <c r="A89" s="3">
        <f t="shared" si="18"/>
        <v>78</v>
      </c>
      <c r="B89" s="38" t="s">
        <v>7</v>
      </c>
      <c r="E89" s="40">
        <f>SUM(E86:E88)</f>
        <v>20160</v>
      </c>
    </row>
    <row r="90" spans="1:5" x14ac:dyDescent="0.25">
      <c r="A90" s="3">
        <f t="shared" si="18"/>
        <v>79</v>
      </c>
      <c r="B90" s="36"/>
      <c r="E90" s="12"/>
    </row>
    <row r="91" spans="1:5" x14ac:dyDescent="0.25">
      <c r="A91" s="3">
        <f t="shared" si="18"/>
        <v>80</v>
      </c>
      <c r="B91" s="38" t="s">
        <v>69</v>
      </c>
      <c r="E91" s="19">
        <f>E74-E89</f>
        <v>20148.931635681351</v>
      </c>
    </row>
    <row r="92" spans="1:5" x14ac:dyDescent="0.25">
      <c r="A92" s="3">
        <f t="shared" si="18"/>
        <v>81</v>
      </c>
      <c r="B92" s="38" t="s">
        <v>70</v>
      </c>
      <c r="E92" s="39">
        <f>E91/E89</f>
        <v>0.99945097399213045</v>
      </c>
    </row>
    <row r="93" spans="1:5" x14ac:dyDescent="0.25">
      <c r="E93" s="39"/>
    </row>
    <row r="94" spans="1:5" x14ac:dyDescent="0.25">
      <c r="B94" s="5" t="s">
        <v>207</v>
      </c>
      <c r="E94" s="34"/>
    </row>
    <row r="95" spans="1:5" x14ac:dyDescent="0.25">
      <c r="B95" s="29" t="s">
        <v>8</v>
      </c>
      <c r="E95" s="97">
        <v>0</v>
      </c>
    </row>
    <row r="96" spans="1:5" x14ac:dyDescent="0.25">
      <c r="B96" s="29" t="s">
        <v>208</v>
      </c>
      <c r="E96" s="98">
        <f>+Water!E94</f>
        <v>5.0000000000000001E-3</v>
      </c>
    </row>
    <row r="97" spans="2:5" x14ac:dyDescent="0.25">
      <c r="B97" s="29" t="s">
        <v>209</v>
      </c>
      <c r="E97" s="34">
        <f>+E74</f>
        <v>40308.931635681351</v>
      </c>
    </row>
    <row r="98" spans="2:5" x14ac:dyDescent="0.25">
      <c r="B98" s="29" t="s">
        <v>210</v>
      </c>
      <c r="E98" s="19">
        <v>39704.524064632351</v>
      </c>
    </row>
    <row r="99" spans="2:5" x14ac:dyDescent="0.25">
      <c r="B99" s="29" t="s">
        <v>207</v>
      </c>
      <c r="E99" s="34">
        <f>+(E98*E96)*(1/(1-E96))</f>
        <v>199.52022143031331</v>
      </c>
    </row>
    <row r="100" spans="2:5" x14ac:dyDescent="0.25">
      <c r="B100" s="29" t="s">
        <v>212</v>
      </c>
      <c r="E100" s="34">
        <f>+E99-E95</f>
        <v>199.52022143031331</v>
      </c>
    </row>
    <row r="102" spans="2:5" x14ac:dyDescent="0.25">
      <c r="B102" s="5" t="s">
        <v>211</v>
      </c>
    </row>
    <row r="103" spans="2:5" x14ac:dyDescent="0.25">
      <c r="B103" s="29" t="s">
        <v>8</v>
      </c>
      <c r="E103" s="19">
        <f>+C59</f>
        <v>0</v>
      </c>
    </row>
    <row r="104" spans="2:5" x14ac:dyDescent="0.25">
      <c r="B104" s="29" t="s">
        <v>208</v>
      </c>
      <c r="E104" s="98">
        <f>+Water!E102</f>
        <v>0.01</v>
      </c>
    </row>
    <row r="105" spans="2:5" x14ac:dyDescent="0.25">
      <c r="B105" s="29" t="s">
        <v>209</v>
      </c>
      <c r="E105" s="34">
        <f>+E74</f>
        <v>40308.931635681351</v>
      </c>
    </row>
    <row r="106" spans="2:5" x14ac:dyDescent="0.25">
      <c r="B106" s="29" t="s">
        <v>210</v>
      </c>
      <c r="E106" s="19">
        <v>39704.524064632351</v>
      </c>
    </row>
    <row r="107" spans="2:5" x14ac:dyDescent="0.25">
      <c r="B107" s="29" t="s">
        <v>211</v>
      </c>
      <c r="E107" s="34">
        <f>+(E106*E104)*(1/(1-E104))</f>
        <v>401.05579863265007</v>
      </c>
    </row>
    <row r="108" spans="2:5" x14ac:dyDescent="0.25">
      <c r="B108" s="29" t="s">
        <v>212</v>
      </c>
      <c r="E108" s="34">
        <f>+E107-E103</f>
        <v>401.05579863265007</v>
      </c>
    </row>
  </sheetData>
  <mergeCells count="2">
    <mergeCell ref="G51:H51"/>
    <mergeCell ref="J51:K51"/>
  </mergeCells>
  <pageMargins left="0.7" right="0.7" top="0.75" bottom="0.75" header="0.3" footer="0.3"/>
  <pageSetup scale="90" fitToHeight="0" orientation="portrait" r:id="rId1"/>
  <headerFooter>
    <oddHeader>&amp;R&amp;A
DRAFT - NOT FOR PUBLIC DISTRIBUTION</oddHeader>
    <oddFooter>&amp;CPage &amp;P of &amp;N</oddFooter>
  </headerFooter>
  <rowBreaks count="1" manualBreakCount="1">
    <brk id="51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4E61B-B973-409E-881D-F7ED87B38CEE}">
  <sheetPr codeName="Sheet44">
    <pageSetUpPr fitToPage="1"/>
  </sheetPr>
  <dimension ref="A1:S108"/>
  <sheetViews>
    <sheetView topLeftCell="A29" workbookViewId="0">
      <selection activeCell="D63" sqref="D63"/>
    </sheetView>
  </sheetViews>
  <sheetFormatPr defaultColWidth="9.140625" defaultRowHeight="15" x14ac:dyDescent="0.25"/>
  <cols>
    <col min="1" max="1" width="9.140625" style="5"/>
    <col min="2" max="2" width="45.5703125" style="5" bestFit="1" customWidth="1"/>
    <col min="3" max="3" width="14.28515625" style="5" bestFit="1" customWidth="1"/>
    <col min="4" max="4" width="14.28515625" style="5" customWidth="1"/>
    <col min="5" max="5" width="14.42578125" style="5" customWidth="1"/>
    <col min="6" max="6" width="2.42578125" style="5" customWidth="1"/>
    <col min="7" max="8" width="10.5703125" style="5" customWidth="1"/>
    <col min="9" max="9" width="2.42578125" style="5" customWidth="1"/>
    <col min="10" max="11" width="14.42578125" style="5" customWidth="1"/>
    <col min="12" max="14" width="9.140625" style="5"/>
    <col min="15" max="15" width="42" bestFit="1" customWidth="1"/>
    <col min="16" max="17" width="17.140625" customWidth="1"/>
    <col min="18" max="16384" width="9.140625" style="5"/>
  </cols>
  <sheetData>
    <row r="1" spans="1:17" s="2" customFormat="1" x14ac:dyDescent="0.25">
      <c r="A1" s="1" t="s">
        <v>53</v>
      </c>
      <c r="B1" s="1"/>
      <c r="O1" s="1" t="s">
        <v>53</v>
      </c>
      <c r="P1"/>
      <c r="Q1"/>
    </row>
    <row r="2" spans="1:17" s="2" customFormat="1" x14ac:dyDescent="0.25">
      <c r="A2" s="1" t="s">
        <v>216</v>
      </c>
      <c r="B2" s="1"/>
      <c r="O2" s="1" t="s">
        <v>216</v>
      </c>
      <c r="P2"/>
      <c r="Q2"/>
    </row>
    <row r="3" spans="1:17" s="2" customFormat="1" x14ac:dyDescent="0.25">
      <c r="A3" s="1" t="s">
        <v>54</v>
      </c>
      <c r="B3" s="1"/>
      <c r="O3" s="1" t="s">
        <v>82</v>
      </c>
      <c r="P3"/>
      <c r="Q3"/>
    </row>
    <row r="4" spans="1:17" s="2" customFormat="1" ht="12.75" x14ac:dyDescent="0.2">
      <c r="A4" s="1"/>
      <c r="B4" s="1"/>
    </row>
    <row r="5" spans="1:17" s="2" customFormat="1" ht="12.75" x14ac:dyDescent="0.2">
      <c r="A5" s="1" t="s">
        <v>151</v>
      </c>
      <c r="B5" s="62" t="s">
        <v>195</v>
      </c>
    </row>
    <row r="6" spans="1:17" s="2" customFormat="1" ht="12.75" x14ac:dyDescent="0.2">
      <c r="B6" s="1"/>
    </row>
    <row r="7" spans="1:17" s="3" customFormat="1" ht="12.75" x14ac:dyDescent="0.2">
      <c r="A7" s="3" t="s">
        <v>0</v>
      </c>
    </row>
    <row r="8" spans="1:17" s="3" customFormat="1" ht="12.75" x14ac:dyDescent="0.2">
      <c r="A8" s="3" t="s">
        <v>1</v>
      </c>
      <c r="B8" s="3" t="s">
        <v>2</v>
      </c>
      <c r="C8" s="3" t="s">
        <v>3</v>
      </c>
      <c r="D8" s="4" t="s">
        <v>55</v>
      </c>
      <c r="E8" s="4" t="s">
        <v>56</v>
      </c>
    </row>
    <row r="9" spans="1:17" ht="12.75" x14ac:dyDescent="0.2">
      <c r="B9" s="6"/>
      <c r="C9" s="7"/>
      <c r="D9" s="7" t="s">
        <v>114</v>
      </c>
      <c r="O9" s="5"/>
      <c r="P9" s="5"/>
      <c r="Q9" s="5"/>
    </row>
    <row r="10" spans="1:17" x14ac:dyDescent="0.25">
      <c r="C10" s="7" t="s">
        <v>4</v>
      </c>
      <c r="D10" s="7" t="s">
        <v>5</v>
      </c>
      <c r="E10" s="7" t="s">
        <v>6</v>
      </c>
      <c r="P10" s="44" t="s">
        <v>105</v>
      </c>
      <c r="Q10" s="44" t="s">
        <v>106</v>
      </c>
    </row>
    <row r="11" spans="1:17" x14ac:dyDescent="0.25">
      <c r="C11" s="8" t="s">
        <v>8</v>
      </c>
      <c r="D11" s="8" t="s">
        <v>9</v>
      </c>
      <c r="E11" s="8" t="s">
        <v>8</v>
      </c>
      <c r="P11" s="48" t="s">
        <v>84</v>
      </c>
      <c r="Q11" s="48" t="s">
        <v>107</v>
      </c>
    </row>
    <row r="12" spans="1:17" x14ac:dyDescent="0.25">
      <c r="A12" s="3">
        <v>1</v>
      </c>
      <c r="B12" s="9" t="s">
        <v>10</v>
      </c>
      <c r="C12" s="63">
        <v>187160.78315508019</v>
      </c>
      <c r="D12" s="63">
        <f>62872.88+74000</f>
        <v>136872.88</v>
      </c>
      <c r="E12" s="10">
        <f>C12+D12</f>
        <v>324033.66315508017</v>
      </c>
      <c r="G12" s="39"/>
      <c r="O12" s="1" t="s">
        <v>83</v>
      </c>
      <c r="P12" s="55">
        <f>+IF(P43=0,1,K75)</f>
        <v>0.64182278001916426</v>
      </c>
    </row>
    <row r="13" spans="1:17" x14ac:dyDescent="0.25">
      <c r="A13" s="3">
        <f>A12+1</f>
        <v>2</v>
      </c>
      <c r="B13" s="9" t="s">
        <v>11</v>
      </c>
      <c r="C13" s="66">
        <v>-475</v>
      </c>
      <c r="D13" s="11"/>
      <c r="E13" s="11">
        <f>C13+D13</f>
        <v>-475</v>
      </c>
    </row>
    <row r="14" spans="1:17" x14ac:dyDescent="0.25">
      <c r="A14" s="3">
        <f>A13+1</f>
        <v>3</v>
      </c>
      <c r="B14" s="9" t="s">
        <v>12</v>
      </c>
      <c r="C14" s="64">
        <v>-5350.0581283422498</v>
      </c>
      <c r="D14" s="13"/>
      <c r="E14" s="13">
        <f>C14+D14</f>
        <v>-5350.0581283422498</v>
      </c>
      <c r="O14" s="41" t="s">
        <v>84</v>
      </c>
    </row>
    <row r="15" spans="1:17" x14ac:dyDescent="0.25">
      <c r="A15" s="3">
        <f t="shared" ref="A15:A78" si="0">A14+1</f>
        <v>4</v>
      </c>
      <c r="B15" s="9" t="s">
        <v>13</v>
      </c>
      <c r="C15" s="10">
        <f>SUM(C12:C14)</f>
        <v>181335.72502673796</v>
      </c>
      <c r="D15" s="10">
        <f>SUM(D12:D14)</f>
        <v>136872.88</v>
      </c>
      <c r="E15" s="10">
        <f>SUM(E12:E14)</f>
        <v>318208.6050267379</v>
      </c>
      <c r="O15" s="42" t="s">
        <v>94</v>
      </c>
    </row>
    <row r="16" spans="1:17" x14ac:dyDescent="0.25">
      <c r="A16" s="3">
        <f t="shared" si="0"/>
        <v>5</v>
      </c>
      <c r="B16" s="14"/>
      <c r="O16" s="43" t="s">
        <v>85</v>
      </c>
      <c r="P16" s="50">
        <f>ROUND((E74*P12)/((SUMPRODUCT(P31:P40,Q31:Q40)*12)),2)</f>
        <v>178.45</v>
      </c>
    </row>
    <row r="17" spans="1:19" x14ac:dyDescent="0.25">
      <c r="A17" s="3">
        <f t="shared" si="0"/>
        <v>6</v>
      </c>
      <c r="B17" s="15" t="s">
        <v>14</v>
      </c>
      <c r="O17" s="43" t="s">
        <v>86</v>
      </c>
      <c r="P17" s="45">
        <f t="shared" ref="P17:P24" si="1">ROUND($P$16*Q32,2)</f>
        <v>178.45</v>
      </c>
    </row>
    <row r="18" spans="1:19" x14ac:dyDescent="0.25">
      <c r="A18" s="3">
        <f t="shared" si="0"/>
        <v>7</v>
      </c>
      <c r="B18" s="16" t="s">
        <v>13</v>
      </c>
      <c r="C18" s="76">
        <f>C15</f>
        <v>181335.72502673796</v>
      </c>
      <c r="D18" s="10"/>
      <c r="E18" s="10">
        <f>E15</f>
        <v>318208.6050267379</v>
      </c>
      <c r="O18" s="43" t="s">
        <v>87</v>
      </c>
      <c r="P18" s="45">
        <f t="shared" si="1"/>
        <v>298.01</v>
      </c>
    </row>
    <row r="19" spans="1:19" x14ac:dyDescent="0.25">
      <c r="A19" s="3">
        <f t="shared" si="0"/>
        <v>8</v>
      </c>
      <c r="B19" s="16" t="s">
        <v>15</v>
      </c>
      <c r="C19" s="17"/>
      <c r="D19" s="17"/>
      <c r="E19" s="17"/>
      <c r="O19" s="43" t="s">
        <v>88</v>
      </c>
      <c r="P19" s="45">
        <f t="shared" si="1"/>
        <v>594.24</v>
      </c>
    </row>
    <row r="20" spans="1:19" x14ac:dyDescent="0.25">
      <c r="A20" s="3">
        <f t="shared" si="0"/>
        <v>9</v>
      </c>
      <c r="B20" s="16" t="s">
        <v>16</v>
      </c>
      <c r="C20" s="17"/>
      <c r="D20" s="17"/>
      <c r="E20" s="17"/>
      <c r="O20" s="43" t="s">
        <v>89</v>
      </c>
      <c r="P20" s="45">
        <f t="shared" si="1"/>
        <v>951.14</v>
      </c>
    </row>
    <row r="21" spans="1:19" x14ac:dyDescent="0.25">
      <c r="A21" s="3">
        <f t="shared" si="0"/>
        <v>10</v>
      </c>
      <c r="B21" s="18" t="s">
        <v>17</v>
      </c>
      <c r="C21" s="17"/>
      <c r="D21" s="17"/>
      <c r="E21" s="17">
        <f>((1/12)*E64)-E23</f>
        <v>5150.0294043754684</v>
      </c>
      <c r="O21" s="43" t="s">
        <v>90</v>
      </c>
      <c r="P21" s="45">
        <f t="shared" si="1"/>
        <v>1784.5</v>
      </c>
    </row>
    <row r="22" spans="1:19" x14ac:dyDescent="0.25">
      <c r="A22" s="3">
        <f t="shared" si="0"/>
        <v>11</v>
      </c>
      <c r="B22" s="18" t="s">
        <v>18</v>
      </c>
      <c r="C22" s="11"/>
      <c r="D22" s="17"/>
      <c r="E22" s="17">
        <f>C22+D22</f>
        <v>0</v>
      </c>
      <c r="O22" s="43" t="s">
        <v>91</v>
      </c>
      <c r="P22" s="45">
        <f t="shared" si="1"/>
        <v>2974.76</v>
      </c>
    </row>
    <row r="23" spans="1:19" x14ac:dyDescent="0.25">
      <c r="A23" s="3">
        <f t="shared" si="0"/>
        <v>12</v>
      </c>
      <c r="B23" s="18" t="s">
        <v>19</v>
      </c>
      <c r="C23" s="82">
        <f>+Water!C21*(C64/Water!C62)</f>
        <v>675.65661387096134</v>
      </c>
      <c r="D23" s="17"/>
      <c r="E23" s="17">
        <f>C23+D23</f>
        <v>675.65661387096134</v>
      </c>
      <c r="O23" s="43" t="s">
        <v>92</v>
      </c>
      <c r="P23" s="45">
        <f t="shared" si="1"/>
        <v>5947.74</v>
      </c>
    </row>
    <row r="24" spans="1:19" x14ac:dyDescent="0.25">
      <c r="A24" s="3">
        <f t="shared" si="0"/>
        <v>13</v>
      </c>
      <c r="B24" s="18" t="s">
        <v>120</v>
      </c>
      <c r="C24" s="11"/>
      <c r="D24" s="65">
        <v>0</v>
      </c>
      <c r="E24" s="17">
        <f>C24+D24</f>
        <v>0</v>
      </c>
      <c r="O24" s="43" t="s">
        <v>93</v>
      </c>
      <c r="P24" s="45">
        <f t="shared" si="1"/>
        <v>9516.74</v>
      </c>
    </row>
    <row r="25" spans="1:19" x14ac:dyDescent="0.25">
      <c r="A25" s="3">
        <f t="shared" si="0"/>
        <v>14</v>
      </c>
      <c r="B25" s="16" t="s">
        <v>20</v>
      </c>
      <c r="C25" s="17"/>
      <c r="D25" s="17"/>
      <c r="E25" s="17"/>
      <c r="O25" s="43" t="s">
        <v>152</v>
      </c>
      <c r="P25" s="45">
        <f ca="1">+P16+P27*Q25/1000</f>
        <v>224.58999999999997</v>
      </c>
      <c r="Q25" s="74">
        <v>6000</v>
      </c>
      <c r="R25" t="s">
        <v>153</v>
      </c>
      <c r="S25"/>
    </row>
    <row r="26" spans="1:19" x14ac:dyDescent="0.25">
      <c r="A26" s="3">
        <f t="shared" si="0"/>
        <v>15</v>
      </c>
      <c r="B26" s="18" t="s">
        <v>21</v>
      </c>
      <c r="C26" s="17"/>
      <c r="D26" s="17"/>
      <c r="E26" s="17">
        <v>0</v>
      </c>
    </row>
    <row r="27" spans="1:19" x14ac:dyDescent="0.25">
      <c r="A27" s="3">
        <f t="shared" si="0"/>
        <v>16</v>
      </c>
      <c r="B27" s="18" t="s">
        <v>22</v>
      </c>
      <c r="C27" s="17"/>
      <c r="D27" s="17"/>
      <c r="E27" s="17">
        <v>0</v>
      </c>
      <c r="O27" s="42" t="s">
        <v>95</v>
      </c>
      <c r="P27" s="50">
        <f ca="1">IF(P43=0,0,ROUND((E74-P57)/(P43/1000),2))</f>
        <v>7.69</v>
      </c>
    </row>
    <row r="28" spans="1:19" x14ac:dyDescent="0.25">
      <c r="A28" s="3">
        <f t="shared" si="0"/>
        <v>17</v>
      </c>
      <c r="B28" s="18" t="s">
        <v>23</v>
      </c>
      <c r="C28" s="17"/>
      <c r="D28" s="17"/>
      <c r="E28" s="17">
        <v>0</v>
      </c>
    </row>
    <row r="29" spans="1:19" x14ac:dyDescent="0.25">
      <c r="A29" s="3">
        <f t="shared" si="0"/>
        <v>18</v>
      </c>
      <c r="B29" s="18" t="s">
        <v>24</v>
      </c>
      <c r="C29" s="20"/>
      <c r="D29" s="20"/>
      <c r="E29" s="20">
        <v>0</v>
      </c>
      <c r="O29" s="41" t="s">
        <v>96</v>
      </c>
    </row>
    <row r="30" spans="1:19" x14ac:dyDescent="0.25">
      <c r="A30" s="3">
        <f t="shared" si="0"/>
        <v>19</v>
      </c>
      <c r="B30" s="16" t="s">
        <v>25</v>
      </c>
      <c r="C30" s="10">
        <f>SUM(C18:C29)</f>
        <v>182011.38164060892</v>
      </c>
      <c r="D30" s="10">
        <f>SUM(D18:D29)</f>
        <v>0</v>
      </c>
      <c r="E30" s="10">
        <f>SUM(E18:E29)</f>
        <v>324034.29104498436</v>
      </c>
      <c r="O30" s="42" t="s">
        <v>97</v>
      </c>
    </row>
    <row r="31" spans="1:19" x14ac:dyDescent="0.25">
      <c r="A31" s="3">
        <f t="shared" si="0"/>
        <v>20</v>
      </c>
      <c r="B31" s="16"/>
      <c r="O31" s="43" t="s">
        <v>85</v>
      </c>
      <c r="P31" s="77">
        <v>1</v>
      </c>
      <c r="Q31" s="49">
        <v>1</v>
      </c>
    </row>
    <row r="32" spans="1:19" x14ac:dyDescent="0.25">
      <c r="A32" s="3">
        <f t="shared" si="0"/>
        <v>21</v>
      </c>
      <c r="B32" s="5" t="s">
        <v>26</v>
      </c>
      <c r="O32" s="43" t="s">
        <v>86</v>
      </c>
      <c r="P32" s="77">
        <v>37</v>
      </c>
      <c r="Q32" s="49">
        <v>1</v>
      </c>
    </row>
    <row r="33" spans="1:17" x14ac:dyDescent="0.25">
      <c r="A33" s="3">
        <f t="shared" si="0"/>
        <v>22</v>
      </c>
      <c r="B33" s="16" t="s">
        <v>27</v>
      </c>
      <c r="O33" s="43" t="s">
        <v>87</v>
      </c>
      <c r="P33" s="77">
        <v>0</v>
      </c>
      <c r="Q33" s="49">
        <v>1.67</v>
      </c>
    </row>
    <row r="34" spans="1:17" x14ac:dyDescent="0.25">
      <c r="A34" s="3">
        <f t="shared" si="0"/>
        <v>23</v>
      </c>
      <c r="B34" s="18" t="s">
        <v>28</v>
      </c>
      <c r="C34" s="21"/>
      <c r="D34" s="22"/>
      <c r="E34" s="21">
        <f>+Water!E32</f>
        <v>0.45</v>
      </c>
      <c r="O34" s="43" t="s">
        <v>88</v>
      </c>
      <c r="P34" s="77">
        <v>0</v>
      </c>
      <c r="Q34" s="49">
        <v>3.33</v>
      </c>
    </row>
    <row r="35" spans="1:17" x14ac:dyDescent="0.25">
      <c r="A35" s="3">
        <f t="shared" si="0"/>
        <v>24</v>
      </c>
      <c r="B35" s="18" t="s">
        <v>29</v>
      </c>
      <c r="C35" s="23"/>
      <c r="D35" s="24"/>
      <c r="E35" s="21">
        <f>+Water!E33</f>
        <v>0.55000000000000004</v>
      </c>
      <c r="O35" s="43" t="s">
        <v>89</v>
      </c>
      <c r="P35" s="77">
        <v>0</v>
      </c>
      <c r="Q35" s="49">
        <v>5.33</v>
      </c>
    </row>
    <row r="36" spans="1:17" x14ac:dyDescent="0.25">
      <c r="A36" s="3">
        <f t="shared" si="0"/>
        <v>25</v>
      </c>
      <c r="B36" s="3" t="s">
        <v>30</v>
      </c>
      <c r="C36" s="25"/>
      <c r="D36" s="25"/>
      <c r="E36" s="68">
        <f>E34+E35</f>
        <v>1</v>
      </c>
      <c r="O36" s="43" t="s">
        <v>90</v>
      </c>
      <c r="P36" s="71"/>
      <c r="Q36" s="49">
        <v>10</v>
      </c>
    </row>
    <row r="37" spans="1:17" x14ac:dyDescent="0.25">
      <c r="A37" s="3">
        <f t="shared" si="0"/>
        <v>26</v>
      </c>
      <c r="B37" s="16" t="s">
        <v>31</v>
      </c>
      <c r="O37" s="43" t="s">
        <v>91</v>
      </c>
      <c r="P37" s="71"/>
      <c r="Q37" s="49">
        <v>16.670000000000002</v>
      </c>
    </row>
    <row r="38" spans="1:17" x14ac:dyDescent="0.25">
      <c r="A38" s="3">
        <f t="shared" si="0"/>
        <v>27</v>
      </c>
      <c r="B38" s="18" t="s">
        <v>28</v>
      </c>
      <c r="C38" s="26"/>
      <c r="D38" s="26"/>
      <c r="E38" s="21">
        <f>+Water!E36</f>
        <v>6.5199999999999994E-2</v>
      </c>
      <c r="O38" s="43" t="s">
        <v>92</v>
      </c>
      <c r="P38" s="71"/>
      <c r="Q38" s="49">
        <v>33.33</v>
      </c>
    </row>
    <row r="39" spans="1:17" x14ac:dyDescent="0.25">
      <c r="A39" s="3">
        <f t="shared" si="0"/>
        <v>28</v>
      </c>
      <c r="B39" s="18" t="s">
        <v>29</v>
      </c>
      <c r="C39" s="27"/>
      <c r="D39" s="27"/>
      <c r="E39" s="21">
        <f>+Water!E37</f>
        <v>0.1215</v>
      </c>
      <c r="O39" s="43" t="s">
        <v>93</v>
      </c>
      <c r="P39" s="46"/>
      <c r="Q39" s="49">
        <v>53.33</v>
      </c>
    </row>
    <row r="40" spans="1:17" x14ac:dyDescent="0.25">
      <c r="A40" s="3">
        <f t="shared" si="0"/>
        <v>29</v>
      </c>
      <c r="B40" s="16" t="s">
        <v>32</v>
      </c>
      <c r="C40" s="26"/>
      <c r="D40" s="26"/>
      <c r="E40" s="67">
        <f>ROUND((E34*E38)+(E35*E39),4)</f>
        <v>9.6199999999999994E-2</v>
      </c>
      <c r="O40" s="43" t="s">
        <v>152</v>
      </c>
      <c r="P40" s="84">
        <v>0</v>
      </c>
      <c r="Q40" s="49">
        <v>1</v>
      </c>
    </row>
    <row r="41" spans="1:17" x14ac:dyDescent="0.25">
      <c r="A41" s="3">
        <f t="shared" si="0"/>
        <v>30</v>
      </c>
      <c r="B41" s="16" t="s">
        <v>33</v>
      </c>
      <c r="C41" s="10"/>
      <c r="D41" s="10"/>
      <c r="E41" s="10">
        <f>E30*E40</f>
        <v>31172.098798527495</v>
      </c>
      <c r="O41" s="44" t="s">
        <v>30</v>
      </c>
      <c r="P41" s="73">
        <f>SUM(P31:P40)</f>
        <v>38</v>
      </c>
    </row>
    <row r="42" spans="1:17" x14ac:dyDescent="0.25">
      <c r="A42" s="3">
        <f t="shared" si="0"/>
        <v>31</v>
      </c>
      <c r="B42" s="28"/>
    </row>
    <row r="43" spans="1:17" x14ac:dyDescent="0.25">
      <c r="A43" s="3">
        <f t="shared" si="0"/>
        <v>32</v>
      </c>
      <c r="B43" s="29" t="s">
        <v>34</v>
      </c>
      <c r="O43" s="42" t="s">
        <v>104</v>
      </c>
      <c r="P43" s="77">
        <v>5903841.5682605682</v>
      </c>
    </row>
    <row r="44" spans="1:17" x14ac:dyDescent="0.25">
      <c r="A44" s="3">
        <f t="shared" si="0"/>
        <v>33</v>
      </c>
      <c r="B44" s="16" t="s">
        <v>25</v>
      </c>
      <c r="C44" s="10"/>
      <c r="D44" s="10"/>
      <c r="E44" s="10">
        <f t="shared" ref="E44" si="2">E30</f>
        <v>324034.29104498436</v>
      </c>
    </row>
    <row r="45" spans="1:17" x14ac:dyDescent="0.25">
      <c r="A45" s="3">
        <f t="shared" si="0"/>
        <v>34</v>
      </c>
      <c r="B45" s="16" t="s">
        <v>35</v>
      </c>
      <c r="C45" s="27"/>
      <c r="D45" s="27"/>
      <c r="E45" s="27">
        <f t="shared" ref="E45" si="3">(E34*E38)</f>
        <v>2.9339999999999998E-2</v>
      </c>
      <c r="O45" s="41" t="s">
        <v>98</v>
      </c>
    </row>
    <row r="46" spans="1:17" x14ac:dyDescent="0.25">
      <c r="A46" s="3">
        <f t="shared" si="0"/>
        <v>35</v>
      </c>
      <c r="B46" s="16" t="s">
        <v>36</v>
      </c>
      <c r="C46" s="10"/>
      <c r="D46" s="10"/>
      <c r="E46" s="10">
        <f t="shared" ref="E46" si="4">E44*E45</f>
        <v>9507.1660992598408</v>
      </c>
      <c r="O46" s="42" t="s">
        <v>99</v>
      </c>
    </row>
    <row r="47" spans="1:17" x14ac:dyDescent="0.25">
      <c r="A47" s="3">
        <f t="shared" si="0"/>
        <v>36</v>
      </c>
      <c r="B47" s="16"/>
      <c r="O47" s="43" t="s">
        <v>85</v>
      </c>
      <c r="P47" s="51">
        <f t="shared" ref="P47:P54" si="5">P16*P31*12</f>
        <v>2141.3999999999996</v>
      </c>
    </row>
    <row r="48" spans="1:17" x14ac:dyDescent="0.25">
      <c r="A48" s="3">
        <f t="shared" si="0"/>
        <v>37</v>
      </c>
      <c r="B48" s="16" t="s">
        <v>37</v>
      </c>
      <c r="C48" s="10"/>
      <c r="D48" s="10"/>
      <c r="E48" s="10">
        <f t="shared" ref="E48" si="6">E41-E46</f>
        <v>21664.932699267654</v>
      </c>
      <c r="O48" s="43" t="s">
        <v>86</v>
      </c>
      <c r="P48" s="46">
        <f t="shared" si="5"/>
        <v>79231.799999999988</v>
      </c>
    </row>
    <row r="49" spans="1:16" x14ac:dyDescent="0.25">
      <c r="A49" s="3">
        <f t="shared" si="0"/>
        <v>38</v>
      </c>
      <c r="B49" s="16" t="s">
        <v>38</v>
      </c>
      <c r="C49" s="24"/>
      <c r="D49" s="24"/>
      <c r="E49" s="24">
        <v>0.21</v>
      </c>
      <c r="O49" s="43" t="s">
        <v>87</v>
      </c>
      <c r="P49" s="46">
        <f t="shared" si="5"/>
        <v>0</v>
      </c>
    </row>
    <row r="50" spans="1:16" x14ac:dyDescent="0.25">
      <c r="A50" s="3">
        <f t="shared" si="0"/>
        <v>39</v>
      </c>
      <c r="B50" s="16" t="s">
        <v>39</v>
      </c>
      <c r="C50" s="10"/>
      <c r="D50" s="10"/>
      <c r="E50" s="10">
        <f>(E48*E49)*(1/(1-E49))</f>
        <v>5759.0327428432993</v>
      </c>
      <c r="O50" s="43" t="s">
        <v>88</v>
      </c>
      <c r="P50" s="46">
        <f t="shared" si="5"/>
        <v>0</v>
      </c>
    </row>
    <row r="51" spans="1:16" x14ac:dyDescent="0.25">
      <c r="A51" s="3">
        <f t="shared" si="0"/>
        <v>40</v>
      </c>
      <c r="B51" s="28"/>
      <c r="E51" s="30"/>
      <c r="G51" s="105" t="s">
        <v>118</v>
      </c>
      <c r="H51" s="106"/>
      <c r="J51" s="105" t="s">
        <v>119</v>
      </c>
      <c r="K51" s="106"/>
      <c r="O51" s="43" t="s">
        <v>89</v>
      </c>
      <c r="P51" s="46">
        <f t="shared" si="5"/>
        <v>0</v>
      </c>
    </row>
    <row r="52" spans="1:16" x14ac:dyDescent="0.25">
      <c r="A52" s="3">
        <f t="shared" si="0"/>
        <v>41</v>
      </c>
      <c r="B52" s="31" t="s">
        <v>40</v>
      </c>
      <c r="G52" s="28" t="s">
        <v>117</v>
      </c>
      <c r="H52" s="28" t="s">
        <v>116</v>
      </c>
      <c r="J52" s="28" t="s">
        <v>117</v>
      </c>
      <c r="K52" s="28" t="s">
        <v>116</v>
      </c>
      <c r="O52" s="43" t="s">
        <v>90</v>
      </c>
      <c r="P52" s="46">
        <f t="shared" si="5"/>
        <v>0</v>
      </c>
    </row>
    <row r="53" spans="1:16" x14ac:dyDescent="0.25">
      <c r="A53" s="3">
        <f t="shared" si="0"/>
        <v>42</v>
      </c>
      <c r="B53" s="32" t="s">
        <v>57</v>
      </c>
      <c r="C53" s="63">
        <v>0</v>
      </c>
      <c r="D53" s="63">
        <f>-C53</f>
        <v>0</v>
      </c>
      <c r="E53" s="10">
        <f t="shared" ref="E53:E63" si="7">C53+D53</f>
        <v>0</v>
      </c>
      <c r="G53" s="56">
        <f>+Water!G51</f>
        <v>1</v>
      </c>
      <c r="H53" s="56">
        <f>+Water!H51</f>
        <v>0</v>
      </c>
      <c r="J53" s="10">
        <f>$E53*G53</f>
        <v>0</v>
      </c>
      <c r="K53" s="10">
        <f>$E53*H53</f>
        <v>0</v>
      </c>
      <c r="L53" s="29" t="str">
        <f>IF((SUM(J53:K53)=E53), "OK", "CHECK")</f>
        <v>OK</v>
      </c>
      <c r="O53" s="43" t="s">
        <v>91</v>
      </c>
      <c r="P53" s="46">
        <f t="shared" si="5"/>
        <v>0</v>
      </c>
    </row>
    <row r="54" spans="1:16" x14ac:dyDescent="0.25">
      <c r="A54" s="3">
        <f t="shared" si="0"/>
        <v>43</v>
      </c>
      <c r="B54" s="32" t="s">
        <v>58</v>
      </c>
      <c r="C54" s="66">
        <v>6835.5289131374648</v>
      </c>
      <c r="D54" s="66">
        <v>-3170.8384237609057</v>
      </c>
      <c r="E54" s="11">
        <f>C54+D54</f>
        <v>3664.6904893765591</v>
      </c>
      <c r="G54" s="56">
        <f>+Water!G52</f>
        <v>1</v>
      </c>
      <c r="H54" s="56">
        <f>+Water!H52</f>
        <v>0</v>
      </c>
      <c r="J54" s="11">
        <f t="shared" ref="J54:K63" si="8">$E54*G54</f>
        <v>3664.6904893765591</v>
      </c>
      <c r="K54" s="11">
        <f t="shared" si="8"/>
        <v>0</v>
      </c>
      <c r="L54" s="29" t="str">
        <f t="shared" ref="L54:L64" si="9">IF((SUM(J54:K54)=E54), "OK", "CHECK")</f>
        <v>OK</v>
      </c>
      <c r="O54" s="43" t="s">
        <v>92</v>
      </c>
      <c r="P54" s="46">
        <f t="shared" si="5"/>
        <v>0</v>
      </c>
    </row>
    <row r="55" spans="1:16" x14ac:dyDescent="0.25">
      <c r="A55" s="3">
        <f t="shared" si="0"/>
        <v>44</v>
      </c>
      <c r="B55" s="32" t="s">
        <v>59</v>
      </c>
      <c r="C55" s="65">
        <v>6320.2269468786999</v>
      </c>
      <c r="D55" s="65">
        <v>-4652.9739945641986</v>
      </c>
      <c r="E55" s="17">
        <f t="shared" si="7"/>
        <v>1667.2529523145013</v>
      </c>
      <c r="G55" s="56">
        <f>+Water!G53</f>
        <v>1</v>
      </c>
      <c r="H55" s="56">
        <f>+Water!H53</f>
        <v>0</v>
      </c>
      <c r="J55" s="17">
        <f t="shared" si="8"/>
        <v>1667.2529523145013</v>
      </c>
      <c r="K55" s="17">
        <f t="shared" si="8"/>
        <v>0</v>
      </c>
      <c r="L55" s="29" t="str">
        <f t="shared" si="9"/>
        <v>OK</v>
      </c>
      <c r="O55" s="43" t="s">
        <v>93</v>
      </c>
      <c r="P55" s="46">
        <f t="shared" ref="P55:P56" si="10">P24*P39*12</f>
        <v>0</v>
      </c>
    </row>
    <row r="56" spans="1:16" x14ac:dyDescent="0.25">
      <c r="A56" s="3">
        <f t="shared" si="0"/>
        <v>45</v>
      </c>
      <c r="B56" s="32" t="s">
        <v>113</v>
      </c>
      <c r="C56" s="65">
        <v>336.67924000451137</v>
      </c>
      <c r="D56" s="17"/>
      <c r="E56" s="17">
        <f t="shared" si="7"/>
        <v>336.67924000451137</v>
      </c>
      <c r="G56" s="56">
        <f>+Water!G54</f>
        <v>0.33</v>
      </c>
      <c r="H56" s="56">
        <f>+Water!H54</f>
        <v>0.66999999999999993</v>
      </c>
      <c r="J56" s="17">
        <f t="shared" si="8"/>
        <v>111.10414920148875</v>
      </c>
      <c r="K56" s="17">
        <f t="shared" si="8"/>
        <v>225.57509080302259</v>
      </c>
      <c r="L56" s="29" t="str">
        <f t="shared" si="9"/>
        <v>OK</v>
      </c>
      <c r="O56" s="43" t="s">
        <v>152</v>
      </c>
      <c r="P56" s="46">
        <f t="shared" ca="1" si="10"/>
        <v>0</v>
      </c>
    </row>
    <row r="57" spans="1:16" x14ac:dyDescent="0.25">
      <c r="A57" s="3">
        <f t="shared" si="0"/>
        <v>46</v>
      </c>
      <c r="B57" s="32" t="s">
        <v>60</v>
      </c>
      <c r="C57" s="65">
        <v>44534.834752844363</v>
      </c>
      <c r="D57" s="65">
        <v>-3681.8199999999924</v>
      </c>
      <c r="E57" s="17">
        <f t="shared" si="7"/>
        <v>40853.01475284437</v>
      </c>
      <c r="G57" s="56">
        <f>+Water!G55</f>
        <v>0.33</v>
      </c>
      <c r="H57" s="56">
        <f>+Water!H55</f>
        <v>0.66999999999999993</v>
      </c>
      <c r="J57" s="17">
        <f t="shared" si="8"/>
        <v>13481.494868438644</v>
      </c>
      <c r="K57" s="17">
        <f t="shared" si="8"/>
        <v>27371.519884405727</v>
      </c>
      <c r="L57" s="29" t="str">
        <f t="shared" si="9"/>
        <v>OK</v>
      </c>
      <c r="O57" s="44" t="s">
        <v>30</v>
      </c>
      <c r="P57" s="75">
        <f ca="1">SUM(P47:P56)</f>
        <v>81373.199999999983</v>
      </c>
    </row>
    <row r="58" spans="1:16" x14ac:dyDescent="0.25">
      <c r="A58" s="3">
        <f t="shared" si="0"/>
        <v>47</v>
      </c>
      <c r="B58" s="32" t="s">
        <v>61</v>
      </c>
      <c r="C58" s="65">
        <v>0</v>
      </c>
      <c r="D58" s="17"/>
      <c r="E58" s="17">
        <f t="shared" si="7"/>
        <v>0</v>
      </c>
      <c r="G58" s="56">
        <f>+Water!G56</f>
        <v>0.33</v>
      </c>
      <c r="H58" s="56">
        <f>+Water!H56</f>
        <v>0.66999999999999993</v>
      </c>
      <c r="J58" s="17">
        <f t="shared" si="8"/>
        <v>0</v>
      </c>
      <c r="K58" s="17">
        <f t="shared" si="8"/>
        <v>0</v>
      </c>
      <c r="L58" s="29" t="str">
        <f t="shared" si="9"/>
        <v>OK</v>
      </c>
    </row>
    <row r="59" spans="1:16" x14ac:dyDescent="0.25">
      <c r="A59" s="3">
        <f t="shared" si="0"/>
        <v>48</v>
      </c>
      <c r="B59" s="32" t="s">
        <v>62</v>
      </c>
      <c r="C59" s="65">
        <v>0</v>
      </c>
      <c r="D59" s="17">
        <f>+E108</f>
        <v>1262.0488776280356</v>
      </c>
      <c r="E59" s="17">
        <f t="shared" si="7"/>
        <v>1262.0488776280356</v>
      </c>
      <c r="G59" s="56">
        <f>+Water!G57</f>
        <v>0.33</v>
      </c>
      <c r="H59" s="56">
        <f>+Water!H57</f>
        <v>0.66999999999999993</v>
      </c>
      <c r="J59" s="17">
        <f t="shared" si="8"/>
        <v>416.47612961725179</v>
      </c>
      <c r="K59" s="17">
        <f t="shared" si="8"/>
        <v>845.57274801078381</v>
      </c>
      <c r="L59" s="29" t="str">
        <f t="shared" si="9"/>
        <v>OK</v>
      </c>
      <c r="O59" s="42" t="s">
        <v>100</v>
      </c>
      <c r="P59" s="51">
        <f ca="1">P27*(P43/1000)</f>
        <v>45400.541659923772</v>
      </c>
    </row>
    <row r="60" spans="1:16" x14ac:dyDescent="0.25">
      <c r="A60" s="3">
        <f t="shared" si="0"/>
        <v>49</v>
      </c>
      <c r="B60" s="32" t="s">
        <v>115</v>
      </c>
      <c r="C60" s="65">
        <v>1.8692971776425014</v>
      </c>
      <c r="D60" s="17"/>
      <c r="E60" s="17">
        <f t="shared" si="7"/>
        <v>1.8692971776425014</v>
      </c>
      <c r="G60" s="56">
        <f>+Water!G58</f>
        <v>0.33</v>
      </c>
      <c r="H60" s="56">
        <f>+Water!H58</f>
        <v>0.66999999999999993</v>
      </c>
      <c r="J60" s="17">
        <f t="shared" si="8"/>
        <v>0.61686806862202548</v>
      </c>
      <c r="K60" s="17">
        <f t="shared" si="8"/>
        <v>1.2524291090204758</v>
      </c>
      <c r="L60" s="29" t="str">
        <f t="shared" si="9"/>
        <v>OK</v>
      </c>
    </row>
    <row r="61" spans="1:16" x14ac:dyDescent="0.25">
      <c r="A61" s="3">
        <f t="shared" si="0"/>
        <v>50</v>
      </c>
      <c r="B61" s="32" t="s">
        <v>63</v>
      </c>
      <c r="C61" s="65">
        <v>1697.3922283236732</v>
      </c>
      <c r="D61" s="65">
        <v>6756.4749548528634</v>
      </c>
      <c r="E61" s="17">
        <f t="shared" si="7"/>
        <v>8453.8671831765369</v>
      </c>
      <c r="G61" s="56">
        <f>+Water!G59</f>
        <v>0.33</v>
      </c>
      <c r="H61" s="56">
        <f>+Water!H59</f>
        <v>0.66999999999999993</v>
      </c>
      <c r="J61" s="17">
        <f t="shared" si="8"/>
        <v>2789.7761704482573</v>
      </c>
      <c r="K61" s="17">
        <f t="shared" si="8"/>
        <v>5664.0910127282787</v>
      </c>
      <c r="L61" s="29" t="str">
        <f t="shared" si="9"/>
        <v>OK</v>
      </c>
      <c r="O61" t="s">
        <v>101</v>
      </c>
      <c r="P61" s="52">
        <f ca="1">P59+P57</f>
        <v>126773.74165992375</v>
      </c>
    </row>
    <row r="62" spans="1:16" x14ac:dyDescent="0.25">
      <c r="A62" s="3">
        <f t="shared" si="0"/>
        <v>51</v>
      </c>
      <c r="B62" s="32" t="s">
        <v>64</v>
      </c>
      <c r="C62" s="65">
        <v>4159.7922074035041</v>
      </c>
      <c r="D62" s="17"/>
      <c r="E62" s="17">
        <f t="shared" si="7"/>
        <v>4159.7922074035041</v>
      </c>
      <c r="G62" s="56">
        <f>+Water!G60</f>
        <v>0.33</v>
      </c>
      <c r="H62" s="56">
        <f>+Water!H60</f>
        <v>0.66999999999999993</v>
      </c>
      <c r="J62" s="17">
        <f t="shared" si="8"/>
        <v>1372.7314284431563</v>
      </c>
      <c r="K62" s="17">
        <f t="shared" si="8"/>
        <v>2787.0607789603473</v>
      </c>
      <c r="L62" s="29" t="str">
        <f t="shared" si="9"/>
        <v>OK</v>
      </c>
      <c r="O62" t="s">
        <v>52</v>
      </c>
      <c r="P62" s="47">
        <f>+E74</f>
        <v>126783.34159163751</v>
      </c>
    </row>
    <row r="63" spans="1:16" x14ac:dyDescent="0.25">
      <c r="A63" s="3">
        <f t="shared" si="0"/>
        <v>52</v>
      </c>
      <c r="B63" s="32" t="s">
        <v>65</v>
      </c>
      <c r="C63" s="69">
        <v>9953.1574727167772</v>
      </c>
      <c r="D63" s="69">
        <v>-444.14025368527786</v>
      </c>
      <c r="E63" s="20">
        <f t="shared" si="7"/>
        <v>9509.0172190314988</v>
      </c>
      <c r="G63" s="56">
        <f>+Water!G61</f>
        <v>0.33</v>
      </c>
      <c r="H63" s="56">
        <f>+Water!H61</f>
        <v>0.66999999999999993</v>
      </c>
      <c r="J63" s="20">
        <f t="shared" si="8"/>
        <v>3137.9756822803947</v>
      </c>
      <c r="K63" s="20">
        <f t="shared" si="8"/>
        <v>6371.0415367511032</v>
      </c>
      <c r="L63" s="29" t="str">
        <f t="shared" si="9"/>
        <v>OK</v>
      </c>
      <c r="O63" t="s">
        <v>102</v>
      </c>
      <c r="P63" s="52">
        <f ca="1">P61-P62</f>
        <v>-9.5999317137611797</v>
      </c>
    </row>
    <row r="64" spans="1:16" x14ac:dyDescent="0.25">
      <c r="A64" s="3">
        <f t="shared" si="0"/>
        <v>53</v>
      </c>
      <c r="B64" s="33" t="s">
        <v>43</v>
      </c>
      <c r="C64" s="10">
        <f>SUM(C53:C63)</f>
        <v>73839.481058486635</v>
      </c>
      <c r="D64" s="10">
        <f>SUM(D53:D63)</f>
        <v>-3931.2488395294745</v>
      </c>
      <c r="E64" s="10">
        <f>SUM(E53:E63)</f>
        <v>69908.232218957157</v>
      </c>
      <c r="J64" s="10">
        <f t="shared" ref="J64:K64" si="11">SUM(J53:J63)</f>
        <v>26642.11873818887</v>
      </c>
      <c r="K64" s="10">
        <f t="shared" si="11"/>
        <v>43266.113480768283</v>
      </c>
      <c r="L64" s="29" t="str">
        <f t="shared" si="9"/>
        <v>OK</v>
      </c>
      <c r="O64" t="s">
        <v>103</v>
      </c>
      <c r="P64" s="54">
        <f ca="1">P63/P62</f>
        <v>-7.5719188288017012E-5</v>
      </c>
    </row>
    <row r="65" spans="1:16" x14ac:dyDescent="0.25">
      <c r="A65" s="3">
        <f t="shared" si="0"/>
        <v>54</v>
      </c>
      <c r="B65" s="31"/>
      <c r="C65" s="17"/>
      <c r="D65" s="17"/>
      <c r="E65" s="17"/>
      <c r="J65" s="17"/>
      <c r="K65" s="17"/>
    </row>
    <row r="66" spans="1:16" x14ac:dyDescent="0.25">
      <c r="A66" s="3">
        <f t="shared" si="0"/>
        <v>55</v>
      </c>
      <c r="B66" s="9" t="s">
        <v>44</v>
      </c>
      <c r="C66" s="63">
        <v>4299.5338325065186</v>
      </c>
      <c r="D66" s="63">
        <f>(6504.31098156411-C66)+2514.9152+10730</f>
        <v>15449.692349057592</v>
      </c>
      <c r="E66" s="10">
        <f>C66+D66</f>
        <v>19749.22618156411</v>
      </c>
      <c r="G66" s="56">
        <f>+Water!G64</f>
        <v>0.33</v>
      </c>
      <c r="H66" s="56">
        <f>+Water!H64</f>
        <v>0.66999999999999993</v>
      </c>
      <c r="J66" s="10">
        <f>$E66*G66</f>
        <v>6517.2446399161563</v>
      </c>
      <c r="K66" s="10">
        <f>$E66*H66</f>
        <v>13231.981541647952</v>
      </c>
      <c r="L66" s="29" t="str">
        <f t="shared" ref="L66:L71" si="12">IF((SUM(J66:K66)=E66), "OK", "CHECK")</f>
        <v>OK</v>
      </c>
    </row>
    <row r="67" spans="1:16" x14ac:dyDescent="0.25">
      <c r="A67" s="3">
        <f t="shared" si="0"/>
        <v>56</v>
      </c>
      <c r="B67" s="9" t="s">
        <v>45</v>
      </c>
      <c r="C67" s="66">
        <v>76.854002412628461</v>
      </c>
      <c r="D67" s="17">
        <f>+E100</f>
        <v>566.44945932192184</v>
      </c>
      <c r="E67" s="11">
        <f>C67+D67</f>
        <v>643.3034617345503</v>
      </c>
      <c r="G67" s="56">
        <f>+Water!G65</f>
        <v>0.33</v>
      </c>
      <c r="H67" s="56">
        <f>+Water!H65</f>
        <v>0.66999999999999993</v>
      </c>
      <c r="J67" s="11">
        <f t="shared" ref="J67:K70" si="13">$E67*G67</f>
        <v>212.29014237240162</v>
      </c>
      <c r="K67" s="11">
        <f t="shared" si="13"/>
        <v>431.01331936214865</v>
      </c>
      <c r="L67" s="29" t="str">
        <f t="shared" si="12"/>
        <v>OK</v>
      </c>
      <c r="O67" t="s">
        <v>108</v>
      </c>
    </row>
    <row r="68" spans="1:16" x14ac:dyDescent="0.25">
      <c r="A68" s="3">
        <f t="shared" si="0"/>
        <v>57</v>
      </c>
      <c r="B68" s="9" t="s">
        <v>46</v>
      </c>
      <c r="C68" s="17"/>
      <c r="D68" s="17"/>
      <c r="E68" s="17">
        <f>E50</f>
        <v>5759.0327428432993</v>
      </c>
      <c r="G68" s="56">
        <f>+Water!G66</f>
        <v>0.33</v>
      </c>
      <c r="H68" s="56">
        <f>+Water!H66</f>
        <v>0.66999999999999993</v>
      </c>
      <c r="J68" s="17">
        <f t="shared" si="13"/>
        <v>1900.4808051382888</v>
      </c>
      <c r="K68" s="17">
        <f t="shared" si="13"/>
        <v>3858.55193770501</v>
      </c>
      <c r="L68" s="29" t="str">
        <f t="shared" si="12"/>
        <v>OK</v>
      </c>
      <c r="O68" s="42" t="s">
        <v>109</v>
      </c>
      <c r="P68" s="53">
        <f ca="1">P16+(P27*5)</f>
        <v>216.89999999999998</v>
      </c>
    </row>
    <row r="69" spans="1:16" x14ac:dyDescent="0.25">
      <c r="A69" s="3">
        <f t="shared" si="0"/>
        <v>58</v>
      </c>
      <c r="B69" s="9" t="s">
        <v>47</v>
      </c>
      <c r="C69" s="17"/>
      <c r="D69" s="17"/>
      <c r="E69" s="17">
        <f>E41</f>
        <v>31172.098798527495</v>
      </c>
      <c r="G69" s="56">
        <f>+Water!G67</f>
        <v>0.33</v>
      </c>
      <c r="H69" s="56">
        <f>+Water!H67</f>
        <v>0.66999999999999993</v>
      </c>
      <c r="J69" s="17">
        <f t="shared" si="13"/>
        <v>10286.792603514074</v>
      </c>
      <c r="K69" s="17">
        <f t="shared" si="13"/>
        <v>20885.306195013418</v>
      </c>
      <c r="L69" s="29" t="str">
        <f t="shared" si="12"/>
        <v>OK</v>
      </c>
      <c r="O69" s="42" t="s">
        <v>110</v>
      </c>
      <c r="P69" s="53">
        <f ca="1">P16+(P27*10)</f>
        <v>255.35</v>
      </c>
    </row>
    <row r="70" spans="1:16" x14ac:dyDescent="0.25">
      <c r="A70" s="3">
        <f t="shared" si="0"/>
        <v>59</v>
      </c>
      <c r="B70" s="9" t="s">
        <v>48</v>
      </c>
      <c r="C70" s="20"/>
      <c r="D70" s="20"/>
      <c r="E70" s="20"/>
      <c r="G70" s="56">
        <f>+Water!G68</f>
        <v>0.33</v>
      </c>
      <c r="H70" s="56">
        <f>+Water!H68</f>
        <v>0.66999999999999993</v>
      </c>
      <c r="J70" s="20">
        <f t="shared" si="13"/>
        <v>0</v>
      </c>
      <c r="K70" s="20">
        <f t="shared" si="13"/>
        <v>0</v>
      </c>
      <c r="L70" s="29" t="str">
        <f t="shared" si="12"/>
        <v>OK</v>
      </c>
    </row>
    <row r="71" spans="1:16" x14ac:dyDescent="0.25">
      <c r="A71" s="3">
        <f t="shared" si="0"/>
        <v>60</v>
      </c>
      <c r="B71" s="33" t="s">
        <v>49</v>
      </c>
      <c r="C71" s="34">
        <f>SUM(C64:C70)</f>
        <v>78215.868893405786</v>
      </c>
      <c r="D71" s="34">
        <f>SUM(D64:D70)</f>
        <v>12084.892968850039</v>
      </c>
      <c r="E71" s="34">
        <f>SUM(E64:E70)</f>
        <v>127231.89340362661</v>
      </c>
      <c r="J71" s="34">
        <f t="shared" ref="J71:K71" si="14">SUM(J64:J70)</f>
        <v>45558.926929129797</v>
      </c>
      <c r="K71" s="34">
        <f t="shared" si="14"/>
        <v>81672.966474496818</v>
      </c>
      <c r="L71" s="29" t="str">
        <f t="shared" si="12"/>
        <v>OK</v>
      </c>
    </row>
    <row r="72" spans="1:16" x14ac:dyDescent="0.25">
      <c r="A72" s="3">
        <f t="shared" si="0"/>
        <v>61</v>
      </c>
      <c r="B72" s="9" t="s">
        <v>50</v>
      </c>
    </row>
    <row r="73" spans="1:16" x14ac:dyDescent="0.25">
      <c r="A73" s="3">
        <f t="shared" si="0"/>
        <v>62</v>
      </c>
      <c r="B73" s="32" t="s">
        <v>51</v>
      </c>
      <c r="C73" s="64">
        <v>-448.55181198910083</v>
      </c>
      <c r="D73" s="13"/>
      <c r="E73" s="13">
        <f>C73+D73</f>
        <v>-448.55181198910083</v>
      </c>
      <c r="G73" s="56">
        <f>+Water!G71</f>
        <v>0.33</v>
      </c>
      <c r="H73" s="56">
        <f>+Water!H71</f>
        <v>0.66999999999999993</v>
      </c>
      <c r="J73" s="13">
        <f t="shared" ref="J73:K73" si="15">$E73*G73</f>
        <v>-148.02209795640329</v>
      </c>
      <c r="K73" s="13">
        <f t="shared" si="15"/>
        <v>-300.52971403269754</v>
      </c>
      <c r="L73" s="29" t="str">
        <f t="shared" ref="L73:L74" si="16">IF((SUM(J73:K73)=E73), "OK", "CHECK")</f>
        <v>OK</v>
      </c>
    </row>
    <row r="74" spans="1:16" x14ac:dyDescent="0.25">
      <c r="A74" s="3">
        <f t="shared" si="0"/>
        <v>63</v>
      </c>
      <c r="B74" s="33" t="s">
        <v>52</v>
      </c>
      <c r="C74" s="34">
        <f>C71+C73</f>
        <v>77767.317081416681</v>
      </c>
      <c r="D74" s="34">
        <f>D71+D73</f>
        <v>12084.892968850039</v>
      </c>
      <c r="E74" s="34">
        <f>E71+E73</f>
        <v>126783.34159163751</v>
      </c>
      <c r="J74" s="34">
        <f t="shared" ref="J74:K74" si="17">J71+J73</f>
        <v>45410.904831173393</v>
      </c>
      <c r="K74" s="34">
        <f t="shared" si="17"/>
        <v>81372.436760464116</v>
      </c>
      <c r="L74" s="29" t="str">
        <f t="shared" si="16"/>
        <v>OK</v>
      </c>
    </row>
    <row r="75" spans="1:16" x14ac:dyDescent="0.25">
      <c r="A75" s="3">
        <f t="shared" si="0"/>
        <v>64</v>
      </c>
      <c r="B75" s="9"/>
      <c r="J75" s="39">
        <f>J74/E74</f>
        <v>0.35817721998083579</v>
      </c>
      <c r="K75" s="39">
        <f>K74/E74</f>
        <v>0.64182278001916426</v>
      </c>
    </row>
    <row r="76" spans="1:16" x14ac:dyDescent="0.25">
      <c r="A76" s="3">
        <f t="shared" si="0"/>
        <v>65</v>
      </c>
      <c r="B76" s="31" t="s">
        <v>66</v>
      </c>
      <c r="E76" s="35"/>
    </row>
    <row r="77" spans="1:16" x14ac:dyDescent="0.25">
      <c r="A77" s="3">
        <f t="shared" si="0"/>
        <v>66</v>
      </c>
      <c r="B77" s="38" t="s">
        <v>67</v>
      </c>
      <c r="E77" s="70">
        <v>20642.71</v>
      </c>
    </row>
    <row r="78" spans="1:16" x14ac:dyDescent="0.25">
      <c r="A78" s="3">
        <f t="shared" si="0"/>
        <v>67</v>
      </c>
      <c r="B78" s="38" t="s">
        <v>68</v>
      </c>
      <c r="E78" s="11">
        <f>-C73</f>
        <v>448.55181198910083</v>
      </c>
    </row>
    <row r="79" spans="1:16" x14ac:dyDescent="0.25">
      <c r="A79" s="3">
        <f t="shared" ref="A79:A92" si="18">A78+1</f>
        <v>68</v>
      </c>
      <c r="B79" s="38" t="s">
        <v>72</v>
      </c>
      <c r="E79" s="64">
        <v>0</v>
      </c>
    </row>
    <row r="80" spans="1:16" x14ac:dyDescent="0.25">
      <c r="A80" s="3">
        <f t="shared" si="18"/>
        <v>69</v>
      </c>
      <c r="B80" s="38" t="s">
        <v>7</v>
      </c>
      <c r="E80" s="40">
        <f>SUM(E77:E79)</f>
        <v>21091.261811989101</v>
      </c>
    </row>
    <row r="81" spans="1:5" x14ac:dyDescent="0.25">
      <c r="A81" s="3">
        <f t="shared" si="18"/>
        <v>70</v>
      </c>
      <c r="B81" s="36"/>
      <c r="E81" s="12"/>
    </row>
    <row r="82" spans="1:5" x14ac:dyDescent="0.25">
      <c r="A82" s="3">
        <f t="shared" si="18"/>
        <v>71</v>
      </c>
      <c r="B82" s="38" t="s">
        <v>69</v>
      </c>
      <c r="E82" s="19">
        <f>E74-E80</f>
        <v>105692.07977964841</v>
      </c>
    </row>
    <row r="83" spans="1:5" x14ac:dyDescent="0.25">
      <c r="A83" s="3">
        <f t="shared" si="18"/>
        <v>72</v>
      </c>
      <c r="B83" s="38" t="s">
        <v>70</v>
      </c>
      <c r="E83" s="39">
        <f>E82/E80</f>
        <v>5.0111785971747258</v>
      </c>
    </row>
    <row r="84" spans="1:5" x14ac:dyDescent="0.25">
      <c r="A84" s="3">
        <f t="shared" si="18"/>
        <v>73</v>
      </c>
      <c r="B84" s="37"/>
    </row>
    <row r="85" spans="1:5" x14ac:dyDescent="0.25">
      <c r="A85" s="3">
        <f t="shared" si="18"/>
        <v>74</v>
      </c>
      <c r="B85" s="31" t="s">
        <v>71</v>
      </c>
    </row>
    <row r="86" spans="1:5" x14ac:dyDescent="0.25">
      <c r="A86" s="3">
        <f t="shared" si="18"/>
        <v>75</v>
      </c>
      <c r="B86" s="38" t="s">
        <v>67</v>
      </c>
      <c r="E86" s="70">
        <v>20963.897501234012</v>
      </c>
    </row>
    <row r="87" spans="1:5" x14ac:dyDescent="0.25">
      <c r="A87" s="3">
        <f t="shared" si="18"/>
        <v>76</v>
      </c>
      <c r="B87" s="38" t="s">
        <v>68</v>
      </c>
      <c r="E87" s="11">
        <f>-E73</f>
        <v>448.55181198910083</v>
      </c>
    </row>
    <row r="88" spans="1:5" x14ac:dyDescent="0.25">
      <c r="A88" s="3">
        <f t="shared" si="18"/>
        <v>77</v>
      </c>
      <c r="B88" s="38" t="s">
        <v>72</v>
      </c>
      <c r="E88" s="13">
        <v>0</v>
      </c>
    </row>
    <row r="89" spans="1:5" x14ac:dyDescent="0.25">
      <c r="A89" s="3">
        <f t="shared" si="18"/>
        <v>78</v>
      </c>
      <c r="B89" s="38" t="s">
        <v>7</v>
      </c>
      <c r="E89" s="40">
        <f>SUM(E86:E88)</f>
        <v>21412.449313223115</v>
      </c>
    </row>
    <row r="90" spans="1:5" x14ac:dyDescent="0.25">
      <c r="A90" s="3">
        <f t="shared" si="18"/>
        <v>79</v>
      </c>
      <c r="B90" s="36"/>
      <c r="E90" s="12"/>
    </row>
    <row r="91" spans="1:5" x14ac:dyDescent="0.25">
      <c r="A91" s="3">
        <f t="shared" si="18"/>
        <v>80</v>
      </c>
      <c r="B91" s="38" t="s">
        <v>69</v>
      </c>
      <c r="E91" s="19">
        <f>E74-E89</f>
        <v>105370.89227841439</v>
      </c>
    </row>
    <row r="92" spans="1:5" x14ac:dyDescent="0.25">
      <c r="A92" s="3">
        <f t="shared" si="18"/>
        <v>81</v>
      </c>
      <c r="B92" s="38" t="s">
        <v>70</v>
      </c>
      <c r="E92" s="39">
        <f>E91/E89</f>
        <v>4.921010704429003</v>
      </c>
    </row>
    <row r="93" spans="1:5" x14ac:dyDescent="0.25">
      <c r="E93" s="39"/>
    </row>
    <row r="94" spans="1:5" x14ac:dyDescent="0.25">
      <c r="B94" s="5" t="s">
        <v>207</v>
      </c>
      <c r="E94" s="34"/>
    </row>
    <row r="95" spans="1:5" x14ac:dyDescent="0.25">
      <c r="B95" s="29" t="s">
        <v>8</v>
      </c>
      <c r="E95" s="97">
        <v>61.4040024126285</v>
      </c>
    </row>
    <row r="96" spans="1:5" x14ac:dyDescent="0.25">
      <c r="B96" s="29" t="s">
        <v>208</v>
      </c>
      <c r="E96" s="98">
        <f>+Water!E94</f>
        <v>5.0000000000000001E-3</v>
      </c>
    </row>
    <row r="97" spans="2:5" x14ac:dyDescent="0.25">
      <c r="B97" s="29" t="s">
        <v>209</v>
      </c>
      <c r="E97" s="34">
        <f>+E74</f>
        <v>126783.34159163751</v>
      </c>
    </row>
    <row r="98" spans="2:5" x14ac:dyDescent="0.25">
      <c r="B98" s="29" t="s">
        <v>210</v>
      </c>
      <c r="E98" s="19">
        <v>124942.83888517553</v>
      </c>
    </row>
    <row r="99" spans="2:5" x14ac:dyDescent="0.25">
      <c r="B99" s="29" t="s">
        <v>207</v>
      </c>
      <c r="E99" s="34">
        <f>+(E98*E96)*(1/(1-E96))</f>
        <v>627.85346173455036</v>
      </c>
    </row>
    <row r="100" spans="2:5" x14ac:dyDescent="0.25">
      <c r="B100" s="29" t="s">
        <v>212</v>
      </c>
      <c r="E100" s="34">
        <f>+E99-E95</f>
        <v>566.44945932192184</v>
      </c>
    </row>
    <row r="102" spans="2:5" x14ac:dyDescent="0.25">
      <c r="B102" s="5" t="s">
        <v>211</v>
      </c>
    </row>
    <row r="103" spans="2:5" x14ac:dyDescent="0.25">
      <c r="B103" s="29" t="s">
        <v>8</v>
      </c>
      <c r="E103" s="19">
        <f>+C59</f>
        <v>0</v>
      </c>
    </row>
    <row r="104" spans="2:5" x14ac:dyDescent="0.25">
      <c r="B104" s="29" t="s">
        <v>208</v>
      </c>
      <c r="E104" s="98">
        <f>+Water!E102</f>
        <v>0.01</v>
      </c>
    </row>
    <row r="105" spans="2:5" x14ac:dyDescent="0.25">
      <c r="B105" s="29" t="s">
        <v>209</v>
      </c>
      <c r="E105" s="34">
        <f>+E74</f>
        <v>126783.34159163751</v>
      </c>
    </row>
    <row r="106" spans="2:5" x14ac:dyDescent="0.25">
      <c r="B106" s="29" t="s">
        <v>210</v>
      </c>
      <c r="E106" s="19">
        <v>124942.83888517553</v>
      </c>
    </row>
    <row r="107" spans="2:5" x14ac:dyDescent="0.25">
      <c r="B107" s="29" t="s">
        <v>211</v>
      </c>
      <c r="E107" s="34">
        <f>+(E106*E104)*(1/(1-E104))</f>
        <v>1262.0488776280356</v>
      </c>
    </row>
    <row r="108" spans="2:5" x14ac:dyDescent="0.25">
      <c r="B108" s="29" t="s">
        <v>212</v>
      </c>
      <c r="E108" s="34">
        <f>+E107-E103</f>
        <v>1262.0488776280356</v>
      </c>
    </row>
  </sheetData>
  <mergeCells count="2">
    <mergeCell ref="G51:H51"/>
    <mergeCell ref="J51:K51"/>
  </mergeCells>
  <pageMargins left="0.7" right="0.7" top="0.75" bottom="0.75" header="0.3" footer="0.3"/>
  <pageSetup scale="90" fitToHeight="0" orientation="portrait" r:id="rId1"/>
  <headerFooter>
    <oddHeader>&amp;R&amp;A
DRAFT - NOT FOR PUBLIC DISTRIBUTION</oddHeader>
    <oddFooter>&amp;CPage &amp;P of &amp;N</oddFooter>
  </headerFooter>
  <rowBreaks count="1" manualBreakCount="1">
    <brk id="51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1BEDD-CE4B-4CC9-AEA6-92E590E4DEF1}">
  <sheetPr codeName="Sheet45">
    <pageSetUpPr fitToPage="1"/>
  </sheetPr>
  <dimension ref="A1:S108"/>
  <sheetViews>
    <sheetView topLeftCell="A29" workbookViewId="0">
      <selection activeCell="D63" sqref="D63"/>
    </sheetView>
  </sheetViews>
  <sheetFormatPr defaultColWidth="9.140625" defaultRowHeight="15" x14ac:dyDescent="0.25"/>
  <cols>
    <col min="1" max="1" width="9.140625" style="5"/>
    <col min="2" max="2" width="45.5703125" style="5" bestFit="1" customWidth="1"/>
    <col min="3" max="3" width="14.28515625" style="5" bestFit="1" customWidth="1"/>
    <col min="4" max="4" width="14.28515625" style="5" customWidth="1"/>
    <col min="5" max="5" width="14.42578125" style="5" customWidth="1"/>
    <col min="6" max="6" width="2.42578125" style="5" customWidth="1"/>
    <col min="7" max="8" width="10.5703125" style="5" customWidth="1"/>
    <col min="9" max="9" width="2.42578125" style="5" customWidth="1"/>
    <col min="10" max="11" width="14.42578125" style="5" customWidth="1"/>
    <col min="12" max="14" width="9.140625" style="5"/>
    <col min="15" max="15" width="42" bestFit="1" customWidth="1"/>
    <col min="16" max="17" width="17.140625" customWidth="1"/>
    <col min="18" max="16384" width="9.140625" style="5"/>
  </cols>
  <sheetData>
    <row r="1" spans="1:17" s="2" customFormat="1" x14ac:dyDescent="0.25">
      <c r="A1" s="1" t="s">
        <v>53</v>
      </c>
      <c r="B1" s="1"/>
      <c r="O1" s="1" t="s">
        <v>53</v>
      </c>
      <c r="P1"/>
      <c r="Q1"/>
    </row>
    <row r="2" spans="1:17" s="2" customFormat="1" x14ac:dyDescent="0.25">
      <c r="A2" s="1" t="s">
        <v>216</v>
      </c>
      <c r="B2" s="1"/>
      <c r="O2" s="1" t="s">
        <v>216</v>
      </c>
      <c r="P2"/>
      <c r="Q2"/>
    </row>
    <row r="3" spans="1:17" s="2" customFormat="1" x14ac:dyDescent="0.25">
      <c r="A3" s="1" t="s">
        <v>54</v>
      </c>
      <c r="B3" s="1"/>
      <c r="O3" s="1" t="s">
        <v>82</v>
      </c>
      <c r="P3"/>
      <c r="Q3"/>
    </row>
    <row r="4" spans="1:17" s="2" customFormat="1" ht="12.75" x14ac:dyDescent="0.2">
      <c r="A4" s="1"/>
      <c r="B4" s="1"/>
    </row>
    <row r="5" spans="1:17" s="2" customFormat="1" ht="12.75" x14ac:dyDescent="0.2">
      <c r="A5" s="1" t="s">
        <v>151</v>
      </c>
      <c r="B5" s="62" t="s">
        <v>164</v>
      </c>
    </row>
    <row r="6" spans="1:17" s="2" customFormat="1" ht="12.75" x14ac:dyDescent="0.2">
      <c r="B6" s="1"/>
    </row>
    <row r="7" spans="1:17" s="3" customFormat="1" ht="12.75" x14ac:dyDescent="0.2">
      <c r="A7" s="3" t="s">
        <v>0</v>
      </c>
    </row>
    <row r="8" spans="1:17" s="3" customFormat="1" ht="12.75" x14ac:dyDescent="0.2">
      <c r="A8" s="3" t="s">
        <v>1</v>
      </c>
      <c r="B8" s="3" t="s">
        <v>2</v>
      </c>
      <c r="C8" s="3" t="s">
        <v>3</v>
      </c>
      <c r="D8" s="4" t="s">
        <v>55</v>
      </c>
      <c r="E8" s="4" t="s">
        <v>56</v>
      </c>
    </row>
    <row r="9" spans="1:17" ht="12.75" x14ac:dyDescent="0.2">
      <c r="B9" s="6"/>
      <c r="C9" s="7"/>
      <c r="D9" s="7" t="s">
        <v>114</v>
      </c>
      <c r="O9" s="5"/>
      <c r="P9" s="5"/>
      <c r="Q9" s="5"/>
    </row>
    <row r="10" spans="1:17" x14ac:dyDescent="0.25">
      <c r="C10" s="7" t="s">
        <v>4</v>
      </c>
      <c r="D10" s="7" t="s">
        <v>5</v>
      </c>
      <c r="E10" s="7" t="s">
        <v>6</v>
      </c>
      <c r="P10" s="44" t="s">
        <v>105</v>
      </c>
      <c r="Q10" s="44" t="s">
        <v>106</v>
      </c>
    </row>
    <row r="11" spans="1:17" x14ac:dyDescent="0.25">
      <c r="C11" s="8" t="s">
        <v>8</v>
      </c>
      <c r="D11" s="8" t="s">
        <v>9</v>
      </c>
      <c r="E11" s="8" t="s">
        <v>8</v>
      </c>
      <c r="P11" s="48" t="s">
        <v>84</v>
      </c>
      <c r="Q11" s="48" t="s">
        <v>107</v>
      </c>
    </row>
    <row r="12" spans="1:17" x14ac:dyDescent="0.25">
      <c r="A12" s="3">
        <v>1</v>
      </c>
      <c r="B12" s="9" t="s">
        <v>10</v>
      </c>
      <c r="C12" s="63">
        <v>142097.11111173657</v>
      </c>
      <c r="D12" s="63">
        <v>203948.24</v>
      </c>
      <c r="E12" s="10">
        <f>C12+D12</f>
        <v>346045.35111173656</v>
      </c>
      <c r="G12" s="39"/>
      <c r="O12" s="1" t="s">
        <v>83</v>
      </c>
      <c r="P12" s="55">
        <f>+IF(P43=0,1,K75)</f>
        <v>0.57770965206580183</v>
      </c>
    </row>
    <row r="13" spans="1:17" x14ac:dyDescent="0.25">
      <c r="A13" s="3">
        <f>A12+1</f>
        <v>2</v>
      </c>
      <c r="B13" s="9" t="s">
        <v>11</v>
      </c>
      <c r="C13" s="66">
        <v>-18347.811111111099</v>
      </c>
      <c r="D13" s="11"/>
      <c r="E13" s="11">
        <f>C13+D13</f>
        <v>-18347.811111111099</v>
      </c>
    </row>
    <row r="14" spans="1:17" x14ac:dyDescent="0.25">
      <c r="A14" s="3">
        <f>A13+1</f>
        <v>3</v>
      </c>
      <c r="B14" s="9" t="s">
        <v>12</v>
      </c>
      <c r="C14" s="64">
        <v>-35.475883760202599</v>
      </c>
      <c r="D14" s="13"/>
      <c r="E14" s="13">
        <f>C14+D14</f>
        <v>-35.475883760202599</v>
      </c>
      <c r="O14" s="41" t="s">
        <v>84</v>
      </c>
    </row>
    <row r="15" spans="1:17" x14ac:dyDescent="0.25">
      <c r="A15" s="3">
        <f t="shared" ref="A15:A78" si="0">A14+1</f>
        <v>4</v>
      </c>
      <c r="B15" s="9" t="s">
        <v>13</v>
      </c>
      <c r="C15" s="10">
        <f>SUM(C12:C14)</f>
        <v>123713.82411686526</v>
      </c>
      <c r="D15" s="10">
        <f>SUM(D12:D14)</f>
        <v>203948.24</v>
      </c>
      <c r="E15" s="10">
        <f>SUM(E12:E14)</f>
        <v>327662.06411686528</v>
      </c>
      <c r="O15" s="42" t="s">
        <v>94</v>
      </c>
    </row>
    <row r="16" spans="1:17" x14ac:dyDescent="0.25">
      <c r="A16" s="3">
        <f t="shared" si="0"/>
        <v>5</v>
      </c>
      <c r="B16" s="14"/>
      <c r="O16" s="43" t="s">
        <v>85</v>
      </c>
      <c r="P16" s="50">
        <f>ROUND((E74*P12)/((SUMPRODUCT(P31:P40,Q31:Q40)*12)),2)</f>
        <v>22.97</v>
      </c>
    </row>
    <row r="17" spans="1:19" x14ac:dyDescent="0.25">
      <c r="A17" s="3">
        <f t="shared" si="0"/>
        <v>6</v>
      </c>
      <c r="B17" s="15" t="s">
        <v>14</v>
      </c>
      <c r="O17" s="43" t="s">
        <v>86</v>
      </c>
      <c r="P17" s="45">
        <f t="shared" ref="P17:P24" si="1">ROUND($P$16*Q32,2)</f>
        <v>22.97</v>
      </c>
    </row>
    <row r="18" spans="1:19" x14ac:dyDescent="0.25">
      <c r="A18" s="3">
        <f t="shared" si="0"/>
        <v>7</v>
      </c>
      <c r="B18" s="16" t="s">
        <v>13</v>
      </c>
      <c r="C18" s="76">
        <f>C15</f>
        <v>123713.82411686526</v>
      </c>
      <c r="D18" s="10"/>
      <c r="E18" s="10">
        <f>E15</f>
        <v>327662.06411686528</v>
      </c>
      <c r="O18" s="43" t="s">
        <v>87</v>
      </c>
      <c r="P18" s="45">
        <f t="shared" si="1"/>
        <v>38.36</v>
      </c>
    </row>
    <row r="19" spans="1:19" x14ac:dyDescent="0.25">
      <c r="A19" s="3">
        <f t="shared" si="0"/>
        <v>8</v>
      </c>
      <c r="B19" s="16" t="s">
        <v>15</v>
      </c>
      <c r="C19" s="17"/>
      <c r="D19" s="17"/>
      <c r="E19" s="17"/>
      <c r="O19" s="43" t="s">
        <v>88</v>
      </c>
      <c r="P19" s="45">
        <f t="shared" si="1"/>
        <v>76.489999999999995</v>
      </c>
    </row>
    <row r="20" spans="1:19" x14ac:dyDescent="0.25">
      <c r="A20" s="3">
        <f t="shared" si="0"/>
        <v>9</v>
      </c>
      <c r="B20" s="16" t="s">
        <v>16</v>
      </c>
      <c r="C20" s="17"/>
      <c r="D20" s="17"/>
      <c r="E20" s="17"/>
      <c r="O20" s="43" t="s">
        <v>89</v>
      </c>
      <c r="P20" s="45">
        <f t="shared" si="1"/>
        <v>122.43</v>
      </c>
    </row>
    <row r="21" spans="1:19" x14ac:dyDescent="0.25">
      <c r="A21" s="3">
        <f t="shared" si="0"/>
        <v>10</v>
      </c>
      <c r="B21" s="18" t="s">
        <v>17</v>
      </c>
      <c r="C21" s="17"/>
      <c r="D21" s="17"/>
      <c r="E21" s="17">
        <f>((1/12)*E64)-E23</f>
        <v>13757.206746685115</v>
      </c>
      <c r="O21" s="43" t="s">
        <v>90</v>
      </c>
      <c r="P21" s="45">
        <f t="shared" si="1"/>
        <v>229.7</v>
      </c>
    </row>
    <row r="22" spans="1:19" x14ac:dyDescent="0.25">
      <c r="A22" s="3">
        <f t="shared" si="0"/>
        <v>11</v>
      </c>
      <c r="B22" s="18" t="s">
        <v>18</v>
      </c>
      <c r="C22" s="11"/>
      <c r="D22" s="17"/>
      <c r="E22" s="17">
        <f>C22+D22</f>
        <v>0</v>
      </c>
      <c r="O22" s="43" t="s">
        <v>91</v>
      </c>
      <c r="P22" s="45">
        <f t="shared" si="1"/>
        <v>382.91</v>
      </c>
    </row>
    <row r="23" spans="1:19" x14ac:dyDescent="0.25">
      <c r="A23" s="3">
        <f t="shared" si="0"/>
        <v>12</v>
      </c>
      <c r="B23" s="18" t="s">
        <v>19</v>
      </c>
      <c r="C23" s="82">
        <f>+Water!C21*(C64/Water!C62)</f>
        <v>799.28477616507666</v>
      </c>
      <c r="D23" s="17"/>
      <c r="E23" s="17">
        <f>C23+D23</f>
        <v>799.28477616507666</v>
      </c>
      <c r="O23" s="43" t="s">
        <v>92</v>
      </c>
      <c r="P23" s="45">
        <f t="shared" si="1"/>
        <v>765.59</v>
      </c>
    </row>
    <row r="24" spans="1:19" x14ac:dyDescent="0.25">
      <c r="A24" s="3">
        <f t="shared" si="0"/>
        <v>13</v>
      </c>
      <c r="B24" s="18" t="s">
        <v>120</v>
      </c>
      <c r="C24" s="11"/>
      <c r="D24" s="65">
        <v>134999.99</v>
      </c>
      <c r="E24" s="17">
        <f>C24+D24</f>
        <v>134999.99</v>
      </c>
      <c r="O24" s="43" t="s">
        <v>93</v>
      </c>
      <c r="P24" s="45">
        <f t="shared" si="1"/>
        <v>1224.99</v>
      </c>
    </row>
    <row r="25" spans="1:19" x14ac:dyDescent="0.25">
      <c r="A25" s="3">
        <f t="shared" si="0"/>
        <v>14</v>
      </c>
      <c r="B25" s="16" t="s">
        <v>20</v>
      </c>
      <c r="C25" s="17"/>
      <c r="D25" s="17"/>
      <c r="E25" s="17"/>
      <c r="O25" s="43" t="s">
        <v>152</v>
      </c>
      <c r="P25" s="45">
        <f ca="1">+P16+P27*Q25/1000</f>
        <v>39.590000000000003</v>
      </c>
      <c r="Q25" s="74">
        <v>6000</v>
      </c>
      <c r="R25" t="s">
        <v>153</v>
      </c>
      <c r="S25"/>
    </row>
    <row r="26" spans="1:19" x14ac:dyDescent="0.25">
      <c r="A26" s="3">
        <f t="shared" si="0"/>
        <v>15</v>
      </c>
      <c r="B26" s="18" t="s">
        <v>21</v>
      </c>
      <c r="C26" s="17"/>
      <c r="D26" s="17"/>
      <c r="E26" s="17">
        <v>0</v>
      </c>
    </row>
    <row r="27" spans="1:19" x14ac:dyDescent="0.25">
      <c r="A27" s="3">
        <f t="shared" si="0"/>
        <v>16</v>
      </c>
      <c r="B27" s="18" t="s">
        <v>22</v>
      </c>
      <c r="C27" s="17"/>
      <c r="D27" s="17"/>
      <c r="E27" s="17">
        <v>0</v>
      </c>
      <c r="O27" s="42" t="s">
        <v>95</v>
      </c>
      <c r="P27" s="50">
        <f ca="1">IF(P43=0,0,ROUND((E74-P57)/(P43/1000),2))</f>
        <v>2.77</v>
      </c>
    </row>
    <row r="28" spans="1:19" x14ac:dyDescent="0.25">
      <c r="A28" s="3">
        <f t="shared" si="0"/>
        <v>17</v>
      </c>
      <c r="B28" s="18" t="s">
        <v>23</v>
      </c>
      <c r="C28" s="17"/>
      <c r="D28" s="17"/>
      <c r="E28" s="17">
        <v>0</v>
      </c>
    </row>
    <row r="29" spans="1:19" x14ac:dyDescent="0.25">
      <c r="A29" s="3">
        <f t="shared" si="0"/>
        <v>18</v>
      </c>
      <c r="B29" s="18" t="s">
        <v>24</v>
      </c>
      <c r="C29" s="20"/>
      <c r="D29" s="20"/>
      <c r="E29" s="20">
        <v>0</v>
      </c>
      <c r="O29" s="41" t="s">
        <v>96</v>
      </c>
    </row>
    <row r="30" spans="1:19" x14ac:dyDescent="0.25">
      <c r="A30" s="3">
        <f t="shared" si="0"/>
        <v>19</v>
      </c>
      <c r="B30" s="16" t="s">
        <v>25</v>
      </c>
      <c r="C30" s="10">
        <f>SUM(C18:C29)</f>
        <v>124513.10889303034</v>
      </c>
      <c r="D30" s="10">
        <f>SUM(D18:D29)</f>
        <v>134999.99</v>
      </c>
      <c r="E30" s="10">
        <f>SUM(E18:E29)</f>
        <v>477218.54563971545</v>
      </c>
      <c r="O30" s="42" t="s">
        <v>97</v>
      </c>
    </row>
    <row r="31" spans="1:19" x14ac:dyDescent="0.25">
      <c r="A31" s="3">
        <f t="shared" si="0"/>
        <v>20</v>
      </c>
      <c r="B31" s="16"/>
      <c r="O31" s="43" t="s">
        <v>85</v>
      </c>
      <c r="P31" s="77">
        <v>508</v>
      </c>
      <c r="Q31" s="49">
        <v>1</v>
      </c>
    </row>
    <row r="32" spans="1:19" x14ac:dyDescent="0.25">
      <c r="A32" s="3">
        <f t="shared" si="0"/>
        <v>21</v>
      </c>
      <c r="B32" s="5" t="s">
        <v>26</v>
      </c>
      <c r="O32" s="43" t="s">
        <v>86</v>
      </c>
      <c r="P32" s="77">
        <v>0</v>
      </c>
      <c r="Q32" s="49">
        <v>1</v>
      </c>
    </row>
    <row r="33" spans="1:17" x14ac:dyDescent="0.25">
      <c r="A33" s="3">
        <f t="shared" si="0"/>
        <v>22</v>
      </c>
      <c r="B33" s="16" t="s">
        <v>27</v>
      </c>
      <c r="O33" s="43" t="s">
        <v>87</v>
      </c>
      <c r="P33" s="77">
        <v>3</v>
      </c>
      <c r="Q33" s="49">
        <v>1.67</v>
      </c>
    </row>
    <row r="34" spans="1:17" x14ac:dyDescent="0.25">
      <c r="A34" s="3">
        <f t="shared" si="0"/>
        <v>23</v>
      </c>
      <c r="B34" s="18" t="s">
        <v>28</v>
      </c>
      <c r="C34" s="21"/>
      <c r="D34" s="22"/>
      <c r="E34" s="21">
        <f>+Water!E32</f>
        <v>0.45</v>
      </c>
      <c r="O34" s="43" t="s">
        <v>88</v>
      </c>
      <c r="P34" s="77">
        <v>0</v>
      </c>
      <c r="Q34" s="49">
        <v>3.33</v>
      </c>
    </row>
    <row r="35" spans="1:17" x14ac:dyDescent="0.25">
      <c r="A35" s="3">
        <f t="shared" si="0"/>
        <v>24</v>
      </c>
      <c r="B35" s="18" t="s">
        <v>29</v>
      </c>
      <c r="C35" s="23"/>
      <c r="D35" s="24"/>
      <c r="E35" s="21">
        <f>+Water!E33</f>
        <v>0.55000000000000004</v>
      </c>
      <c r="O35" s="43" t="s">
        <v>89</v>
      </c>
      <c r="P35" s="77">
        <v>0</v>
      </c>
      <c r="Q35" s="49">
        <v>5.33</v>
      </c>
    </row>
    <row r="36" spans="1:17" x14ac:dyDescent="0.25">
      <c r="A36" s="3">
        <f t="shared" si="0"/>
        <v>25</v>
      </c>
      <c r="B36" s="3" t="s">
        <v>30</v>
      </c>
      <c r="C36" s="25"/>
      <c r="D36" s="25"/>
      <c r="E36" s="68">
        <f>E34+E35</f>
        <v>1</v>
      </c>
      <c r="O36" s="43" t="s">
        <v>90</v>
      </c>
      <c r="P36" s="71"/>
      <c r="Q36" s="49">
        <v>10</v>
      </c>
    </row>
    <row r="37" spans="1:17" x14ac:dyDescent="0.25">
      <c r="A37" s="3">
        <f t="shared" si="0"/>
        <v>26</v>
      </c>
      <c r="B37" s="16" t="s">
        <v>31</v>
      </c>
      <c r="O37" s="43" t="s">
        <v>91</v>
      </c>
      <c r="P37" s="71"/>
      <c r="Q37" s="49">
        <v>16.670000000000002</v>
      </c>
    </row>
    <row r="38" spans="1:17" x14ac:dyDescent="0.25">
      <c r="A38" s="3">
        <f t="shared" si="0"/>
        <v>27</v>
      </c>
      <c r="B38" s="18" t="s">
        <v>28</v>
      </c>
      <c r="C38" s="26"/>
      <c r="D38" s="26"/>
      <c r="E38" s="21">
        <f>+Water!E36</f>
        <v>6.5199999999999994E-2</v>
      </c>
      <c r="O38" s="43" t="s">
        <v>92</v>
      </c>
      <c r="P38" s="71"/>
      <c r="Q38" s="49">
        <v>33.33</v>
      </c>
    </row>
    <row r="39" spans="1:17" x14ac:dyDescent="0.25">
      <c r="A39" s="3">
        <f t="shared" si="0"/>
        <v>28</v>
      </c>
      <c r="B39" s="18" t="s">
        <v>29</v>
      </c>
      <c r="C39" s="27"/>
      <c r="D39" s="27"/>
      <c r="E39" s="21">
        <f>+Water!E37</f>
        <v>0.1215</v>
      </c>
      <c r="O39" s="43" t="s">
        <v>93</v>
      </c>
      <c r="P39" s="46"/>
      <c r="Q39" s="49">
        <v>53.33</v>
      </c>
    </row>
    <row r="40" spans="1:17" x14ac:dyDescent="0.25">
      <c r="A40" s="3">
        <f t="shared" si="0"/>
        <v>29</v>
      </c>
      <c r="B40" s="16" t="s">
        <v>32</v>
      </c>
      <c r="C40" s="26"/>
      <c r="D40" s="26"/>
      <c r="E40" s="67">
        <f>ROUND((E34*E38)+(E35*E39),4)</f>
        <v>9.6199999999999994E-2</v>
      </c>
      <c r="O40" s="43" t="s">
        <v>152</v>
      </c>
      <c r="P40" s="84">
        <v>0</v>
      </c>
      <c r="Q40" s="49">
        <v>1</v>
      </c>
    </row>
    <row r="41" spans="1:17" x14ac:dyDescent="0.25">
      <c r="A41" s="3">
        <f t="shared" si="0"/>
        <v>30</v>
      </c>
      <c r="B41" s="16" t="s">
        <v>33</v>
      </c>
      <c r="C41" s="10"/>
      <c r="D41" s="10"/>
      <c r="E41" s="10">
        <f>E30*E40</f>
        <v>45908.424090540626</v>
      </c>
      <c r="O41" s="44" t="s">
        <v>30</v>
      </c>
      <c r="P41" s="73">
        <f>SUM(P31:P40)</f>
        <v>511</v>
      </c>
    </row>
    <row r="42" spans="1:17" x14ac:dyDescent="0.25">
      <c r="A42" s="3">
        <f t="shared" si="0"/>
        <v>31</v>
      </c>
      <c r="B42" s="28"/>
    </row>
    <row r="43" spans="1:17" x14ac:dyDescent="0.25">
      <c r="A43" s="3">
        <f t="shared" si="0"/>
        <v>32</v>
      </c>
      <c r="B43" s="29" t="s">
        <v>34</v>
      </c>
      <c r="O43" s="42" t="s">
        <v>104</v>
      </c>
      <c r="P43" s="77">
        <v>37335279.556110986</v>
      </c>
    </row>
    <row r="44" spans="1:17" x14ac:dyDescent="0.25">
      <c r="A44" s="3">
        <f t="shared" si="0"/>
        <v>33</v>
      </c>
      <c r="B44" s="16" t="s">
        <v>25</v>
      </c>
      <c r="C44" s="10"/>
      <c r="D44" s="10"/>
      <c r="E44" s="10">
        <f t="shared" ref="E44" si="2">E30</f>
        <v>477218.54563971545</v>
      </c>
    </row>
    <row r="45" spans="1:17" x14ac:dyDescent="0.25">
      <c r="A45" s="3">
        <f t="shared" si="0"/>
        <v>34</v>
      </c>
      <c r="B45" s="16" t="s">
        <v>35</v>
      </c>
      <c r="C45" s="27"/>
      <c r="D45" s="27"/>
      <c r="E45" s="27">
        <f t="shared" ref="E45" si="3">(E34*E38)</f>
        <v>2.9339999999999998E-2</v>
      </c>
      <c r="O45" s="41" t="s">
        <v>98</v>
      </c>
    </row>
    <row r="46" spans="1:17" x14ac:dyDescent="0.25">
      <c r="A46" s="3">
        <f t="shared" si="0"/>
        <v>35</v>
      </c>
      <c r="B46" s="16" t="s">
        <v>36</v>
      </c>
      <c r="C46" s="10"/>
      <c r="D46" s="10"/>
      <c r="E46" s="10">
        <f t="shared" ref="E46" si="4">E44*E45</f>
        <v>14001.592129069249</v>
      </c>
      <c r="O46" s="42" t="s">
        <v>99</v>
      </c>
    </row>
    <row r="47" spans="1:17" x14ac:dyDescent="0.25">
      <c r="A47" s="3">
        <f t="shared" si="0"/>
        <v>36</v>
      </c>
      <c r="B47" s="16"/>
      <c r="O47" s="43" t="s">
        <v>85</v>
      </c>
      <c r="P47" s="51">
        <f t="shared" ref="P47:P54" si="5">P16*P31*12</f>
        <v>140025.12</v>
      </c>
    </row>
    <row r="48" spans="1:17" x14ac:dyDescent="0.25">
      <c r="A48" s="3">
        <f t="shared" si="0"/>
        <v>37</v>
      </c>
      <c r="B48" s="16" t="s">
        <v>37</v>
      </c>
      <c r="C48" s="10"/>
      <c r="D48" s="10"/>
      <c r="E48" s="10">
        <f t="shared" ref="E48" si="6">E41-E46</f>
        <v>31906.831961471376</v>
      </c>
      <c r="O48" s="43" t="s">
        <v>86</v>
      </c>
      <c r="P48" s="46">
        <f t="shared" si="5"/>
        <v>0</v>
      </c>
    </row>
    <row r="49" spans="1:16" x14ac:dyDescent="0.25">
      <c r="A49" s="3">
        <f t="shared" si="0"/>
        <v>38</v>
      </c>
      <c r="B49" s="16" t="s">
        <v>38</v>
      </c>
      <c r="C49" s="24"/>
      <c r="D49" s="24"/>
      <c r="E49" s="24">
        <v>0.21</v>
      </c>
      <c r="O49" s="43" t="s">
        <v>87</v>
      </c>
      <c r="P49" s="46">
        <f t="shared" si="5"/>
        <v>1380.96</v>
      </c>
    </row>
    <row r="50" spans="1:16" x14ac:dyDescent="0.25">
      <c r="A50" s="3">
        <f t="shared" si="0"/>
        <v>39</v>
      </c>
      <c r="B50" s="16" t="s">
        <v>39</v>
      </c>
      <c r="C50" s="10"/>
      <c r="D50" s="10"/>
      <c r="E50" s="10">
        <f>(E48*E49)*(1/(1-E49))</f>
        <v>8481.5629264670733</v>
      </c>
      <c r="O50" s="43" t="s">
        <v>88</v>
      </c>
      <c r="P50" s="46">
        <f t="shared" si="5"/>
        <v>0</v>
      </c>
    </row>
    <row r="51" spans="1:16" x14ac:dyDescent="0.25">
      <c r="A51" s="3">
        <f t="shared" si="0"/>
        <v>40</v>
      </c>
      <c r="B51" s="28"/>
      <c r="E51" s="30"/>
      <c r="G51" s="105" t="s">
        <v>118</v>
      </c>
      <c r="H51" s="106"/>
      <c r="J51" s="105" t="s">
        <v>119</v>
      </c>
      <c r="K51" s="106"/>
      <c r="O51" s="43" t="s">
        <v>89</v>
      </c>
      <c r="P51" s="46">
        <f t="shared" si="5"/>
        <v>0</v>
      </c>
    </row>
    <row r="52" spans="1:16" x14ac:dyDescent="0.25">
      <c r="A52" s="3">
        <f t="shared" si="0"/>
        <v>41</v>
      </c>
      <c r="B52" s="31" t="s">
        <v>40</v>
      </c>
      <c r="G52" s="28" t="s">
        <v>117</v>
      </c>
      <c r="H52" s="28" t="s">
        <v>116</v>
      </c>
      <c r="J52" s="28" t="s">
        <v>117</v>
      </c>
      <c r="K52" s="28" t="s">
        <v>116</v>
      </c>
      <c r="O52" s="43" t="s">
        <v>90</v>
      </c>
      <c r="P52" s="46">
        <f t="shared" si="5"/>
        <v>0</v>
      </c>
    </row>
    <row r="53" spans="1:16" x14ac:dyDescent="0.25">
      <c r="A53" s="3">
        <f t="shared" si="0"/>
        <v>42</v>
      </c>
      <c r="B53" s="32" t="s">
        <v>57</v>
      </c>
      <c r="C53" s="63">
        <v>0</v>
      </c>
      <c r="D53" s="63">
        <f>-C53</f>
        <v>0</v>
      </c>
      <c r="E53" s="10">
        <f t="shared" ref="E53:E63" si="7">C53+D53</f>
        <v>0</v>
      </c>
      <c r="G53" s="56">
        <f>+Water!G51</f>
        <v>1</v>
      </c>
      <c r="H53" s="56">
        <f>+Water!H51</f>
        <v>0</v>
      </c>
      <c r="J53" s="10">
        <f>$E53*G53</f>
        <v>0</v>
      </c>
      <c r="K53" s="10">
        <f>$E53*H53</f>
        <v>0</v>
      </c>
      <c r="L53" s="29" t="str">
        <f>IF((SUM(J53:K53)=E53), "OK", "CHECK")</f>
        <v>OK</v>
      </c>
      <c r="O53" s="43" t="s">
        <v>91</v>
      </c>
      <c r="P53" s="46">
        <f t="shared" si="5"/>
        <v>0</v>
      </c>
    </row>
    <row r="54" spans="1:16" x14ac:dyDescent="0.25">
      <c r="A54" s="3">
        <f t="shared" si="0"/>
        <v>43</v>
      </c>
      <c r="B54" s="32" t="s">
        <v>58</v>
      </c>
      <c r="C54" s="66">
        <v>2184.6999999999998</v>
      </c>
      <c r="D54" s="66">
        <v>20990.421202957103</v>
      </c>
      <c r="E54" s="11">
        <f>C54+D54</f>
        <v>23175.121202957103</v>
      </c>
      <c r="G54" s="56">
        <f>+Water!G52</f>
        <v>1</v>
      </c>
      <c r="H54" s="56">
        <f>+Water!H52</f>
        <v>0</v>
      </c>
      <c r="J54" s="11">
        <f t="shared" ref="J54:K63" si="8">$E54*G54</f>
        <v>23175.121202957103</v>
      </c>
      <c r="K54" s="11">
        <f t="shared" si="8"/>
        <v>0</v>
      </c>
      <c r="L54" s="29" t="str">
        <f t="shared" ref="L54:L64" si="9">IF((SUM(J54:K54)=E54), "OK", "CHECK")</f>
        <v>OK</v>
      </c>
      <c r="O54" s="43" t="s">
        <v>92</v>
      </c>
      <c r="P54" s="46">
        <f t="shared" si="5"/>
        <v>0</v>
      </c>
    </row>
    <row r="55" spans="1:16" x14ac:dyDescent="0.25">
      <c r="A55" s="3">
        <f t="shared" si="0"/>
        <v>44</v>
      </c>
      <c r="B55" s="32" t="s">
        <v>59</v>
      </c>
      <c r="C55" s="65">
        <v>1576.58</v>
      </c>
      <c r="D55" s="65">
        <v>8966.9541287034317</v>
      </c>
      <c r="E55" s="17">
        <f t="shared" si="7"/>
        <v>10543.534128703432</v>
      </c>
      <c r="G55" s="56">
        <f>+Water!G53</f>
        <v>1</v>
      </c>
      <c r="H55" s="56">
        <f>+Water!H53</f>
        <v>0</v>
      </c>
      <c r="J55" s="17">
        <f t="shared" si="8"/>
        <v>10543.534128703432</v>
      </c>
      <c r="K55" s="17">
        <f t="shared" si="8"/>
        <v>0</v>
      </c>
      <c r="L55" s="29" t="str">
        <f t="shared" si="9"/>
        <v>OK</v>
      </c>
      <c r="O55" s="43" t="s">
        <v>93</v>
      </c>
      <c r="P55" s="46">
        <f t="shared" ref="P55:P56" si="10">P24*P39*12</f>
        <v>0</v>
      </c>
    </row>
    <row r="56" spans="1:16" x14ac:dyDescent="0.25">
      <c r="A56" s="3">
        <f t="shared" si="0"/>
        <v>45</v>
      </c>
      <c r="B56" s="32" t="s">
        <v>113</v>
      </c>
      <c r="C56" s="65">
        <v>0</v>
      </c>
      <c r="D56" s="17"/>
      <c r="E56" s="17">
        <f t="shared" si="7"/>
        <v>0</v>
      </c>
      <c r="G56" s="56">
        <f>+Water!G54</f>
        <v>0.33</v>
      </c>
      <c r="H56" s="56">
        <f>+Water!H54</f>
        <v>0.66999999999999993</v>
      </c>
      <c r="J56" s="17">
        <f t="shared" si="8"/>
        <v>0</v>
      </c>
      <c r="K56" s="17">
        <f t="shared" si="8"/>
        <v>0</v>
      </c>
      <c r="L56" s="29" t="str">
        <f t="shared" si="9"/>
        <v>OK</v>
      </c>
      <c r="O56" s="43" t="s">
        <v>152</v>
      </c>
      <c r="P56" s="46">
        <f t="shared" ca="1" si="10"/>
        <v>0</v>
      </c>
    </row>
    <row r="57" spans="1:16" x14ac:dyDescent="0.25">
      <c r="A57" s="3">
        <f t="shared" si="0"/>
        <v>46</v>
      </c>
      <c r="B57" s="32" t="s">
        <v>60</v>
      </c>
      <c r="C57" s="65">
        <v>40113.729999999996</v>
      </c>
      <c r="D57" s="65">
        <v>31804.01</v>
      </c>
      <c r="E57" s="17">
        <f t="shared" si="7"/>
        <v>71917.739999999991</v>
      </c>
      <c r="G57" s="56">
        <f>+Water!G55</f>
        <v>0.33</v>
      </c>
      <c r="H57" s="56">
        <f>+Water!H55</f>
        <v>0.66999999999999993</v>
      </c>
      <c r="J57" s="17">
        <f t="shared" si="8"/>
        <v>23732.854199999998</v>
      </c>
      <c r="K57" s="17">
        <f t="shared" si="8"/>
        <v>48184.885799999989</v>
      </c>
      <c r="L57" s="29" t="str">
        <f t="shared" si="9"/>
        <v>OK</v>
      </c>
      <c r="O57" s="44" t="s">
        <v>30</v>
      </c>
      <c r="P57" s="75">
        <f ca="1">SUM(P47:P56)</f>
        <v>141406.07999999999</v>
      </c>
    </row>
    <row r="58" spans="1:16" x14ac:dyDescent="0.25">
      <c r="A58" s="3">
        <f t="shared" si="0"/>
        <v>47</v>
      </c>
      <c r="B58" s="32" t="s">
        <v>61</v>
      </c>
      <c r="C58" s="65">
        <v>0</v>
      </c>
      <c r="D58" s="17"/>
      <c r="E58" s="17">
        <f t="shared" si="7"/>
        <v>0</v>
      </c>
      <c r="G58" s="56">
        <f>+Water!G56</f>
        <v>0.33</v>
      </c>
      <c r="H58" s="56">
        <f>+Water!H56</f>
        <v>0.66999999999999993</v>
      </c>
      <c r="J58" s="17">
        <f t="shared" si="8"/>
        <v>0</v>
      </c>
      <c r="K58" s="17">
        <f t="shared" si="8"/>
        <v>0</v>
      </c>
      <c r="L58" s="29" t="str">
        <f t="shared" si="9"/>
        <v>OK</v>
      </c>
    </row>
    <row r="59" spans="1:16" x14ac:dyDescent="0.25">
      <c r="A59" s="3">
        <f t="shared" si="0"/>
        <v>48</v>
      </c>
      <c r="B59" s="32" t="s">
        <v>62</v>
      </c>
      <c r="C59" s="65">
        <v>0</v>
      </c>
      <c r="D59" s="17">
        <f>+E108</f>
        <v>2435.562974588192</v>
      </c>
      <c r="E59" s="17">
        <f t="shared" si="7"/>
        <v>2435.562974588192</v>
      </c>
      <c r="G59" s="56">
        <f>+Water!G57</f>
        <v>0.33</v>
      </c>
      <c r="H59" s="56">
        <f>+Water!H57</f>
        <v>0.66999999999999993</v>
      </c>
      <c r="J59" s="17">
        <f t="shared" si="8"/>
        <v>803.73578161410342</v>
      </c>
      <c r="K59" s="17">
        <f t="shared" si="8"/>
        <v>1631.8271929740883</v>
      </c>
      <c r="L59" s="29" t="str">
        <f t="shared" si="9"/>
        <v>OK</v>
      </c>
      <c r="O59" s="42" t="s">
        <v>100</v>
      </c>
      <c r="P59" s="51">
        <f ca="1">P27*(P43/1000)</f>
        <v>103418.72437042744</v>
      </c>
    </row>
    <row r="60" spans="1:16" x14ac:dyDescent="0.25">
      <c r="A60" s="3">
        <f t="shared" si="0"/>
        <v>49</v>
      </c>
      <c r="B60" s="32" t="s">
        <v>115</v>
      </c>
      <c r="C60" s="65">
        <v>25.137127836192583</v>
      </c>
      <c r="D60" s="17"/>
      <c r="E60" s="17">
        <f t="shared" si="7"/>
        <v>25.137127836192583</v>
      </c>
      <c r="G60" s="56">
        <f>+Water!G58</f>
        <v>0.33</v>
      </c>
      <c r="H60" s="56">
        <f>+Water!H58</f>
        <v>0.66999999999999993</v>
      </c>
      <c r="J60" s="17">
        <f t="shared" si="8"/>
        <v>8.2952521859435535</v>
      </c>
      <c r="K60" s="17">
        <f t="shared" si="8"/>
        <v>16.84187565024903</v>
      </c>
      <c r="L60" s="29" t="str">
        <f t="shared" si="9"/>
        <v>OK</v>
      </c>
    </row>
    <row r="61" spans="1:16" x14ac:dyDescent="0.25">
      <c r="A61" s="3">
        <f t="shared" si="0"/>
        <v>50</v>
      </c>
      <c r="B61" s="32" t="s">
        <v>63</v>
      </c>
      <c r="C61" s="65">
        <v>4837.2642226462322</v>
      </c>
      <c r="D61" s="65">
        <v>5103.8299671224468</v>
      </c>
      <c r="E61" s="17">
        <f t="shared" si="7"/>
        <v>9941.0941897686789</v>
      </c>
      <c r="G61" s="56">
        <f>+Water!G59</f>
        <v>0.33</v>
      </c>
      <c r="H61" s="56">
        <f>+Water!H59</f>
        <v>0.66999999999999993</v>
      </c>
      <c r="J61" s="17">
        <f t="shared" si="8"/>
        <v>3280.5610826236643</v>
      </c>
      <c r="K61" s="17">
        <f t="shared" si="8"/>
        <v>6660.5331071450146</v>
      </c>
      <c r="L61" s="29" t="str">
        <f t="shared" si="9"/>
        <v>OK</v>
      </c>
      <c r="O61" t="s">
        <v>101</v>
      </c>
      <c r="P61" s="52">
        <f ca="1">P59+P57</f>
        <v>244824.80437042745</v>
      </c>
    </row>
    <row r="62" spans="1:16" x14ac:dyDescent="0.25">
      <c r="A62" s="3">
        <f t="shared" si="0"/>
        <v>51</v>
      </c>
      <c r="B62" s="32" t="s">
        <v>64</v>
      </c>
      <c r="C62" s="65">
        <v>7744.087735525376</v>
      </c>
      <c r="D62" s="17"/>
      <c r="E62" s="17">
        <f t="shared" si="7"/>
        <v>7744.087735525376</v>
      </c>
      <c r="G62" s="56">
        <f>+Water!G60</f>
        <v>0.33</v>
      </c>
      <c r="H62" s="56">
        <f>+Water!H60</f>
        <v>0.66999999999999993</v>
      </c>
      <c r="J62" s="17">
        <f t="shared" si="8"/>
        <v>2555.5489527233744</v>
      </c>
      <c r="K62" s="17">
        <f t="shared" si="8"/>
        <v>5188.5387828020012</v>
      </c>
      <c r="L62" s="29" t="str">
        <f t="shared" si="9"/>
        <v>OK</v>
      </c>
      <c r="O62" t="s">
        <v>52</v>
      </c>
      <c r="P62" s="47">
        <f>+E74</f>
        <v>244787.23482893311</v>
      </c>
    </row>
    <row r="63" spans="1:16" x14ac:dyDescent="0.25">
      <c r="A63" s="3">
        <f t="shared" si="0"/>
        <v>52</v>
      </c>
      <c r="B63" s="32" t="s">
        <v>65</v>
      </c>
      <c r="C63" s="69">
        <v>30868.749366158576</v>
      </c>
      <c r="D63" s="69">
        <v>18026.871548664796</v>
      </c>
      <c r="E63" s="20">
        <f t="shared" si="7"/>
        <v>48895.620914823376</v>
      </c>
      <c r="G63" s="56">
        <f>+Water!G61</f>
        <v>0.33</v>
      </c>
      <c r="H63" s="56">
        <f>+Water!H61</f>
        <v>0.66999999999999993</v>
      </c>
      <c r="J63" s="20">
        <f t="shared" si="8"/>
        <v>16135.554901891715</v>
      </c>
      <c r="K63" s="20">
        <f t="shared" si="8"/>
        <v>32760.066012931657</v>
      </c>
      <c r="L63" s="29" t="str">
        <f t="shared" si="9"/>
        <v>OK</v>
      </c>
      <c r="O63" t="s">
        <v>102</v>
      </c>
      <c r="P63" s="52">
        <f ca="1">P61-P62</f>
        <v>37.569541494332952</v>
      </c>
    </row>
    <row r="64" spans="1:16" x14ac:dyDescent="0.25">
      <c r="A64" s="3">
        <f t="shared" si="0"/>
        <v>53</v>
      </c>
      <c r="B64" s="33" t="s">
        <v>43</v>
      </c>
      <c r="C64" s="10">
        <f>SUM(C53:C63)</f>
        <v>87350.248452166372</v>
      </c>
      <c r="D64" s="10">
        <f>SUM(D53:D63)</f>
        <v>87327.649822035979</v>
      </c>
      <c r="E64" s="10">
        <f>SUM(E53:E63)</f>
        <v>174677.89827420231</v>
      </c>
      <c r="J64" s="10">
        <f t="shared" ref="J64:K64" si="11">SUM(J53:J63)</f>
        <v>80235.205502699333</v>
      </c>
      <c r="K64" s="10">
        <f t="shared" si="11"/>
        <v>94442.692771503003</v>
      </c>
      <c r="L64" s="29" t="str">
        <f t="shared" si="9"/>
        <v>OK</v>
      </c>
      <c r="O64" t="s">
        <v>103</v>
      </c>
      <c r="P64" s="54">
        <f ca="1">P63/P62</f>
        <v>1.5347835241730646E-4</v>
      </c>
    </row>
    <row r="65" spans="1:16" x14ac:dyDescent="0.25">
      <c r="A65" s="3">
        <f t="shared" si="0"/>
        <v>54</v>
      </c>
      <c r="B65" s="31"/>
      <c r="C65" s="17"/>
      <c r="D65" s="17"/>
      <c r="E65" s="17"/>
      <c r="J65" s="17"/>
      <c r="K65" s="17"/>
    </row>
    <row r="66" spans="1:16" x14ac:dyDescent="0.25">
      <c r="A66" s="3">
        <f t="shared" si="0"/>
        <v>55</v>
      </c>
      <c r="B66" s="9" t="s">
        <v>44</v>
      </c>
      <c r="C66" s="63">
        <v>127.44152869309494</v>
      </c>
      <c r="D66" s="63">
        <f>(120.315921498188-C66)+8157.9296+6259.27496985942</f>
        <v>14410.078962664513</v>
      </c>
      <c r="E66" s="10">
        <f>C66+D66</f>
        <v>14537.520491357607</v>
      </c>
      <c r="G66" s="56">
        <f>+Water!G64</f>
        <v>0.33</v>
      </c>
      <c r="H66" s="56">
        <f>+Water!H64</f>
        <v>0.66999999999999993</v>
      </c>
      <c r="J66" s="10">
        <f>$E66*G66</f>
        <v>4797.3817621480102</v>
      </c>
      <c r="K66" s="10">
        <f>$E66*H66</f>
        <v>9740.1387292095951</v>
      </c>
      <c r="L66" s="29" t="str">
        <f t="shared" ref="L66:L71" si="12">IF((SUM(J66:K66)=E66), "OK", "CHECK")</f>
        <v>OK</v>
      </c>
    </row>
    <row r="67" spans="1:16" x14ac:dyDescent="0.25">
      <c r="A67" s="3">
        <f t="shared" si="0"/>
        <v>56</v>
      </c>
      <c r="B67" s="9" t="s">
        <v>45</v>
      </c>
      <c r="C67" s="66">
        <v>4.0957084468664844</v>
      </c>
      <c r="D67" s="17">
        <f>+E100</f>
        <v>1207.5662738859526</v>
      </c>
      <c r="E67" s="11">
        <f>C67+D67</f>
        <v>1211.661982332819</v>
      </c>
      <c r="G67" s="56">
        <f>+Water!G65</f>
        <v>0.33</v>
      </c>
      <c r="H67" s="56">
        <f>+Water!H65</f>
        <v>0.66999999999999993</v>
      </c>
      <c r="J67" s="11">
        <f t="shared" ref="J67:K70" si="13">$E67*G67</f>
        <v>399.84845416983029</v>
      </c>
      <c r="K67" s="11">
        <f t="shared" si="13"/>
        <v>811.81352816298863</v>
      </c>
      <c r="L67" s="29" t="str">
        <f t="shared" si="12"/>
        <v>OK</v>
      </c>
      <c r="O67" t="s">
        <v>108</v>
      </c>
    </row>
    <row r="68" spans="1:16" x14ac:dyDescent="0.25">
      <c r="A68" s="3">
        <f t="shared" si="0"/>
        <v>57</v>
      </c>
      <c r="B68" s="9" t="s">
        <v>46</v>
      </c>
      <c r="C68" s="17"/>
      <c r="D68" s="17"/>
      <c r="E68" s="17">
        <f>E50</f>
        <v>8481.5629264670733</v>
      </c>
      <c r="G68" s="56">
        <f>+Water!G66</f>
        <v>0.33</v>
      </c>
      <c r="H68" s="56">
        <f>+Water!H66</f>
        <v>0.66999999999999993</v>
      </c>
      <c r="J68" s="17">
        <f t="shared" si="13"/>
        <v>2798.9157657341343</v>
      </c>
      <c r="K68" s="17">
        <f t="shared" si="13"/>
        <v>5682.6471607329386</v>
      </c>
      <c r="L68" s="29" t="str">
        <f t="shared" si="12"/>
        <v>OK</v>
      </c>
      <c r="O68" s="42" t="s">
        <v>109</v>
      </c>
      <c r="P68" s="53">
        <f ca="1">P16+(P27*5)</f>
        <v>36.82</v>
      </c>
    </row>
    <row r="69" spans="1:16" x14ac:dyDescent="0.25">
      <c r="A69" s="3">
        <f t="shared" si="0"/>
        <v>58</v>
      </c>
      <c r="B69" s="9" t="s">
        <v>47</v>
      </c>
      <c r="C69" s="17"/>
      <c r="D69" s="17"/>
      <c r="E69" s="17">
        <f>E41</f>
        <v>45908.424090540626</v>
      </c>
      <c r="G69" s="56">
        <f>+Water!G67</f>
        <v>0.33</v>
      </c>
      <c r="H69" s="56">
        <f>+Water!H67</f>
        <v>0.66999999999999993</v>
      </c>
      <c r="J69" s="17">
        <f t="shared" si="13"/>
        <v>15149.779949878408</v>
      </c>
      <c r="K69" s="17">
        <f t="shared" si="13"/>
        <v>30758.644140662214</v>
      </c>
      <c r="L69" s="29" t="str">
        <f t="shared" si="12"/>
        <v>OK</v>
      </c>
      <c r="O69" s="42" t="s">
        <v>110</v>
      </c>
      <c r="P69" s="53">
        <f ca="1">P16+(P27*10)</f>
        <v>50.67</v>
      </c>
    </row>
    <row r="70" spans="1:16" x14ac:dyDescent="0.25">
      <c r="A70" s="3">
        <f t="shared" si="0"/>
        <v>59</v>
      </c>
      <c r="B70" s="9" t="s">
        <v>48</v>
      </c>
      <c r="C70" s="20"/>
      <c r="D70" s="20"/>
      <c r="E70" s="20"/>
      <c r="G70" s="56">
        <f>+Water!G68</f>
        <v>0.33</v>
      </c>
      <c r="H70" s="56">
        <f>+Water!H68</f>
        <v>0.66999999999999993</v>
      </c>
      <c r="J70" s="20">
        <f t="shared" si="13"/>
        <v>0</v>
      </c>
      <c r="K70" s="20">
        <f t="shared" si="13"/>
        <v>0</v>
      </c>
      <c r="L70" s="29" t="str">
        <f t="shared" si="12"/>
        <v>OK</v>
      </c>
    </row>
    <row r="71" spans="1:16" x14ac:dyDescent="0.25">
      <c r="A71" s="3">
        <f t="shared" si="0"/>
        <v>60</v>
      </c>
      <c r="B71" s="33" t="s">
        <v>49</v>
      </c>
      <c r="C71" s="34">
        <f>SUM(C64:C70)</f>
        <v>87481.785689306329</v>
      </c>
      <c r="D71" s="34">
        <f>SUM(D64:D70)</f>
        <v>102945.29505858645</v>
      </c>
      <c r="E71" s="34">
        <f>SUM(E64:E70)</f>
        <v>244817.06776490042</v>
      </c>
      <c r="J71" s="34">
        <f t="shared" ref="J71:K71" si="14">SUM(J64:J70)</f>
        <v>103381.1314346297</v>
      </c>
      <c r="K71" s="34">
        <f t="shared" si="14"/>
        <v>141435.93633027075</v>
      </c>
      <c r="L71" s="29" t="str">
        <f t="shared" si="12"/>
        <v>OK</v>
      </c>
    </row>
    <row r="72" spans="1:16" x14ac:dyDescent="0.25">
      <c r="A72" s="3">
        <f t="shared" si="0"/>
        <v>61</v>
      </c>
      <c r="B72" s="9" t="s">
        <v>50</v>
      </c>
    </row>
    <row r="73" spans="1:16" x14ac:dyDescent="0.25">
      <c r="A73" s="3">
        <f t="shared" si="0"/>
        <v>62</v>
      </c>
      <c r="B73" s="32" t="s">
        <v>51</v>
      </c>
      <c r="C73" s="64">
        <v>-29.832935967302454</v>
      </c>
      <c r="D73" s="13"/>
      <c r="E73" s="13">
        <f>C73+D73</f>
        <v>-29.832935967302454</v>
      </c>
      <c r="G73" s="56">
        <f>+Water!G71</f>
        <v>0.33</v>
      </c>
      <c r="H73" s="56">
        <f>+Water!H71</f>
        <v>0.66999999999999993</v>
      </c>
      <c r="J73" s="13">
        <f t="shared" ref="J73:K73" si="15">$E73*G73</f>
        <v>-9.8448688692098099</v>
      </c>
      <c r="K73" s="13">
        <f t="shared" si="15"/>
        <v>-19.988067098092642</v>
      </c>
      <c r="L73" s="29" t="str">
        <f t="shared" ref="L73:L74" si="16">IF((SUM(J73:K73)=E73), "OK", "CHECK")</f>
        <v>OK</v>
      </c>
    </row>
    <row r="74" spans="1:16" x14ac:dyDescent="0.25">
      <c r="A74" s="3">
        <f t="shared" si="0"/>
        <v>63</v>
      </c>
      <c r="B74" s="33" t="s">
        <v>52</v>
      </c>
      <c r="C74" s="34">
        <f>C71+C73</f>
        <v>87451.952753339021</v>
      </c>
      <c r="D74" s="34">
        <f>D71+D73</f>
        <v>102945.29505858645</v>
      </c>
      <c r="E74" s="34">
        <f>E71+E73</f>
        <v>244787.23482893311</v>
      </c>
      <c r="J74" s="34">
        <f t="shared" ref="J74:K74" si="17">J71+J73</f>
        <v>103371.28656576049</v>
      </c>
      <c r="K74" s="34">
        <f t="shared" si="17"/>
        <v>141415.94826317267</v>
      </c>
      <c r="L74" s="29" t="str">
        <f t="shared" si="16"/>
        <v>OK</v>
      </c>
    </row>
    <row r="75" spans="1:16" x14ac:dyDescent="0.25">
      <c r="A75" s="3">
        <f t="shared" si="0"/>
        <v>64</v>
      </c>
      <c r="B75" s="9"/>
      <c r="J75" s="39">
        <f>J74/E74</f>
        <v>0.4222903479341984</v>
      </c>
      <c r="K75" s="39">
        <f>K74/E74</f>
        <v>0.57770965206580183</v>
      </c>
    </row>
    <row r="76" spans="1:16" x14ac:dyDescent="0.25">
      <c r="A76" s="3">
        <f t="shared" si="0"/>
        <v>65</v>
      </c>
      <c r="B76" s="31" t="s">
        <v>66</v>
      </c>
      <c r="E76" s="35"/>
    </row>
    <row r="77" spans="1:16" x14ac:dyDescent="0.25">
      <c r="A77" s="3">
        <f t="shared" si="0"/>
        <v>66</v>
      </c>
      <c r="B77" s="38" t="s">
        <v>67</v>
      </c>
      <c r="E77" s="70">
        <v>67647.16</v>
      </c>
    </row>
    <row r="78" spans="1:16" x14ac:dyDescent="0.25">
      <c r="A78" s="3">
        <f t="shared" si="0"/>
        <v>67</v>
      </c>
      <c r="B78" s="38" t="s">
        <v>68</v>
      </c>
      <c r="E78" s="11">
        <f>-C73</f>
        <v>29.832935967302454</v>
      </c>
    </row>
    <row r="79" spans="1:16" x14ac:dyDescent="0.25">
      <c r="A79" s="3">
        <f t="shared" ref="A79:A92" si="18">A78+1</f>
        <v>68</v>
      </c>
      <c r="B79" s="38" t="s">
        <v>72</v>
      </c>
      <c r="E79" s="64">
        <v>0</v>
      </c>
    </row>
    <row r="80" spans="1:16" x14ac:dyDescent="0.25">
      <c r="A80" s="3">
        <f t="shared" si="18"/>
        <v>69</v>
      </c>
      <c r="B80" s="38" t="s">
        <v>7</v>
      </c>
      <c r="E80" s="40">
        <f>SUM(E77:E79)</f>
        <v>67676.992935967311</v>
      </c>
    </row>
    <row r="81" spans="1:5" x14ac:dyDescent="0.25">
      <c r="A81" s="3">
        <f t="shared" si="18"/>
        <v>70</v>
      </c>
      <c r="B81" s="36"/>
      <c r="E81" s="12"/>
    </row>
    <row r="82" spans="1:5" x14ac:dyDescent="0.25">
      <c r="A82" s="3">
        <f t="shared" si="18"/>
        <v>71</v>
      </c>
      <c r="B82" s="38" t="s">
        <v>69</v>
      </c>
      <c r="E82" s="19">
        <f>E74-E80</f>
        <v>177110.2418929658</v>
      </c>
    </row>
    <row r="83" spans="1:5" x14ac:dyDescent="0.25">
      <c r="A83" s="3">
        <f t="shared" si="18"/>
        <v>72</v>
      </c>
      <c r="B83" s="38" t="s">
        <v>70</v>
      </c>
      <c r="E83" s="39">
        <f>E82/E80</f>
        <v>2.6169933711525708</v>
      </c>
    </row>
    <row r="84" spans="1:5" x14ac:dyDescent="0.25">
      <c r="A84" s="3">
        <f t="shared" si="18"/>
        <v>73</v>
      </c>
      <c r="B84" s="37"/>
    </row>
    <row r="85" spans="1:5" x14ac:dyDescent="0.25">
      <c r="A85" s="3">
        <f t="shared" si="18"/>
        <v>74</v>
      </c>
      <c r="B85" s="31" t="s">
        <v>71</v>
      </c>
    </row>
    <row r="86" spans="1:5" x14ac:dyDescent="0.25">
      <c r="A86" s="3">
        <f t="shared" si="18"/>
        <v>75</v>
      </c>
      <c r="B86" s="38" t="s">
        <v>67</v>
      </c>
      <c r="E86" s="70">
        <v>250456.20046998744</v>
      </c>
    </row>
    <row r="87" spans="1:5" x14ac:dyDescent="0.25">
      <c r="A87" s="3">
        <f t="shared" si="18"/>
        <v>76</v>
      </c>
      <c r="B87" s="38" t="s">
        <v>68</v>
      </c>
      <c r="E87" s="11">
        <f>-E73</f>
        <v>29.832935967302454</v>
      </c>
    </row>
    <row r="88" spans="1:5" x14ac:dyDescent="0.25">
      <c r="A88" s="3">
        <f t="shared" si="18"/>
        <v>77</v>
      </c>
      <c r="B88" s="38" t="s">
        <v>72</v>
      </c>
      <c r="E88" s="13">
        <v>0</v>
      </c>
    </row>
    <row r="89" spans="1:5" x14ac:dyDescent="0.25">
      <c r="A89" s="3">
        <f t="shared" si="18"/>
        <v>78</v>
      </c>
      <c r="B89" s="38" t="s">
        <v>7</v>
      </c>
      <c r="E89" s="40">
        <f>SUM(E86:E88)</f>
        <v>250486.03340595475</v>
      </c>
    </row>
    <row r="90" spans="1:5" x14ac:dyDescent="0.25">
      <c r="A90" s="3">
        <f t="shared" si="18"/>
        <v>79</v>
      </c>
      <c r="B90" s="36"/>
      <c r="E90" s="12"/>
    </row>
    <row r="91" spans="1:5" x14ac:dyDescent="0.25">
      <c r="A91" s="3">
        <f t="shared" si="18"/>
        <v>80</v>
      </c>
      <c r="B91" s="38" t="s">
        <v>69</v>
      </c>
      <c r="E91" s="19">
        <f>E74-E89</f>
        <v>-5698.7985770216328</v>
      </c>
    </row>
    <row r="92" spans="1:5" x14ac:dyDescent="0.25">
      <c r="A92" s="3">
        <f t="shared" si="18"/>
        <v>81</v>
      </c>
      <c r="B92" s="38" t="s">
        <v>70</v>
      </c>
      <c r="E92" s="39">
        <f>E91/E89</f>
        <v>-2.2750963395175697E-2</v>
      </c>
    </row>
    <row r="93" spans="1:5" x14ac:dyDescent="0.25">
      <c r="E93" s="39"/>
    </row>
    <row r="94" spans="1:5" x14ac:dyDescent="0.25">
      <c r="B94" s="5" t="s">
        <v>207</v>
      </c>
      <c r="E94" s="34"/>
    </row>
    <row r="95" spans="1:5" x14ac:dyDescent="0.25">
      <c r="B95" s="29" t="s">
        <v>8</v>
      </c>
      <c r="E95" s="97">
        <v>4.0957084468664844</v>
      </c>
    </row>
    <row r="96" spans="1:5" x14ac:dyDescent="0.25">
      <c r="B96" s="29" t="s">
        <v>208</v>
      </c>
      <c r="E96" s="98">
        <f>+Water!E94</f>
        <v>5.0000000000000001E-3</v>
      </c>
    </row>
    <row r="97" spans="2:5" x14ac:dyDescent="0.25">
      <c r="B97" s="29" t="s">
        <v>209</v>
      </c>
      <c r="E97" s="34">
        <f>+E74</f>
        <v>244787.23482893311</v>
      </c>
    </row>
    <row r="98" spans="2:5" x14ac:dyDescent="0.25">
      <c r="B98" s="29" t="s">
        <v>210</v>
      </c>
      <c r="E98" s="19">
        <v>241120.73448423095</v>
      </c>
    </row>
    <row r="99" spans="2:5" x14ac:dyDescent="0.25">
      <c r="B99" s="29" t="s">
        <v>207</v>
      </c>
      <c r="E99" s="34">
        <f>+(E98*E96)*(1/(1-E96))</f>
        <v>1211.661982332819</v>
      </c>
    </row>
    <row r="100" spans="2:5" x14ac:dyDescent="0.25">
      <c r="B100" s="29" t="s">
        <v>212</v>
      </c>
      <c r="E100" s="34">
        <f>+E99-E95</f>
        <v>1207.5662738859526</v>
      </c>
    </row>
    <row r="102" spans="2:5" x14ac:dyDescent="0.25">
      <c r="B102" s="5" t="s">
        <v>211</v>
      </c>
    </row>
    <row r="103" spans="2:5" x14ac:dyDescent="0.25">
      <c r="B103" s="29" t="s">
        <v>8</v>
      </c>
      <c r="E103" s="19">
        <f>+C59</f>
        <v>0</v>
      </c>
    </row>
    <row r="104" spans="2:5" x14ac:dyDescent="0.25">
      <c r="B104" s="29" t="s">
        <v>208</v>
      </c>
      <c r="E104" s="98">
        <f>+Water!E102</f>
        <v>0.01</v>
      </c>
    </row>
    <row r="105" spans="2:5" x14ac:dyDescent="0.25">
      <c r="B105" s="29" t="s">
        <v>209</v>
      </c>
      <c r="E105" s="34">
        <f>+E74</f>
        <v>244787.23482893311</v>
      </c>
    </row>
    <row r="106" spans="2:5" x14ac:dyDescent="0.25">
      <c r="B106" s="29" t="s">
        <v>210</v>
      </c>
      <c r="E106" s="19">
        <v>241120.73448423095</v>
      </c>
    </row>
    <row r="107" spans="2:5" x14ac:dyDescent="0.25">
      <c r="B107" s="29" t="s">
        <v>211</v>
      </c>
      <c r="E107" s="34">
        <f>+(E106*E104)*(1/(1-E104))</f>
        <v>2435.562974588192</v>
      </c>
    </row>
    <row r="108" spans="2:5" x14ac:dyDescent="0.25">
      <c r="B108" s="29" t="s">
        <v>212</v>
      </c>
      <c r="E108" s="34">
        <f>+E107-E103</f>
        <v>2435.562974588192</v>
      </c>
    </row>
  </sheetData>
  <mergeCells count="2">
    <mergeCell ref="G51:H51"/>
    <mergeCell ref="J51:K51"/>
  </mergeCells>
  <pageMargins left="0.7" right="0.7" top="0.75" bottom="0.75" header="0.3" footer="0.3"/>
  <pageSetup scale="90" fitToHeight="0" orientation="portrait" r:id="rId1"/>
  <headerFooter>
    <oddHeader>&amp;R&amp;A
DRAFT - NOT FOR PUBLIC DISTRIBUTION</oddHeader>
    <oddFooter>&amp;CPage &amp;P of &amp;N</oddFooter>
  </headerFooter>
  <rowBreaks count="1" manualBreakCount="1">
    <brk id="51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95CD2-D49E-41A1-B83D-6CCE5B552F00}">
  <sheetPr codeName="Sheet46">
    <pageSetUpPr fitToPage="1"/>
  </sheetPr>
  <dimension ref="A1:S108"/>
  <sheetViews>
    <sheetView topLeftCell="A29" workbookViewId="0">
      <selection activeCell="D63" sqref="D63"/>
    </sheetView>
  </sheetViews>
  <sheetFormatPr defaultColWidth="9.140625" defaultRowHeight="15" x14ac:dyDescent="0.25"/>
  <cols>
    <col min="1" max="1" width="9.140625" style="5"/>
    <col min="2" max="2" width="45.5703125" style="5" bestFit="1" customWidth="1"/>
    <col min="3" max="3" width="14.28515625" style="5" bestFit="1" customWidth="1"/>
    <col min="4" max="4" width="14.28515625" style="5" customWidth="1"/>
    <col min="5" max="5" width="14.42578125" style="5" customWidth="1"/>
    <col min="6" max="6" width="2.42578125" style="5" customWidth="1"/>
    <col min="7" max="8" width="10.5703125" style="5" customWidth="1"/>
    <col min="9" max="9" width="2.42578125" style="5" customWidth="1"/>
    <col min="10" max="11" width="14.42578125" style="5" customWidth="1"/>
    <col min="12" max="14" width="9.140625" style="5"/>
    <col min="15" max="15" width="42" bestFit="1" customWidth="1"/>
    <col min="16" max="17" width="17.140625" customWidth="1"/>
    <col min="18" max="16384" width="9.140625" style="5"/>
  </cols>
  <sheetData>
    <row r="1" spans="1:17" s="2" customFormat="1" x14ac:dyDescent="0.25">
      <c r="A1" s="1" t="s">
        <v>53</v>
      </c>
      <c r="B1" s="1"/>
      <c r="O1" s="1" t="s">
        <v>53</v>
      </c>
      <c r="P1"/>
      <c r="Q1"/>
    </row>
    <row r="2" spans="1:17" s="2" customFormat="1" x14ac:dyDescent="0.25">
      <c r="A2" s="1" t="s">
        <v>216</v>
      </c>
      <c r="B2" s="1"/>
      <c r="O2" s="1" t="s">
        <v>216</v>
      </c>
      <c r="P2"/>
      <c r="Q2"/>
    </row>
    <row r="3" spans="1:17" s="2" customFormat="1" x14ac:dyDescent="0.25">
      <c r="A3" s="1" t="s">
        <v>54</v>
      </c>
      <c r="B3" s="1"/>
      <c r="O3" s="1" t="s">
        <v>82</v>
      </c>
      <c r="P3"/>
      <c r="Q3"/>
    </row>
    <row r="4" spans="1:17" s="2" customFormat="1" ht="12.75" x14ac:dyDescent="0.2">
      <c r="A4" s="1"/>
      <c r="B4" s="1"/>
    </row>
    <row r="5" spans="1:17" s="2" customFormat="1" ht="12.75" x14ac:dyDescent="0.2">
      <c r="A5" s="1" t="s">
        <v>151</v>
      </c>
      <c r="B5" s="62" t="s">
        <v>196</v>
      </c>
    </row>
    <row r="6" spans="1:17" s="2" customFormat="1" ht="12.75" x14ac:dyDescent="0.2">
      <c r="B6" s="1"/>
    </row>
    <row r="7" spans="1:17" s="3" customFormat="1" ht="12.75" x14ac:dyDescent="0.2">
      <c r="A7" s="3" t="s">
        <v>0</v>
      </c>
    </row>
    <row r="8" spans="1:17" s="3" customFormat="1" ht="12.75" x14ac:dyDescent="0.2">
      <c r="A8" s="3" t="s">
        <v>1</v>
      </c>
      <c r="B8" s="3" t="s">
        <v>2</v>
      </c>
      <c r="C8" s="3" t="s">
        <v>3</v>
      </c>
      <c r="D8" s="4" t="s">
        <v>55</v>
      </c>
      <c r="E8" s="4" t="s">
        <v>56</v>
      </c>
    </row>
    <row r="9" spans="1:17" ht="12.75" x14ac:dyDescent="0.2">
      <c r="B9" s="6"/>
      <c r="C9" s="7"/>
      <c r="D9" s="7" t="s">
        <v>114</v>
      </c>
      <c r="O9" s="5"/>
      <c r="P9" s="5"/>
      <c r="Q9" s="5"/>
    </row>
    <row r="10" spans="1:17" x14ac:dyDescent="0.25">
      <c r="C10" s="7" t="s">
        <v>4</v>
      </c>
      <c r="D10" s="7" t="s">
        <v>5</v>
      </c>
      <c r="E10" s="7" t="s">
        <v>6</v>
      </c>
      <c r="P10" s="44" t="s">
        <v>105</v>
      </c>
      <c r="Q10" s="44" t="s">
        <v>106</v>
      </c>
    </row>
    <row r="11" spans="1:17" x14ac:dyDescent="0.25">
      <c r="C11" s="8" t="s">
        <v>8</v>
      </c>
      <c r="D11" s="8" t="s">
        <v>9</v>
      </c>
      <c r="E11" s="8" t="s">
        <v>8</v>
      </c>
      <c r="P11" s="48" t="s">
        <v>84</v>
      </c>
      <c r="Q11" s="48" t="s">
        <v>107</v>
      </c>
    </row>
    <row r="12" spans="1:17" x14ac:dyDescent="0.25">
      <c r="A12" s="3">
        <v>1</v>
      </c>
      <c r="B12" s="9" t="s">
        <v>10</v>
      </c>
      <c r="C12" s="63">
        <v>129882.85103292992</v>
      </c>
      <c r="D12" s="63">
        <v>0</v>
      </c>
      <c r="E12" s="10">
        <f>C12+D12</f>
        <v>129882.85103292992</v>
      </c>
      <c r="G12" s="39"/>
      <c r="O12" s="1" t="s">
        <v>83</v>
      </c>
      <c r="P12" s="55">
        <f>+IF(P43=0,1,K75)</f>
        <v>0.60115059823676154</v>
      </c>
    </row>
    <row r="13" spans="1:17" x14ac:dyDescent="0.25">
      <c r="A13" s="3">
        <f>A12+1</f>
        <v>2</v>
      </c>
      <c r="B13" s="9" t="s">
        <v>11</v>
      </c>
      <c r="C13" s="66">
        <v>0</v>
      </c>
      <c r="D13" s="11"/>
      <c r="E13" s="11">
        <f>C13+D13</f>
        <v>0</v>
      </c>
    </row>
    <row r="14" spans="1:17" x14ac:dyDescent="0.25">
      <c r="A14" s="3">
        <f>A13+1</f>
        <v>3</v>
      </c>
      <c r="B14" s="9" t="s">
        <v>12</v>
      </c>
      <c r="C14" s="64">
        <v>-26876.994529974701</v>
      </c>
      <c r="D14" s="13"/>
      <c r="E14" s="13">
        <f>C14+D14</f>
        <v>-26876.994529974701</v>
      </c>
      <c r="O14" s="41" t="s">
        <v>84</v>
      </c>
    </row>
    <row r="15" spans="1:17" x14ac:dyDescent="0.25">
      <c r="A15" s="3">
        <f t="shared" ref="A15:A78" si="0">A14+1</f>
        <v>4</v>
      </c>
      <c r="B15" s="9" t="s">
        <v>13</v>
      </c>
      <c r="C15" s="10">
        <f>SUM(C12:C14)</f>
        <v>103005.85650295521</v>
      </c>
      <c r="D15" s="10">
        <f>SUM(D12:D14)</f>
        <v>0</v>
      </c>
      <c r="E15" s="10">
        <f>SUM(E12:E14)</f>
        <v>103005.85650295521</v>
      </c>
      <c r="O15" s="42" t="s">
        <v>94</v>
      </c>
    </row>
    <row r="16" spans="1:17" x14ac:dyDescent="0.25">
      <c r="A16" s="3">
        <f t="shared" si="0"/>
        <v>5</v>
      </c>
      <c r="B16" s="14"/>
      <c r="O16" s="43" t="s">
        <v>85</v>
      </c>
      <c r="P16" s="50">
        <f>ROUND((E74*P12)/((SUMPRODUCT(P31:P40,Q31:Q40)*12)),2)</f>
        <v>32.17</v>
      </c>
    </row>
    <row r="17" spans="1:19" x14ac:dyDescent="0.25">
      <c r="A17" s="3">
        <f t="shared" si="0"/>
        <v>6</v>
      </c>
      <c r="B17" s="15" t="s">
        <v>14</v>
      </c>
      <c r="O17" s="43" t="s">
        <v>86</v>
      </c>
      <c r="P17" s="45">
        <f t="shared" ref="P17:P24" si="1">ROUND($P$16*Q32,2)</f>
        <v>32.17</v>
      </c>
    </row>
    <row r="18" spans="1:19" x14ac:dyDescent="0.25">
      <c r="A18" s="3">
        <f t="shared" si="0"/>
        <v>7</v>
      </c>
      <c r="B18" s="16" t="s">
        <v>13</v>
      </c>
      <c r="C18" s="76">
        <f>C15</f>
        <v>103005.85650295521</v>
      </c>
      <c r="D18" s="10"/>
      <c r="E18" s="10">
        <f>E15</f>
        <v>103005.85650295521</v>
      </c>
      <c r="O18" s="43" t="s">
        <v>87</v>
      </c>
      <c r="P18" s="45">
        <f t="shared" si="1"/>
        <v>53.72</v>
      </c>
    </row>
    <row r="19" spans="1:19" x14ac:dyDescent="0.25">
      <c r="A19" s="3">
        <f t="shared" si="0"/>
        <v>8</v>
      </c>
      <c r="B19" s="16" t="s">
        <v>15</v>
      </c>
      <c r="C19" s="17"/>
      <c r="D19" s="17"/>
      <c r="E19" s="17"/>
      <c r="O19" s="43" t="s">
        <v>88</v>
      </c>
      <c r="P19" s="45">
        <f t="shared" si="1"/>
        <v>107.13</v>
      </c>
    </row>
    <row r="20" spans="1:19" x14ac:dyDescent="0.25">
      <c r="A20" s="3">
        <f t="shared" si="0"/>
        <v>9</v>
      </c>
      <c r="B20" s="16" t="s">
        <v>16</v>
      </c>
      <c r="C20" s="17"/>
      <c r="D20" s="17"/>
      <c r="E20" s="17"/>
      <c r="O20" s="43" t="s">
        <v>89</v>
      </c>
      <c r="P20" s="45">
        <f t="shared" si="1"/>
        <v>171.47</v>
      </c>
    </row>
    <row r="21" spans="1:19" x14ac:dyDescent="0.25">
      <c r="A21" s="3">
        <f t="shared" si="0"/>
        <v>10</v>
      </c>
      <c r="B21" s="18" t="s">
        <v>17</v>
      </c>
      <c r="C21" s="17"/>
      <c r="D21" s="17"/>
      <c r="E21" s="17">
        <f>((1/12)*E64)-E23</f>
        <v>1890.7168902971628</v>
      </c>
      <c r="O21" s="43" t="s">
        <v>90</v>
      </c>
      <c r="P21" s="45">
        <f t="shared" si="1"/>
        <v>321.7</v>
      </c>
    </row>
    <row r="22" spans="1:19" x14ac:dyDescent="0.25">
      <c r="A22" s="3">
        <f t="shared" si="0"/>
        <v>11</v>
      </c>
      <c r="B22" s="18" t="s">
        <v>18</v>
      </c>
      <c r="C22" s="11"/>
      <c r="D22" s="17"/>
      <c r="E22" s="17">
        <f>C22+D22</f>
        <v>0</v>
      </c>
      <c r="O22" s="43" t="s">
        <v>91</v>
      </c>
      <c r="P22" s="45">
        <f t="shared" si="1"/>
        <v>536.27</v>
      </c>
    </row>
    <row r="23" spans="1:19" x14ac:dyDescent="0.25">
      <c r="A23" s="3">
        <f t="shared" si="0"/>
        <v>12</v>
      </c>
      <c r="B23" s="18" t="s">
        <v>19</v>
      </c>
      <c r="C23" s="82">
        <f>+Water!C21*(C64/Water!C62)</f>
        <v>40.85295187823818</v>
      </c>
      <c r="D23" s="17"/>
      <c r="E23" s="17">
        <f>C23+D23</f>
        <v>40.85295187823818</v>
      </c>
      <c r="O23" s="43" t="s">
        <v>92</v>
      </c>
      <c r="P23" s="45">
        <f t="shared" si="1"/>
        <v>1072.23</v>
      </c>
    </row>
    <row r="24" spans="1:19" x14ac:dyDescent="0.25">
      <c r="A24" s="3">
        <f t="shared" si="0"/>
        <v>13</v>
      </c>
      <c r="B24" s="18" t="s">
        <v>120</v>
      </c>
      <c r="C24" s="11"/>
      <c r="D24" s="65">
        <v>85963.453220738433</v>
      </c>
      <c r="E24" s="17">
        <f>C24+D24</f>
        <v>85963.453220738433</v>
      </c>
      <c r="O24" s="43" t="s">
        <v>93</v>
      </c>
      <c r="P24" s="45">
        <f t="shared" si="1"/>
        <v>1715.63</v>
      </c>
    </row>
    <row r="25" spans="1:19" x14ac:dyDescent="0.25">
      <c r="A25" s="3">
        <f t="shared" si="0"/>
        <v>14</v>
      </c>
      <c r="B25" s="16" t="s">
        <v>20</v>
      </c>
      <c r="C25" s="17"/>
      <c r="D25" s="17"/>
      <c r="E25" s="17"/>
      <c r="O25" s="43" t="s">
        <v>152</v>
      </c>
      <c r="P25" s="45">
        <f ca="1">+P16+P27*Q25/1000</f>
        <v>53.230000000000004</v>
      </c>
      <c r="Q25" s="74">
        <v>6000</v>
      </c>
      <c r="R25" t="s">
        <v>153</v>
      </c>
      <c r="S25"/>
    </row>
    <row r="26" spans="1:19" x14ac:dyDescent="0.25">
      <c r="A26" s="3">
        <f t="shared" si="0"/>
        <v>15</v>
      </c>
      <c r="B26" s="18" t="s">
        <v>21</v>
      </c>
      <c r="C26" s="17"/>
      <c r="D26" s="17"/>
      <c r="E26" s="17">
        <v>0</v>
      </c>
    </row>
    <row r="27" spans="1:19" x14ac:dyDescent="0.25">
      <c r="A27" s="3">
        <f t="shared" si="0"/>
        <v>16</v>
      </c>
      <c r="B27" s="18" t="s">
        <v>22</v>
      </c>
      <c r="C27" s="17"/>
      <c r="D27" s="17"/>
      <c r="E27" s="17">
        <v>0</v>
      </c>
      <c r="O27" s="42" t="s">
        <v>95</v>
      </c>
      <c r="P27" s="50">
        <f ca="1">IF(P43=0,0,ROUND((E74-P57)/(P43/1000),2))</f>
        <v>3.51</v>
      </c>
    </row>
    <row r="28" spans="1:19" x14ac:dyDescent="0.25">
      <c r="A28" s="3">
        <f t="shared" si="0"/>
        <v>17</v>
      </c>
      <c r="B28" s="18" t="s">
        <v>23</v>
      </c>
      <c r="C28" s="17"/>
      <c r="D28" s="17"/>
      <c r="E28" s="17">
        <v>0</v>
      </c>
    </row>
    <row r="29" spans="1:19" x14ac:dyDescent="0.25">
      <c r="A29" s="3">
        <f t="shared" si="0"/>
        <v>18</v>
      </c>
      <c r="B29" s="18" t="s">
        <v>24</v>
      </c>
      <c r="C29" s="20"/>
      <c r="D29" s="20"/>
      <c r="E29" s="20">
        <v>0</v>
      </c>
      <c r="O29" s="41" t="s">
        <v>96</v>
      </c>
    </row>
    <row r="30" spans="1:19" x14ac:dyDescent="0.25">
      <c r="A30" s="3">
        <f t="shared" si="0"/>
        <v>19</v>
      </c>
      <c r="B30" s="16" t="s">
        <v>25</v>
      </c>
      <c r="C30" s="10">
        <f>SUM(C18:C29)</f>
        <v>103046.70945483346</v>
      </c>
      <c r="D30" s="10">
        <f>SUM(D18:D29)</f>
        <v>85963.453220738433</v>
      </c>
      <c r="E30" s="10">
        <f>SUM(E18:E29)</f>
        <v>190900.87956586905</v>
      </c>
      <c r="O30" s="42" t="s">
        <v>97</v>
      </c>
    </row>
    <row r="31" spans="1:19" x14ac:dyDescent="0.25">
      <c r="A31" s="3">
        <f t="shared" si="0"/>
        <v>20</v>
      </c>
      <c r="B31" s="16"/>
      <c r="O31" s="43" t="s">
        <v>85</v>
      </c>
      <c r="P31" s="77">
        <v>79</v>
      </c>
      <c r="Q31" s="49">
        <v>1</v>
      </c>
    </row>
    <row r="32" spans="1:19" x14ac:dyDescent="0.25">
      <c r="A32" s="3">
        <f t="shared" si="0"/>
        <v>21</v>
      </c>
      <c r="B32" s="5" t="s">
        <v>26</v>
      </c>
      <c r="O32" s="43" t="s">
        <v>86</v>
      </c>
      <c r="P32" s="77">
        <v>0</v>
      </c>
      <c r="Q32" s="49">
        <v>1</v>
      </c>
    </row>
    <row r="33" spans="1:17" x14ac:dyDescent="0.25">
      <c r="A33" s="3">
        <f t="shared" si="0"/>
        <v>22</v>
      </c>
      <c r="B33" s="16" t="s">
        <v>27</v>
      </c>
      <c r="O33" s="43" t="s">
        <v>87</v>
      </c>
      <c r="P33" s="77">
        <v>0</v>
      </c>
      <c r="Q33" s="49">
        <v>1.67</v>
      </c>
    </row>
    <row r="34" spans="1:17" x14ac:dyDescent="0.25">
      <c r="A34" s="3">
        <f t="shared" si="0"/>
        <v>23</v>
      </c>
      <c r="B34" s="18" t="s">
        <v>28</v>
      </c>
      <c r="C34" s="21"/>
      <c r="D34" s="22"/>
      <c r="E34" s="21">
        <f>+Water!E32</f>
        <v>0.45</v>
      </c>
      <c r="O34" s="43" t="s">
        <v>88</v>
      </c>
      <c r="P34" s="77">
        <v>0</v>
      </c>
      <c r="Q34" s="49">
        <v>3.33</v>
      </c>
    </row>
    <row r="35" spans="1:17" x14ac:dyDescent="0.25">
      <c r="A35" s="3">
        <f t="shared" si="0"/>
        <v>24</v>
      </c>
      <c r="B35" s="18" t="s">
        <v>29</v>
      </c>
      <c r="C35" s="23"/>
      <c r="D35" s="24"/>
      <c r="E35" s="21">
        <f>+Water!E33</f>
        <v>0.55000000000000004</v>
      </c>
      <c r="O35" s="43" t="s">
        <v>89</v>
      </c>
      <c r="P35" s="77">
        <v>0</v>
      </c>
      <c r="Q35" s="49">
        <v>5.33</v>
      </c>
    </row>
    <row r="36" spans="1:17" x14ac:dyDescent="0.25">
      <c r="A36" s="3">
        <f t="shared" si="0"/>
        <v>25</v>
      </c>
      <c r="B36" s="3" t="s">
        <v>30</v>
      </c>
      <c r="C36" s="25"/>
      <c r="D36" s="25"/>
      <c r="E36" s="68">
        <f>E34+E35</f>
        <v>1</v>
      </c>
      <c r="O36" s="43" t="s">
        <v>90</v>
      </c>
      <c r="P36" s="77"/>
      <c r="Q36" s="49">
        <v>10</v>
      </c>
    </row>
    <row r="37" spans="1:17" x14ac:dyDescent="0.25">
      <c r="A37" s="3">
        <f t="shared" si="0"/>
        <v>26</v>
      </c>
      <c r="B37" s="16" t="s">
        <v>31</v>
      </c>
      <c r="O37" s="43" t="s">
        <v>91</v>
      </c>
      <c r="P37" s="77"/>
      <c r="Q37" s="49">
        <v>16.670000000000002</v>
      </c>
    </row>
    <row r="38" spans="1:17" x14ac:dyDescent="0.25">
      <c r="A38" s="3">
        <f t="shared" si="0"/>
        <v>27</v>
      </c>
      <c r="B38" s="18" t="s">
        <v>28</v>
      </c>
      <c r="C38" s="26"/>
      <c r="D38" s="26"/>
      <c r="E38" s="21">
        <f>+Water!E36</f>
        <v>6.5199999999999994E-2</v>
      </c>
      <c r="O38" s="43" t="s">
        <v>92</v>
      </c>
      <c r="P38" s="77"/>
      <c r="Q38" s="49">
        <v>33.33</v>
      </c>
    </row>
    <row r="39" spans="1:17" x14ac:dyDescent="0.25">
      <c r="A39" s="3">
        <f t="shared" si="0"/>
        <v>28</v>
      </c>
      <c r="B39" s="18" t="s">
        <v>29</v>
      </c>
      <c r="C39" s="27"/>
      <c r="D39" s="27"/>
      <c r="E39" s="21">
        <f>+Water!E37</f>
        <v>0.1215</v>
      </c>
      <c r="O39" s="43" t="s">
        <v>93</v>
      </c>
      <c r="P39" s="83"/>
      <c r="Q39" s="49">
        <v>53.33</v>
      </c>
    </row>
    <row r="40" spans="1:17" x14ac:dyDescent="0.25">
      <c r="A40" s="3">
        <f t="shared" si="0"/>
        <v>29</v>
      </c>
      <c r="B40" s="16" t="s">
        <v>32</v>
      </c>
      <c r="C40" s="26"/>
      <c r="D40" s="26"/>
      <c r="E40" s="67">
        <f>ROUND((E34*E38)+(E35*E39),4)</f>
        <v>9.6199999999999994E-2</v>
      </c>
      <c r="O40" s="43" t="s">
        <v>152</v>
      </c>
      <c r="P40" s="84">
        <v>0</v>
      </c>
      <c r="Q40" s="49">
        <v>1</v>
      </c>
    </row>
    <row r="41" spans="1:17" x14ac:dyDescent="0.25">
      <c r="A41" s="3">
        <f t="shared" si="0"/>
        <v>30</v>
      </c>
      <c r="B41" s="16" t="s">
        <v>33</v>
      </c>
      <c r="C41" s="10"/>
      <c r="D41" s="10"/>
      <c r="E41" s="10">
        <f>E30*E40</f>
        <v>18364.664614236601</v>
      </c>
      <c r="O41" s="44" t="s">
        <v>30</v>
      </c>
      <c r="P41" s="73">
        <f>SUM(P31:P40)</f>
        <v>79</v>
      </c>
    </row>
    <row r="42" spans="1:17" x14ac:dyDescent="0.25">
      <c r="A42" s="3">
        <f t="shared" si="0"/>
        <v>31</v>
      </c>
      <c r="B42" s="28"/>
    </row>
    <row r="43" spans="1:17" x14ac:dyDescent="0.25">
      <c r="A43" s="3">
        <f t="shared" si="0"/>
        <v>32</v>
      </c>
      <c r="B43" s="29" t="s">
        <v>34</v>
      </c>
      <c r="O43" s="42" t="s">
        <v>104</v>
      </c>
      <c r="P43" s="77">
        <v>5771990.3814731278</v>
      </c>
    </row>
    <row r="44" spans="1:17" x14ac:dyDescent="0.25">
      <c r="A44" s="3">
        <f t="shared" si="0"/>
        <v>33</v>
      </c>
      <c r="B44" s="16" t="s">
        <v>25</v>
      </c>
      <c r="C44" s="10"/>
      <c r="D44" s="10"/>
      <c r="E44" s="10">
        <f t="shared" ref="E44" si="2">E30</f>
        <v>190900.87956586905</v>
      </c>
    </row>
    <row r="45" spans="1:17" x14ac:dyDescent="0.25">
      <c r="A45" s="3">
        <f t="shared" si="0"/>
        <v>34</v>
      </c>
      <c r="B45" s="16" t="s">
        <v>35</v>
      </c>
      <c r="C45" s="27"/>
      <c r="D45" s="27"/>
      <c r="E45" s="27">
        <f t="shared" ref="E45" si="3">(E34*E38)</f>
        <v>2.9339999999999998E-2</v>
      </c>
      <c r="O45" s="41" t="s">
        <v>98</v>
      </c>
    </row>
    <row r="46" spans="1:17" x14ac:dyDescent="0.25">
      <c r="A46" s="3">
        <f t="shared" si="0"/>
        <v>35</v>
      </c>
      <c r="B46" s="16" t="s">
        <v>36</v>
      </c>
      <c r="C46" s="10"/>
      <c r="D46" s="10"/>
      <c r="E46" s="10">
        <f t="shared" ref="E46" si="4">E44*E45</f>
        <v>5601.0318064625972</v>
      </c>
      <c r="O46" s="42" t="s">
        <v>99</v>
      </c>
    </row>
    <row r="47" spans="1:17" x14ac:dyDescent="0.25">
      <c r="A47" s="3">
        <f t="shared" si="0"/>
        <v>36</v>
      </c>
      <c r="B47" s="16"/>
      <c r="O47" s="43" t="s">
        <v>85</v>
      </c>
      <c r="P47" s="51">
        <f t="shared" ref="P47:P54" si="5">P16*P31*12</f>
        <v>30497.160000000003</v>
      </c>
    </row>
    <row r="48" spans="1:17" x14ac:dyDescent="0.25">
      <c r="A48" s="3">
        <f t="shared" si="0"/>
        <v>37</v>
      </c>
      <c r="B48" s="16" t="s">
        <v>37</v>
      </c>
      <c r="C48" s="10"/>
      <c r="D48" s="10"/>
      <c r="E48" s="10">
        <f t="shared" ref="E48" si="6">E41-E46</f>
        <v>12763.632807774004</v>
      </c>
      <c r="O48" s="43" t="s">
        <v>86</v>
      </c>
      <c r="P48" s="46">
        <f t="shared" si="5"/>
        <v>0</v>
      </c>
    </row>
    <row r="49" spans="1:16" x14ac:dyDescent="0.25">
      <c r="A49" s="3">
        <f t="shared" si="0"/>
        <v>38</v>
      </c>
      <c r="B49" s="16" t="s">
        <v>38</v>
      </c>
      <c r="C49" s="24"/>
      <c r="D49" s="24"/>
      <c r="E49" s="24">
        <v>0.21</v>
      </c>
      <c r="O49" s="43" t="s">
        <v>87</v>
      </c>
      <c r="P49" s="46">
        <f t="shared" si="5"/>
        <v>0</v>
      </c>
    </row>
    <row r="50" spans="1:16" x14ac:dyDescent="0.25">
      <c r="A50" s="3">
        <f t="shared" si="0"/>
        <v>39</v>
      </c>
      <c r="B50" s="16" t="s">
        <v>39</v>
      </c>
      <c r="C50" s="10"/>
      <c r="D50" s="10"/>
      <c r="E50" s="10">
        <f>(E48*E49)*(1/(1-E49))</f>
        <v>3392.8644172563804</v>
      </c>
      <c r="O50" s="43" t="s">
        <v>88</v>
      </c>
      <c r="P50" s="46">
        <f t="shared" si="5"/>
        <v>0</v>
      </c>
    </row>
    <row r="51" spans="1:16" x14ac:dyDescent="0.25">
      <c r="A51" s="3">
        <f t="shared" si="0"/>
        <v>40</v>
      </c>
      <c r="B51" s="28"/>
      <c r="E51" s="30"/>
      <c r="G51" s="105" t="s">
        <v>118</v>
      </c>
      <c r="H51" s="106"/>
      <c r="J51" s="105" t="s">
        <v>119</v>
      </c>
      <c r="K51" s="106"/>
      <c r="O51" s="43" t="s">
        <v>89</v>
      </c>
      <c r="P51" s="46">
        <f t="shared" si="5"/>
        <v>0</v>
      </c>
    </row>
    <row r="52" spans="1:16" x14ac:dyDescent="0.25">
      <c r="A52" s="3">
        <f t="shared" si="0"/>
        <v>41</v>
      </c>
      <c r="B52" s="31" t="s">
        <v>40</v>
      </c>
      <c r="G52" s="28" t="s">
        <v>117</v>
      </c>
      <c r="H52" s="28" t="s">
        <v>116</v>
      </c>
      <c r="J52" s="28" t="s">
        <v>117</v>
      </c>
      <c r="K52" s="28" t="s">
        <v>116</v>
      </c>
      <c r="O52" s="43" t="s">
        <v>90</v>
      </c>
      <c r="P52" s="46">
        <f t="shared" si="5"/>
        <v>0</v>
      </c>
    </row>
    <row r="53" spans="1:16" x14ac:dyDescent="0.25">
      <c r="A53" s="3">
        <f t="shared" si="0"/>
        <v>42</v>
      </c>
      <c r="B53" s="32" t="s">
        <v>57</v>
      </c>
      <c r="C53" s="63">
        <v>0</v>
      </c>
      <c r="D53" s="63">
        <f>-C53</f>
        <v>0</v>
      </c>
      <c r="E53" s="10">
        <f t="shared" ref="E53:E63" si="7">C53+D53</f>
        <v>0</v>
      </c>
      <c r="G53" s="56">
        <f>+Water!G51</f>
        <v>1</v>
      </c>
      <c r="H53" s="56">
        <f>+Water!H51</f>
        <v>0</v>
      </c>
      <c r="J53" s="10">
        <f>$E53*G53</f>
        <v>0</v>
      </c>
      <c r="K53" s="10">
        <f>$E53*H53</f>
        <v>0</v>
      </c>
      <c r="L53" s="29" t="str">
        <f>IF((SUM(J53:K53)=E53), "OK", "CHECK")</f>
        <v>OK</v>
      </c>
      <c r="O53" s="43" t="s">
        <v>91</v>
      </c>
      <c r="P53" s="46">
        <f t="shared" si="5"/>
        <v>0</v>
      </c>
    </row>
    <row r="54" spans="1:16" x14ac:dyDescent="0.25">
      <c r="A54" s="3">
        <f t="shared" si="0"/>
        <v>43</v>
      </c>
      <c r="B54" s="32" t="s">
        <v>58</v>
      </c>
      <c r="C54" s="66">
        <v>355</v>
      </c>
      <c r="D54" s="66">
        <v>3227.8465264845622</v>
      </c>
      <c r="E54" s="11">
        <f>C54+D54</f>
        <v>3582.8465264845622</v>
      </c>
      <c r="G54" s="56">
        <f>+Water!G52</f>
        <v>1</v>
      </c>
      <c r="H54" s="56">
        <f>+Water!H52</f>
        <v>0</v>
      </c>
      <c r="J54" s="11">
        <f t="shared" ref="J54:K63" si="8">$E54*G54</f>
        <v>3582.8465264845622</v>
      </c>
      <c r="K54" s="11">
        <f t="shared" si="8"/>
        <v>0</v>
      </c>
      <c r="L54" s="29" t="str">
        <f t="shared" ref="L54:L64" si="9">IF((SUM(J54:K54)=E54), "OK", "CHECK")</f>
        <v>OK</v>
      </c>
      <c r="O54" s="43" t="s">
        <v>92</v>
      </c>
      <c r="P54" s="46">
        <f t="shared" si="5"/>
        <v>0</v>
      </c>
    </row>
    <row r="55" spans="1:16" x14ac:dyDescent="0.25">
      <c r="A55" s="3">
        <f t="shared" si="0"/>
        <v>44</v>
      </c>
      <c r="B55" s="32" t="s">
        <v>59</v>
      </c>
      <c r="C55" s="65">
        <v>584.01</v>
      </c>
      <c r="D55" s="65">
        <v>1046.0079964140334</v>
      </c>
      <c r="E55" s="17">
        <f t="shared" si="7"/>
        <v>1630.0179964140334</v>
      </c>
      <c r="G55" s="56">
        <f>+Water!G53</f>
        <v>1</v>
      </c>
      <c r="H55" s="56">
        <f>+Water!H53</f>
        <v>0</v>
      </c>
      <c r="J55" s="17">
        <f t="shared" si="8"/>
        <v>1630.0179964140334</v>
      </c>
      <c r="K55" s="17">
        <f t="shared" si="8"/>
        <v>0</v>
      </c>
      <c r="L55" s="29" t="str">
        <f t="shared" si="9"/>
        <v>OK</v>
      </c>
      <c r="O55" s="43" t="s">
        <v>93</v>
      </c>
      <c r="P55" s="46">
        <f t="shared" ref="P55:P56" si="10">P24*P39*12</f>
        <v>0</v>
      </c>
    </row>
    <row r="56" spans="1:16" x14ac:dyDescent="0.25">
      <c r="A56" s="3">
        <f t="shared" si="0"/>
        <v>45</v>
      </c>
      <c r="B56" s="32" t="s">
        <v>113</v>
      </c>
      <c r="C56" s="65">
        <v>0</v>
      </c>
      <c r="D56" s="17"/>
      <c r="E56" s="17">
        <f t="shared" si="7"/>
        <v>0</v>
      </c>
      <c r="G56" s="56">
        <f>+Water!G54</f>
        <v>0.33</v>
      </c>
      <c r="H56" s="56">
        <f>+Water!H54</f>
        <v>0.66999999999999993</v>
      </c>
      <c r="J56" s="17">
        <f t="shared" si="8"/>
        <v>0</v>
      </c>
      <c r="K56" s="17">
        <f t="shared" si="8"/>
        <v>0</v>
      </c>
      <c r="L56" s="29" t="str">
        <f t="shared" si="9"/>
        <v>OK</v>
      </c>
      <c r="O56" s="43" t="s">
        <v>152</v>
      </c>
      <c r="P56" s="46">
        <f t="shared" ca="1" si="10"/>
        <v>0</v>
      </c>
    </row>
    <row r="57" spans="1:16" x14ac:dyDescent="0.25">
      <c r="A57" s="3">
        <f t="shared" si="0"/>
        <v>46</v>
      </c>
      <c r="B57" s="32" t="s">
        <v>60</v>
      </c>
      <c r="C57" s="65">
        <v>2123.4499999999998</v>
      </c>
      <c r="D57" s="65">
        <v>6242.2499999999991</v>
      </c>
      <c r="E57" s="17">
        <f t="shared" si="7"/>
        <v>8365.6999999999989</v>
      </c>
      <c r="G57" s="56">
        <f>+Water!G55</f>
        <v>0.33</v>
      </c>
      <c r="H57" s="56">
        <f>+Water!H55</f>
        <v>0.66999999999999993</v>
      </c>
      <c r="J57" s="17">
        <f t="shared" si="8"/>
        <v>2760.6809999999996</v>
      </c>
      <c r="K57" s="17">
        <f t="shared" si="8"/>
        <v>5605.0189999999984</v>
      </c>
      <c r="L57" s="29" t="str">
        <f t="shared" si="9"/>
        <v>OK</v>
      </c>
      <c r="O57" s="44" t="s">
        <v>30</v>
      </c>
      <c r="P57" s="75">
        <f ca="1">SUM(P47:P56)</f>
        <v>30497.160000000003</v>
      </c>
    </row>
    <row r="58" spans="1:16" x14ac:dyDescent="0.25">
      <c r="A58" s="3">
        <f t="shared" si="0"/>
        <v>47</v>
      </c>
      <c r="B58" s="32" t="s">
        <v>61</v>
      </c>
      <c r="C58" s="65">
        <v>0</v>
      </c>
      <c r="D58" s="17"/>
      <c r="E58" s="17">
        <f t="shared" si="7"/>
        <v>0</v>
      </c>
      <c r="G58" s="56">
        <f>+Water!G56</f>
        <v>0.33</v>
      </c>
      <c r="H58" s="56">
        <f>+Water!H56</f>
        <v>0.66999999999999993</v>
      </c>
      <c r="J58" s="17">
        <f t="shared" si="8"/>
        <v>0</v>
      </c>
      <c r="K58" s="17">
        <f t="shared" si="8"/>
        <v>0</v>
      </c>
      <c r="L58" s="29" t="str">
        <f t="shared" si="9"/>
        <v>OK</v>
      </c>
    </row>
    <row r="59" spans="1:16" x14ac:dyDescent="0.25">
      <c r="A59" s="3">
        <f t="shared" si="0"/>
        <v>48</v>
      </c>
      <c r="B59" s="32" t="s">
        <v>62</v>
      </c>
      <c r="C59" s="65">
        <v>0</v>
      </c>
      <c r="D59" s="17">
        <f>+E108</f>
        <v>504.72464108674552</v>
      </c>
      <c r="E59" s="17">
        <f t="shared" si="7"/>
        <v>504.72464108674552</v>
      </c>
      <c r="G59" s="56">
        <f>+Water!G57</f>
        <v>0.33</v>
      </c>
      <c r="H59" s="56">
        <f>+Water!H57</f>
        <v>0.66999999999999993</v>
      </c>
      <c r="J59" s="17">
        <f t="shared" si="8"/>
        <v>166.55913155862604</v>
      </c>
      <c r="K59" s="17">
        <f t="shared" si="8"/>
        <v>338.16550952811946</v>
      </c>
      <c r="L59" s="29" t="str">
        <f t="shared" si="9"/>
        <v>CHECK</v>
      </c>
      <c r="O59" s="42" t="s">
        <v>100</v>
      </c>
      <c r="P59" s="51">
        <f ca="1">P27*(P43/1000)</f>
        <v>20259.686238970677</v>
      </c>
    </row>
    <row r="60" spans="1:16" x14ac:dyDescent="0.25">
      <c r="A60" s="3">
        <f t="shared" si="0"/>
        <v>49</v>
      </c>
      <c r="B60" s="32" t="s">
        <v>115</v>
      </c>
      <c r="C60" s="65">
        <v>3.8861704482567796</v>
      </c>
      <c r="D60" s="17"/>
      <c r="E60" s="17">
        <f t="shared" si="7"/>
        <v>3.8861704482567796</v>
      </c>
      <c r="G60" s="56">
        <f>+Water!G58</f>
        <v>0.33</v>
      </c>
      <c r="H60" s="56">
        <f>+Water!H58</f>
        <v>0.66999999999999993</v>
      </c>
      <c r="J60" s="17">
        <f t="shared" si="8"/>
        <v>1.2824362479247373</v>
      </c>
      <c r="K60" s="17">
        <f t="shared" si="8"/>
        <v>2.6037342003320418</v>
      </c>
      <c r="L60" s="29" t="str">
        <f t="shared" si="9"/>
        <v>OK</v>
      </c>
    </row>
    <row r="61" spans="1:16" x14ac:dyDescent="0.25">
      <c r="A61" s="3">
        <f t="shared" si="0"/>
        <v>50</v>
      </c>
      <c r="B61" s="32" t="s">
        <v>63</v>
      </c>
      <c r="C61" s="65">
        <v>174.03662838959602</v>
      </c>
      <c r="D61" s="65">
        <v>4658.0440966353081</v>
      </c>
      <c r="E61" s="17">
        <f t="shared" si="7"/>
        <v>4832.0807250249045</v>
      </c>
      <c r="G61" s="56">
        <f>+Water!G59</f>
        <v>0.33</v>
      </c>
      <c r="H61" s="56">
        <f>+Water!H59</f>
        <v>0.66999999999999993</v>
      </c>
      <c r="J61" s="17">
        <f t="shared" si="8"/>
        <v>1594.5866392582186</v>
      </c>
      <c r="K61" s="17">
        <f t="shared" si="8"/>
        <v>3237.4940857666857</v>
      </c>
      <c r="L61" s="29" t="str">
        <f t="shared" si="9"/>
        <v>OK</v>
      </c>
      <c r="O61" t="s">
        <v>101</v>
      </c>
      <c r="P61" s="52">
        <f ca="1">P59+P57</f>
        <v>50756.846238970684</v>
      </c>
    </row>
    <row r="62" spans="1:16" x14ac:dyDescent="0.25">
      <c r="A62" s="3">
        <f t="shared" si="0"/>
        <v>51</v>
      </c>
      <c r="B62" s="32" t="s">
        <v>64</v>
      </c>
      <c r="C62" s="65">
        <v>0</v>
      </c>
      <c r="D62" s="17"/>
      <c r="E62" s="17">
        <f t="shared" si="7"/>
        <v>0</v>
      </c>
      <c r="G62" s="56">
        <f>+Water!G60</f>
        <v>0.33</v>
      </c>
      <c r="H62" s="56">
        <f>+Water!H60</f>
        <v>0.66999999999999993</v>
      </c>
      <c r="J62" s="17">
        <f t="shared" si="8"/>
        <v>0</v>
      </c>
      <c r="K62" s="17">
        <f t="shared" si="8"/>
        <v>0</v>
      </c>
      <c r="L62" s="29" t="str">
        <f t="shared" si="9"/>
        <v>OK</v>
      </c>
      <c r="O62" t="s">
        <v>52</v>
      </c>
      <c r="P62" s="47">
        <f>+E74</f>
        <v>50728.388931433074</v>
      </c>
    </row>
    <row r="63" spans="1:16" x14ac:dyDescent="0.25">
      <c r="A63" s="3">
        <f t="shared" si="0"/>
        <v>52</v>
      </c>
      <c r="B63" s="32" t="s">
        <v>65</v>
      </c>
      <c r="C63" s="69">
        <v>1224.2530893746541</v>
      </c>
      <c r="D63" s="69">
        <v>3035.3289572716581</v>
      </c>
      <c r="E63" s="20">
        <f t="shared" si="7"/>
        <v>4259.5820466463119</v>
      </c>
      <c r="G63" s="56">
        <f>+Water!G61</f>
        <v>0.33</v>
      </c>
      <c r="H63" s="56">
        <f>+Water!H61</f>
        <v>0.66999999999999993</v>
      </c>
      <c r="J63" s="20">
        <f t="shared" si="8"/>
        <v>1405.662075393283</v>
      </c>
      <c r="K63" s="20">
        <f t="shared" si="8"/>
        <v>2853.9199712530285</v>
      </c>
      <c r="L63" s="29" t="str">
        <f t="shared" si="9"/>
        <v>OK</v>
      </c>
      <c r="O63" t="s">
        <v>102</v>
      </c>
      <c r="P63" s="52">
        <f ca="1">P61-P62</f>
        <v>28.457307537610177</v>
      </c>
    </row>
    <row r="64" spans="1:16" x14ac:dyDescent="0.25">
      <c r="A64" s="3">
        <f t="shared" si="0"/>
        <v>53</v>
      </c>
      <c r="B64" s="33" t="s">
        <v>43</v>
      </c>
      <c r="C64" s="10">
        <f>SUM(C53:C63)</f>
        <v>4464.6358882125069</v>
      </c>
      <c r="D64" s="10">
        <f>SUM(D53:D63)</f>
        <v>18714.202217892303</v>
      </c>
      <c r="E64" s="10">
        <f>SUM(E53:E63)</f>
        <v>23178.838106104813</v>
      </c>
      <c r="J64" s="10">
        <f t="shared" ref="J64:K64" si="11">SUM(J53:J63)</f>
        <v>11141.635805356647</v>
      </c>
      <c r="K64" s="10">
        <f t="shared" si="11"/>
        <v>12037.202300748164</v>
      </c>
      <c r="L64" s="29" t="str">
        <f t="shared" si="9"/>
        <v>OK</v>
      </c>
      <c r="O64" t="s">
        <v>103</v>
      </c>
      <c r="P64" s="54">
        <f ca="1">P63/P62</f>
        <v>5.6097400562187059E-4</v>
      </c>
    </row>
    <row r="65" spans="1:16" x14ac:dyDescent="0.25">
      <c r="A65" s="3">
        <f t="shared" si="0"/>
        <v>54</v>
      </c>
      <c r="B65" s="31"/>
      <c r="C65" s="17"/>
      <c r="D65" s="17"/>
      <c r="E65" s="17"/>
      <c r="J65" s="17"/>
      <c r="K65" s="17"/>
    </row>
    <row r="66" spans="1:16" x14ac:dyDescent="0.25">
      <c r="A66" s="3">
        <f t="shared" si="0"/>
        <v>55</v>
      </c>
      <c r="B66" s="9" t="s">
        <v>44</v>
      </c>
      <c r="C66" s="63">
        <v>346.66583010514665</v>
      </c>
      <c r="D66" s="63">
        <f>+(3336.55170062376-C66)+2204.37592503269</f>
        <v>5194.2617955513033</v>
      </c>
      <c r="E66" s="10">
        <f>C66+D66</f>
        <v>5540.9276256564499</v>
      </c>
      <c r="G66" s="56">
        <f>+Water!G64</f>
        <v>0.33</v>
      </c>
      <c r="H66" s="56">
        <f>+Water!H64</f>
        <v>0.66999999999999993</v>
      </c>
      <c r="J66" s="10">
        <f>$E66*G66</f>
        <v>1828.5061164666286</v>
      </c>
      <c r="K66" s="10">
        <f>$E66*H66</f>
        <v>3712.4215091898209</v>
      </c>
      <c r="L66" s="29" t="str">
        <f t="shared" ref="L66:L71" si="12">IF((SUM(J66:K66)=E66), "OK", "CHECK")</f>
        <v>OK</v>
      </c>
    </row>
    <row r="67" spans="1:16" x14ac:dyDescent="0.25">
      <c r="A67" s="3">
        <f t="shared" si="0"/>
        <v>56</v>
      </c>
      <c r="B67" s="9" t="s">
        <v>45</v>
      </c>
      <c r="C67" s="66">
        <v>0</v>
      </c>
      <c r="D67" s="17">
        <f>+E100</f>
        <v>251.09416817883314</v>
      </c>
      <c r="E67" s="11">
        <f>C67+D67</f>
        <v>251.09416817883314</v>
      </c>
      <c r="G67" s="56">
        <f>+Water!G65</f>
        <v>0.33</v>
      </c>
      <c r="H67" s="56">
        <f>+Water!H65</f>
        <v>0.66999999999999993</v>
      </c>
      <c r="J67" s="11">
        <f t="shared" ref="J67:K70" si="13">$E67*G67</f>
        <v>82.861075499014945</v>
      </c>
      <c r="K67" s="11">
        <f t="shared" si="13"/>
        <v>168.23309267981818</v>
      </c>
      <c r="L67" s="29" t="str">
        <f t="shared" si="12"/>
        <v>OK</v>
      </c>
      <c r="O67" t="s">
        <v>108</v>
      </c>
    </row>
    <row r="68" spans="1:16" x14ac:dyDescent="0.25">
      <c r="A68" s="3">
        <f t="shared" si="0"/>
        <v>57</v>
      </c>
      <c r="B68" s="9" t="s">
        <v>46</v>
      </c>
      <c r="C68" s="17"/>
      <c r="D68" s="17"/>
      <c r="E68" s="17">
        <f>E50</f>
        <v>3392.8644172563804</v>
      </c>
      <c r="G68" s="56">
        <f>+Water!G66</f>
        <v>0.33</v>
      </c>
      <c r="H68" s="56">
        <f>+Water!H66</f>
        <v>0.66999999999999993</v>
      </c>
      <c r="J68" s="17">
        <f t="shared" si="13"/>
        <v>1119.6452576946056</v>
      </c>
      <c r="K68" s="17">
        <f t="shared" si="13"/>
        <v>2273.2191595617746</v>
      </c>
      <c r="L68" s="29" t="str">
        <f t="shared" si="12"/>
        <v>OK</v>
      </c>
      <c r="O68" s="42" t="s">
        <v>109</v>
      </c>
      <c r="P68" s="53">
        <f ca="1">P16+(P27*5)</f>
        <v>49.72</v>
      </c>
    </row>
    <row r="69" spans="1:16" x14ac:dyDescent="0.25">
      <c r="A69" s="3">
        <f t="shared" si="0"/>
        <v>58</v>
      </c>
      <c r="B69" s="9" t="s">
        <v>47</v>
      </c>
      <c r="C69" s="17"/>
      <c r="D69" s="17"/>
      <c r="E69" s="17">
        <f>E41</f>
        <v>18364.664614236601</v>
      </c>
      <c r="G69" s="56">
        <f>+Water!G67</f>
        <v>0.33</v>
      </c>
      <c r="H69" s="56">
        <f>+Water!H67</f>
        <v>0.66999999999999993</v>
      </c>
      <c r="J69" s="17">
        <f t="shared" si="13"/>
        <v>6060.3393226980788</v>
      </c>
      <c r="K69" s="17">
        <f t="shared" si="13"/>
        <v>12304.325291538522</v>
      </c>
      <c r="L69" s="29" t="str">
        <f t="shared" si="12"/>
        <v>OK</v>
      </c>
      <c r="O69" s="42" t="s">
        <v>110</v>
      </c>
      <c r="P69" s="53">
        <f ca="1">P16+(P27*10)</f>
        <v>67.27</v>
      </c>
    </row>
    <row r="70" spans="1:16" x14ac:dyDescent="0.25">
      <c r="A70" s="3">
        <f t="shared" si="0"/>
        <v>59</v>
      </c>
      <c r="B70" s="9" t="s">
        <v>48</v>
      </c>
      <c r="C70" s="20"/>
      <c r="D70" s="20"/>
      <c r="E70" s="20"/>
      <c r="G70" s="56">
        <f>+Water!G68</f>
        <v>0.33</v>
      </c>
      <c r="H70" s="56">
        <f>+Water!H68</f>
        <v>0.66999999999999993</v>
      </c>
      <c r="J70" s="20">
        <f t="shared" si="13"/>
        <v>0</v>
      </c>
      <c r="K70" s="20">
        <f t="shared" si="13"/>
        <v>0</v>
      </c>
      <c r="L70" s="29" t="str">
        <f t="shared" si="12"/>
        <v>OK</v>
      </c>
    </row>
    <row r="71" spans="1:16" x14ac:dyDescent="0.25">
      <c r="A71" s="3">
        <f t="shared" si="0"/>
        <v>60</v>
      </c>
      <c r="B71" s="33" t="s">
        <v>49</v>
      </c>
      <c r="C71" s="34">
        <f>SUM(C64:C70)</f>
        <v>4811.3017183176535</v>
      </c>
      <c r="D71" s="34">
        <f>SUM(D64:D70)</f>
        <v>24159.558181622437</v>
      </c>
      <c r="E71" s="34">
        <f>SUM(E64:E70)</f>
        <v>50728.388931433074</v>
      </c>
      <c r="J71" s="34">
        <f t="shared" ref="J71:K71" si="14">SUM(J64:J70)</f>
        <v>20232.987577714975</v>
      </c>
      <c r="K71" s="34">
        <f t="shared" si="14"/>
        <v>30495.401353718102</v>
      </c>
      <c r="L71" s="29" t="str">
        <f t="shared" si="12"/>
        <v>OK</v>
      </c>
    </row>
    <row r="72" spans="1:16" x14ac:dyDescent="0.25">
      <c r="A72" s="3">
        <f t="shared" si="0"/>
        <v>61</v>
      </c>
      <c r="B72" s="9" t="s">
        <v>50</v>
      </c>
    </row>
    <row r="73" spans="1:16" x14ac:dyDescent="0.25">
      <c r="A73" s="3">
        <f t="shared" si="0"/>
        <v>62</v>
      </c>
      <c r="B73" s="32" t="s">
        <v>51</v>
      </c>
      <c r="C73" s="64">
        <v>0</v>
      </c>
      <c r="D73" s="13"/>
      <c r="E73" s="13">
        <f>C73+D73</f>
        <v>0</v>
      </c>
      <c r="G73" s="56">
        <f>+Water!G71</f>
        <v>0.33</v>
      </c>
      <c r="H73" s="56">
        <f>+Water!H71</f>
        <v>0.66999999999999993</v>
      </c>
      <c r="J73" s="13">
        <f t="shared" ref="J73:K73" si="15">$E73*G73</f>
        <v>0</v>
      </c>
      <c r="K73" s="13">
        <f t="shared" si="15"/>
        <v>0</v>
      </c>
      <c r="L73" s="29" t="str">
        <f t="shared" ref="L73:L74" si="16">IF((SUM(J73:K73)=E73), "OK", "CHECK")</f>
        <v>OK</v>
      </c>
    </row>
    <row r="74" spans="1:16" x14ac:dyDescent="0.25">
      <c r="A74" s="3">
        <f t="shared" si="0"/>
        <v>63</v>
      </c>
      <c r="B74" s="33" t="s">
        <v>52</v>
      </c>
      <c r="C74" s="34">
        <f>C71+C73</f>
        <v>4811.3017183176535</v>
      </c>
      <c r="D74" s="34">
        <f>D71+D73</f>
        <v>24159.558181622437</v>
      </c>
      <c r="E74" s="34">
        <f>E71+E73</f>
        <v>50728.388931433074</v>
      </c>
      <c r="J74" s="34">
        <f t="shared" ref="J74:K74" si="17">J71+J73</f>
        <v>20232.987577714975</v>
      </c>
      <c r="K74" s="34">
        <f t="shared" si="17"/>
        <v>30495.401353718102</v>
      </c>
      <c r="L74" s="29" t="str">
        <f t="shared" si="16"/>
        <v>OK</v>
      </c>
    </row>
    <row r="75" spans="1:16" x14ac:dyDescent="0.25">
      <c r="A75" s="3">
        <f t="shared" si="0"/>
        <v>64</v>
      </c>
      <c r="B75" s="9"/>
      <c r="J75" s="39">
        <f>J74/E74</f>
        <v>0.39884940176323858</v>
      </c>
      <c r="K75" s="39">
        <f>K74/E74</f>
        <v>0.60115059823676154</v>
      </c>
    </row>
    <row r="76" spans="1:16" x14ac:dyDescent="0.25">
      <c r="A76" s="3">
        <f t="shared" si="0"/>
        <v>65</v>
      </c>
      <c r="B76" s="31" t="s">
        <v>66</v>
      </c>
      <c r="E76" s="35"/>
    </row>
    <row r="77" spans="1:16" x14ac:dyDescent="0.25">
      <c r="A77" s="3">
        <f t="shared" si="0"/>
        <v>66</v>
      </c>
      <c r="B77" s="38" t="s">
        <v>67</v>
      </c>
      <c r="E77" s="70">
        <v>4345</v>
      </c>
    </row>
    <row r="78" spans="1:16" x14ac:dyDescent="0.25">
      <c r="A78" s="3">
        <f t="shared" si="0"/>
        <v>67</v>
      </c>
      <c r="B78" s="38" t="s">
        <v>68</v>
      </c>
      <c r="E78" s="11">
        <f>-C73</f>
        <v>0</v>
      </c>
    </row>
    <row r="79" spans="1:16" x14ac:dyDescent="0.25">
      <c r="A79" s="3">
        <f t="shared" ref="A79:A92" si="18">A78+1</f>
        <v>68</v>
      </c>
      <c r="B79" s="38" t="s">
        <v>72</v>
      </c>
      <c r="E79" s="64">
        <v>0</v>
      </c>
    </row>
    <row r="80" spans="1:16" x14ac:dyDescent="0.25">
      <c r="A80" s="3">
        <f t="shared" si="18"/>
        <v>69</v>
      </c>
      <c r="B80" s="38" t="s">
        <v>7</v>
      </c>
      <c r="E80" s="40">
        <f>SUM(E77:E79)</f>
        <v>4345</v>
      </c>
    </row>
    <row r="81" spans="1:5" x14ac:dyDescent="0.25">
      <c r="A81" s="3">
        <f t="shared" si="18"/>
        <v>70</v>
      </c>
      <c r="B81" s="36"/>
      <c r="E81" s="12"/>
    </row>
    <row r="82" spans="1:5" x14ac:dyDescent="0.25">
      <c r="A82" s="3">
        <f t="shared" si="18"/>
        <v>71</v>
      </c>
      <c r="B82" s="38" t="s">
        <v>69</v>
      </c>
      <c r="E82" s="19">
        <f>E74-E80</f>
        <v>46383.388931433074</v>
      </c>
    </row>
    <row r="83" spans="1:5" x14ac:dyDescent="0.25">
      <c r="A83" s="3">
        <f t="shared" si="18"/>
        <v>72</v>
      </c>
      <c r="B83" s="38" t="s">
        <v>70</v>
      </c>
      <c r="E83" s="39">
        <f>E82/E80</f>
        <v>10.675118281112329</v>
      </c>
    </row>
    <row r="84" spans="1:5" x14ac:dyDescent="0.25">
      <c r="A84" s="3">
        <f t="shared" si="18"/>
        <v>73</v>
      </c>
      <c r="B84" s="37"/>
    </row>
    <row r="85" spans="1:5" x14ac:dyDescent="0.25">
      <c r="A85" s="3">
        <f t="shared" si="18"/>
        <v>74</v>
      </c>
      <c r="B85" s="31" t="s">
        <v>71</v>
      </c>
    </row>
    <row r="86" spans="1:5" x14ac:dyDescent="0.25">
      <c r="A86" s="3">
        <f t="shared" si="18"/>
        <v>75</v>
      </c>
      <c r="B86" s="38" t="s">
        <v>67</v>
      </c>
      <c r="E86" s="70">
        <v>78113.95671662908</v>
      </c>
    </row>
    <row r="87" spans="1:5" x14ac:dyDescent="0.25">
      <c r="A87" s="3">
        <f t="shared" si="18"/>
        <v>76</v>
      </c>
      <c r="B87" s="38" t="s">
        <v>68</v>
      </c>
      <c r="E87" s="11">
        <f>-E73</f>
        <v>0</v>
      </c>
    </row>
    <row r="88" spans="1:5" x14ac:dyDescent="0.25">
      <c r="A88" s="3">
        <f t="shared" si="18"/>
        <v>77</v>
      </c>
      <c r="B88" s="38" t="s">
        <v>72</v>
      </c>
      <c r="E88" s="13">
        <v>0</v>
      </c>
    </row>
    <row r="89" spans="1:5" x14ac:dyDescent="0.25">
      <c r="A89" s="3">
        <f t="shared" si="18"/>
        <v>78</v>
      </c>
      <c r="B89" s="38" t="s">
        <v>7</v>
      </c>
      <c r="E89" s="40">
        <f>SUM(E86:E88)</f>
        <v>78113.95671662908</v>
      </c>
    </row>
    <row r="90" spans="1:5" x14ac:dyDescent="0.25">
      <c r="A90" s="3">
        <f t="shared" si="18"/>
        <v>79</v>
      </c>
      <c r="B90" s="36"/>
      <c r="E90" s="12"/>
    </row>
    <row r="91" spans="1:5" x14ac:dyDescent="0.25">
      <c r="A91" s="3">
        <f t="shared" si="18"/>
        <v>80</v>
      </c>
      <c r="B91" s="38" t="s">
        <v>69</v>
      </c>
      <c r="E91" s="19">
        <f>E74-E89</f>
        <v>-27385.567785196006</v>
      </c>
    </row>
    <row r="92" spans="1:5" x14ac:dyDescent="0.25">
      <c r="A92" s="3">
        <f t="shared" si="18"/>
        <v>81</v>
      </c>
      <c r="B92" s="38" t="s">
        <v>70</v>
      </c>
      <c r="E92" s="39">
        <f>E91/E89</f>
        <v>-0.35058482422727028</v>
      </c>
    </row>
    <row r="93" spans="1:5" x14ac:dyDescent="0.25">
      <c r="E93" s="39"/>
    </row>
    <row r="94" spans="1:5" x14ac:dyDescent="0.25">
      <c r="B94" s="5" t="s">
        <v>207</v>
      </c>
      <c r="E94" s="34"/>
    </row>
    <row r="95" spans="1:5" x14ac:dyDescent="0.25">
      <c r="B95" s="29" t="s">
        <v>8</v>
      </c>
      <c r="E95" s="97">
        <v>0</v>
      </c>
    </row>
    <row r="96" spans="1:5" x14ac:dyDescent="0.25">
      <c r="B96" s="29" t="s">
        <v>208</v>
      </c>
      <c r="E96" s="98">
        <f>+Water!E94</f>
        <v>5.0000000000000001E-3</v>
      </c>
    </row>
    <row r="97" spans="2:5" x14ac:dyDescent="0.25">
      <c r="B97" s="29" t="s">
        <v>209</v>
      </c>
      <c r="E97" s="34">
        <f>+E74</f>
        <v>50728.388931433074</v>
      </c>
    </row>
    <row r="98" spans="2:5" x14ac:dyDescent="0.25">
      <c r="B98" s="29" t="s">
        <v>210</v>
      </c>
      <c r="E98" s="19">
        <v>49967.739467587802</v>
      </c>
    </row>
    <row r="99" spans="2:5" x14ac:dyDescent="0.25">
      <c r="B99" s="29" t="s">
        <v>207</v>
      </c>
      <c r="E99" s="34">
        <f>+(E98*E96)*(1/(1-E96))</f>
        <v>251.09416817883314</v>
      </c>
    </row>
    <row r="100" spans="2:5" x14ac:dyDescent="0.25">
      <c r="B100" s="29" t="s">
        <v>212</v>
      </c>
      <c r="E100" s="34">
        <f>+E99-E95</f>
        <v>251.09416817883314</v>
      </c>
    </row>
    <row r="102" spans="2:5" x14ac:dyDescent="0.25">
      <c r="B102" s="5" t="s">
        <v>211</v>
      </c>
    </row>
    <row r="103" spans="2:5" x14ac:dyDescent="0.25">
      <c r="B103" s="29" t="s">
        <v>8</v>
      </c>
      <c r="E103" s="19">
        <f>+C59</f>
        <v>0</v>
      </c>
    </row>
    <row r="104" spans="2:5" x14ac:dyDescent="0.25">
      <c r="B104" s="29" t="s">
        <v>208</v>
      </c>
      <c r="E104" s="98">
        <f>+Water!E102</f>
        <v>0.01</v>
      </c>
    </row>
    <row r="105" spans="2:5" x14ac:dyDescent="0.25">
      <c r="B105" s="29" t="s">
        <v>209</v>
      </c>
      <c r="E105" s="34">
        <f>+E74</f>
        <v>50728.388931433074</v>
      </c>
    </row>
    <row r="106" spans="2:5" x14ac:dyDescent="0.25">
      <c r="B106" s="29" t="s">
        <v>210</v>
      </c>
      <c r="E106" s="19">
        <v>49967.739467587802</v>
      </c>
    </row>
    <row r="107" spans="2:5" x14ac:dyDescent="0.25">
      <c r="B107" s="29" t="s">
        <v>211</v>
      </c>
      <c r="E107" s="34">
        <f>+(E106*E104)*(1/(1-E104))</f>
        <v>504.72464108674552</v>
      </c>
    </row>
    <row r="108" spans="2:5" x14ac:dyDescent="0.25">
      <c r="B108" s="29" t="s">
        <v>212</v>
      </c>
      <c r="E108" s="34">
        <f>+E107-E103</f>
        <v>504.72464108674552</v>
      </c>
    </row>
  </sheetData>
  <mergeCells count="2">
    <mergeCell ref="G51:H51"/>
    <mergeCell ref="J51:K51"/>
  </mergeCells>
  <pageMargins left="0.7" right="0.7" top="0.75" bottom="0.75" header="0.3" footer="0.3"/>
  <pageSetup scale="90" fitToHeight="0" orientation="portrait" r:id="rId1"/>
  <headerFooter>
    <oddHeader>&amp;R&amp;A
DRAFT - NOT FOR PUBLIC DISTRIBUTION</oddHeader>
    <oddFooter>&amp;CPage &amp;P of &amp;N</oddFooter>
  </headerFooter>
  <rowBreaks count="1" manualBreakCount="1">
    <brk id="51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DB21F-3E48-4294-A958-E8A6D735DB66}">
  <sheetPr codeName="Sheet47">
    <pageSetUpPr fitToPage="1"/>
  </sheetPr>
  <dimension ref="A1:S108"/>
  <sheetViews>
    <sheetView topLeftCell="A29" workbookViewId="0">
      <selection activeCell="D63" sqref="D63"/>
    </sheetView>
  </sheetViews>
  <sheetFormatPr defaultColWidth="9.140625" defaultRowHeight="15" x14ac:dyDescent="0.25"/>
  <cols>
    <col min="1" max="1" width="9.140625" style="5"/>
    <col min="2" max="2" width="45.5703125" style="5" bestFit="1" customWidth="1"/>
    <col min="3" max="3" width="14.28515625" style="5" bestFit="1" customWidth="1"/>
    <col min="4" max="4" width="14.28515625" style="5" customWidth="1"/>
    <col min="5" max="5" width="14.42578125" style="5" customWidth="1"/>
    <col min="6" max="6" width="2.42578125" style="5" customWidth="1"/>
    <col min="7" max="8" width="10.5703125" style="5" customWidth="1"/>
    <col min="9" max="9" width="2.42578125" style="5" customWidth="1"/>
    <col min="10" max="11" width="14.42578125" style="5" customWidth="1"/>
    <col min="12" max="14" width="9.140625" style="5"/>
    <col min="15" max="15" width="42" bestFit="1" customWidth="1"/>
    <col min="16" max="17" width="17.140625" customWidth="1"/>
    <col min="18" max="16384" width="9.140625" style="5"/>
  </cols>
  <sheetData>
    <row r="1" spans="1:17" s="2" customFormat="1" x14ac:dyDescent="0.25">
      <c r="A1" s="1" t="s">
        <v>53</v>
      </c>
      <c r="B1" s="1"/>
      <c r="O1" s="1" t="s">
        <v>53</v>
      </c>
      <c r="P1"/>
      <c r="Q1"/>
    </row>
    <row r="2" spans="1:17" s="2" customFormat="1" x14ac:dyDescent="0.25">
      <c r="A2" s="1" t="s">
        <v>216</v>
      </c>
      <c r="B2" s="1"/>
      <c r="O2" s="1" t="s">
        <v>216</v>
      </c>
      <c r="P2"/>
      <c r="Q2"/>
    </row>
    <row r="3" spans="1:17" s="2" customFormat="1" x14ac:dyDescent="0.25">
      <c r="A3" s="1" t="s">
        <v>54</v>
      </c>
      <c r="B3" s="1"/>
      <c r="O3" s="1" t="s">
        <v>82</v>
      </c>
      <c r="P3"/>
      <c r="Q3"/>
    </row>
    <row r="4" spans="1:17" s="2" customFormat="1" ht="12.75" x14ac:dyDescent="0.2">
      <c r="A4" s="1"/>
      <c r="B4" s="1"/>
    </row>
    <row r="5" spans="1:17" s="2" customFormat="1" ht="12.75" x14ac:dyDescent="0.2">
      <c r="A5" s="1" t="s">
        <v>151</v>
      </c>
      <c r="B5" s="62" t="s">
        <v>197</v>
      </c>
    </row>
    <row r="6" spans="1:17" s="2" customFormat="1" ht="12.75" x14ac:dyDescent="0.2">
      <c r="B6" s="1"/>
    </row>
    <row r="7" spans="1:17" s="3" customFormat="1" ht="12.75" x14ac:dyDescent="0.2">
      <c r="A7" s="3" t="s">
        <v>0</v>
      </c>
    </row>
    <row r="8" spans="1:17" s="3" customFormat="1" ht="12.75" x14ac:dyDescent="0.2">
      <c r="A8" s="3" t="s">
        <v>1</v>
      </c>
      <c r="B8" s="3" t="s">
        <v>2</v>
      </c>
      <c r="C8" s="3" t="s">
        <v>3</v>
      </c>
      <c r="D8" s="4" t="s">
        <v>55</v>
      </c>
      <c r="E8" s="4" t="s">
        <v>56</v>
      </c>
    </row>
    <row r="9" spans="1:17" ht="12.75" x14ac:dyDescent="0.2">
      <c r="B9" s="6"/>
      <c r="C9" s="7"/>
      <c r="D9" s="7" t="s">
        <v>114</v>
      </c>
      <c r="O9" s="5"/>
      <c r="P9" s="5"/>
      <c r="Q9" s="5"/>
    </row>
    <row r="10" spans="1:17" x14ac:dyDescent="0.25">
      <c r="C10" s="7" t="s">
        <v>4</v>
      </c>
      <c r="D10" s="7" t="s">
        <v>5</v>
      </c>
      <c r="E10" s="7" t="s">
        <v>6</v>
      </c>
      <c r="P10" s="44" t="s">
        <v>105</v>
      </c>
      <c r="Q10" s="44" t="s">
        <v>106</v>
      </c>
    </row>
    <row r="11" spans="1:17" x14ac:dyDescent="0.25">
      <c r="C11" s="8" t="s">
        <v>8</v>
      </c>
      <c r="D11" s="8" t="s">
        <v>9</v>
      </c>
      <c r="E11" s="8" t="s">
        <v>8</v>
      </c>
      <c r="P11" s="48" t="s">
        <v>84</v>
      </c>
      <c r="Q11" s="48" t="s">
        <v>107</v>
      </c>
    </row>
    <row r="12" spans="1:17" x14ac:dyDescent="0.25">
      <c r="A12" s="3">
        <v>1</v>
      </c>
      <c r="B12" s="9" t="s">
        <v>10</v>
      </c>
      <c r="C12" s="63">
        <v>110508.46120461581</v>
      </c>
      <c r="D12" s="63">
        <v>0</v>
      </c>
      <c r="E12" s="10">
        <f>C12+D12</f>
        <v>110508.46120461581</v>
      </c>
      <c r="G12" s="39"/>
      <c r="O12" s="1" t="s">
        <v>83</v>
      </c>
      <c r="P12" s="55">
        <f>+IF(P43=0,1,K75)</f>
        <v>1</v>
      </c>
    </row>
    <row r="13" spans="1:17" x14ac:dyDescent="0.25">
      <c r="A13" s="3">
        <f>A12+1</f>
        <v>2</v>
      </c>
      <c r="B13" s="9" t="s">
        <v>11</v>
      </c>
      <c r="C13" s="66">
        <v>0</v>
      </c>
      <c r="D13" s="11"/>
      <c r="E13" s="11">
        <f>C13+D13</f>
        <v>0</v>
      </c>
    </row>
    <row r="14" spans="1:17" x14ac:dyDescent="0.25">
      <c r="A14" s="3">
        <f>A13+1</f>
        <v>3</v>
      </c>
      <c r="B14" s="9" t="s">
        <v>12</v>
      </c>
      <c r="C14" s="64">
        <v>-932.007122150295</v>
      </c>
      <c r="D14" s="13"/>
      <c r="E14" s="13">
        <f>C14+D14</f>
        <v>-932.007122150295</v>
      </c>
      <c r="O14" s="41" t="s">
        <v>84</v>
      </c>
    </row>
    <row r="15" spans="1:17" x14ac:dyDescent="0.25">
      <c r="A15" s="3">
        <f t="shared" ref="A15:A78" si="0">A14+1</f>
        <v>4</v>
      </c>
      <c r="B15" s="9" t="s">
        <v>13</v>
      </c>
      <c r="C15" s="10">
        <f>SUM(C12:C14)</f>
        <v>109576.45408246551</v>
      </c>
      <c r="D15" s="10">
        <f>SUM(D12:D14)</f>
        <v>0</v>
      </c>
      <c r="E15" s="10">
        <f>SUM(E12:E14)</f>
        <v>109576.45408246551</v>
      </c>
      <c r="O15" s="42" t="s">
        <v>94</v>
      </c>
    </row>
    <row r="16" spans="1:17" x14ac:dyDescent="0.25">
      <c r="A16" s="3">
        <f t="shared" si="0"/>
        <v>5</v>
      </c>
      <c r="B16" s="14"/>
      <c r="O16" s="43" t="s">
        <v>85</v>
      </c>
      <c r="P16" s="50">
        <f>ROUND((E74*P12)/((SUMPRODUCT(P31:P40,Q31:Q40)*12)),2)</f>
        <v>674.49</v>
      </c>
    </row>
    <row r="17" spans="1:19" x14ac:dyDescent="0.25">
      <c r="A17" s="3">
        <f t="shared" si="0"/>
        <v>6</v>
      </c>
      <c r="B17" s="15" t="s">
        <v>14</v>
      </c>
      <c r="O17" s="43" t="s">
        <v>86</v>
      </c>
      <c r="P17" s="45">
        <f t="shared" ref="P17:P24" si="1">ROUND($P$16*Q32,2)</f>
        <v>674.49</v>
      </c>
    </row>
    <row r="18" spans="1:19" x14ac:dyDescent="0.25">
      <c r="A18" s="3">
        <f t="shared" si="0"/>
        <v>7</v>
      </c>
      <c r="B18" s="16" t="s">
        <v>13</v>
      </c>
      <c r="C18" s="76">
        <f>C15</f>
        <v>109576.45408246551</v>
      </c>
      <c r="D18" s="10"/>
      <c r="E18" s="10">
        <f>E15</f>
        <v>109576.45408246551</v>
      </c>
      <c r="O18" s="43" t="s">
        <v>87</v>
      </c>
      <c r="P18" s="45">
        <f t="shared" si="1"/>
        <v>1126.4000000000001</v>
      </c>
    </row>
    <row r="19" spans="1:19" x14ac:dyDescent="0.25">
      <c r="A19" s="3">
        <f t="shared" si="0"/>
        <v>8</v>
      </c>
      <c r="B19" s="16" t="s">
        <v>15</v>
      </c>
      <c r="C19" s="17"/>
      <c r="D19" s="17"/>
      <c r="E19" s="17"/>
      <c r="O19" s="43" t="s">
        <v>88</v>
      </c>
      <c r="P19" s="45">
        <f t="shared" si="1"/>
        <v>2246.0500000000002</v>
      </c>
    </row>
    <row r="20" spans="1:19" x14ac:dyDescent="0.25">
      <c r="A20" s="3">
        <f t="shared" si="0"/>
        <v>9</v>
      </c>
      <c r="B20" s="16" t="s">
        <v>16</v>
      </c>
      <c r="C20" s="17"/>
      <c r="D20" s="17"/>
      <c r="E20" s="17"/>
      <c r="O20" s="43" t="s">
        <v>89</v>
      </c>
      <c r="P20" s="45">
        <f t="shared" si="1"/>
        <v>3595.03</v>
      </c>
    </row>
    <row r="21" spans="1:19" x14ac:dyDescent="0.25">
      <c r="A21" s="3">
        <f t="shared" si="0"/>
        <v>10</v>
      </c>
      <c r="B21" s="18" t="s">
        <v>17</v>
      </c>
      <c r="C21" s="17"/>
      <c r="D21" s="17"/>
      <c r="E21" s="17">
        <f>((1/12)*E64)-E23</f>
        <v>2021.7021190614319</v>
      </c>
      <c r="O21" s="43" t="s">
        <v>90</v>
      </c>
      <c r="P21" s="45">
        <f t="shared" si="1"/>
        <v>6744.9</v>
      </c>
    </row>
    <row r="22" spans="1:19" x14ac:dyDescent="0.25">
      <c r="A22" s="3">
        <f t="shared" si="0"/>
        <v>11</v>
      </c>
      <c r="B22" s="18" t="s">
        <v>18</v>
      </c>
      <c r="C22" s="11"/>
      <c r="D22" s="17"/>
      <c r="E22" s="17">
        <f>C22+D22</f>
        <v>0</v>
      </c>
      <c r="O22" s="43" t="s">
        <v>91</v>
      </c>
      <c r="P22" s="45">
        <f t="shared" si="1"/>
        <v>11243.75</v>
      </c>
    </row>
    <row r="23" spans="1:19" x14ac:dyDescent="0.25">
      <c r="A23" s="3">
        <f t="shared" si="0"/>
        <v>12</v>
      </c>
      <c r="B23" s="18" t="s">
        <v>19</v>
      </c>
      <c r="C23" s="82">
        <f>+Water!C21*(C64/Water!C62)</f>
        <v>201.43825745945696</v>
      </c>
      <c r="D23" s="17"/>
      <c r="E23" s="17">
        <f>C23+D23</f>
        <v>201.43825745945696</v>
      </c>
      <c r="O23" s="43" t="s">
        <v>92</v>
      </c>
      <c r="P23" s="45">
        <f t="shared" si="1"/>
        <v>22480.75</v>
      </c>
    </row>
    <row r="24" spans="1:19" x14ac:dyDescent="0.25">
      <c r="A24" s="3">
        <f t="shared" si="0"/>
        <v>13</v>
      </c>
      <c r="B24" s="18" t="s">
        <v>120</v>
      </c>
      <c r="C24" s="11"/>
      <c r="D24" s="65">
        <v>0</v>
      </c>
      <c r="E24" s="17">
        <f>C24+D24</f>
        <v>0</v>
      </c>
      <c r="O24" s="43" t="s">
        <v>93</v>
      </c>
      <c r="P24" s="45">
        <f t="shared" si="1"/>
        <v>35970.550000000003</v>
      </c>
    </row>
    <row r="25" spans="1:19" x14ac:dyDescent="0.25">
      <c r="A25" s="3">
        <f t="shared" si="0"/>
        <v>14</v>
      </c>
      <c r="B25" s="16" t="s">
        <v>20</v>
      </c>
      <c r="C25" s="17"/>
      <c r="D25" s="17"/>
      <c r="E25" s="17"/>
      <c r="O25" s="43" t="s">
        <v>152</v>
      </c>
      <c r="P25" s="45">
        <f>+P16+P27*Q25/1000</f>
        <v>674.49</v>
      </c>
      <c r="Q25" s="74">
        <v>6000</v>
      </c>
      <c r="R25" t="s">
        <v>153</v>
      </c>
      <c r="S25"/>
    </row>
    <row r="26" spans="1:19" x14ac:dyDescent="0.25">
      <c r="A26" s="3">
        <f t="shared" si="0"/>
        <v>15</v>
      </c>
      <c r="B26" s="18" t="s">
        <v>21</v>
      </c>
      <c r="C26" s="17"/>
      <c r="D26" s="17"/>
      <c r="E26" s="17">
        <v>0</v>
      </c>
    </row>
    <row r="27" spans="1:19" x14ac:dyDescent="0.25">
      <c r="A27" s="3">
        <f t="shared" si="0"/>
        <v>16</v>
      </c>
      <c r="B27" s="18" t="s">
        <v>22</v>
      </c>
      <c r="C27" s="17"/>
      <c r="D27" s="17"/>
      <c r="E27" s="17">
        <v>0</v>
      </c>
      <c r="O27" s="42" t="s">
        <v>95</v>
      </c>
      <c r="P27" s="50">
        <f>IF(P43=0,0,ROUND((E74-P57)/(P43/1000),2))</f>
        <v>0</v>
      </c>
    </row>
    <row r="28" spans="1:19" x14ac:dyDescent="0.25">
      <c r="A28" s="3">
        <f t="shared" si="0"/>
        <v>17</v>
      </c>
      <c r="B28" s="18" t="s">
        <v>23</v>
      </c>
      <c r="C28" s="17"/>
      <c r="D28" s="17"/>
      <c r="E28" s="17">
        <v>0</v>
      </c>
    </row>
    <row r="29" spans="1:19" x14ac:dyDescent="0.25">
      <c r="A29" s="3">
        <f t="shared" si="0"/>
        <v>18</v>
      </c>
      <c r="B29" s="18" t="s">
        <v>24</v>
      </c>
      <c r="C29" s="20"/>
      <c r="D29" s="20"/>
      <c r="E29" s="20">
        <v>0</v>
      </c>
      <c r="O29" s="41" t="s">
        <v>96</v>
      </c>
    </row>
    <row r="30" spans="1:19" x14ac:dyDescent="0.25">
      <c r="A30" s="3">
        <f t="shared" si="0"/>
        <v>19</v>
      </c>
      <c r="B30" s="16" t="s">
        <v>25</v>
      </c>
      <c r="C30" s="10">
        <f>SUM(C18:C29)</f>
        <v>109777.89233992498</v>
      </c>
      <c r="D30" s="10">
        <f>SUM(D18:D29)</f>
        <v>0</v>
      </c>
      <c r="E30" s="10">
        <f>SUM(E18:E29)</f>
        <v>111799.59445898641</v>
      </c>
      <c r="O30" s="42" t="s">
        <v>97</v>
      </c>
    </row>
    <row r="31" spans="1:19" x14ac:dyDescent="0.25">
      <c r="A31" s="3">
        <f t="shared" si="0"/>
        <v>20</v>
      </c>
      <c r="B31" s="16"/>
      <c r="O31" s="43" t="s">
        <v>85</v>
      </c>
      <c r="P31" s="77">
        <v>0</v>
      </c>
      <c r="Q31" s="49">
        <v>1</v>
      </c>
    </row>
    <row r="32" spans="1:19" x14ac:dyDescent="0.25">
      <c r="A32" s="3">
        <f t="shared" si="0"/>
        <v>21</v>
      </c>
      <c r="B32" s="5" t="s">
        <v>26</v>
      </c>
      <c r="O32" s="43" t="s">
        <v>86</v>
      </c>
      <c r="P32" s="77">
        <v>0</v>
      </c>
      <c r="Q32" s="49">
        <v>1</v>
      </c>
    </row>
    <row r="33" spans="1:17" x14ac:dyDescent="0.25">
      <c r="A33" s="3">
        <f t="shared" si="0"/>
        <v>22</v>
      </c>
      <c r="B33" s="16" t="s">
        <v>27</v>
      </c>
      <c r="O33" s="43" t="s">
        <v>87</v>
      </c>
      <c r="P33" s="77">
        <v>0</v>
      </c>
      <c r="Q33" s="49">
        <v>1.67</v>
      </c>
    </row>
    <row r="34" spans="1:17" x14ac:dyDescent="0.25">
      <c r="A34" s="3">
        <f t="shared" si="0"/>
        <v>23</v>
      </c>
      <c r="B34" s="18" t="s">
        <v>28</v>
      </c>
      <c r="C34" s="21"/>
      <c r="D34" s="22"/>
      <c r="E34" s="21">
        <f>+Water!E32</f>
        <v>0.45</v>
      </c>
      <c r="O34" s="43" t="s">
        <v>88</v>
      </c>
      <c r="P34" s="77">
        <v>0</v>
      </c>
      <c r="Q34" s="49">
        <v>3.33</v>
      </c>
    </row>
    <row r="35" spans="1:17" x14ac:dyDescent="0.25">
      <c r="A35" s="3">
        <f t="shared" si="0"/>
        <v>24</v>
      </c>
      <c r="B35" s="18" t="s">
        <v>29</v>
      </c>
      <c r="C35" s="23"/>
      <c r="D35" s="24"/>
      <c r="E35" s="21">
        <f>+Water!E33</f>
        <v>0.55000000000000004</v>
      </c>
      <c r="O35" s="43" t="s">
        <v>89</v>
      </c>
      <c r="P35" s="77">
        <v>0</v>
      </c>
      <c r="Q35" s="49">
        <v>5.33</v>
      </c>
    </row>
    <row r="36" spans="1:17" x14ac:dyDescent="0.25">
      <c r="A36" s="3">
        <f t="shared" si="0"/>
        <v>25</v>
      </c>
      <c r="B36" s="3" t="s">
        <v>30</v>
      </c>
      <c r="C36" s="25"/>
      <c r="D36" s="25"/>
      <c r="E36" s="68">
        <f>E34+E35</f>
        <v>1</v>
      </c>
      <c r="O36" s="43" t="s">
        <v>90</v>
      </c>
      <c r="P36" s="77"/>
      <c r="Q36" s="49">
        <v>10</v>
      </c>
    </row>
    <row r="37" spans="1:17" x14ac:dyDescent="0.25">
      <c r="A37" s="3">
        <f t="shared" si="0"/>
        <v>26</v>
      </c>
      <c r="B37" s="16" t="s">
        <v>31</v>
      </c>
      <c r="O37" s="43" t="s">
        <v>91</v>
      </c>
      <c r="P37" s="77"/>
      <c r="Q37" s="49">
        <v>16.670000000000002</v>
      </c>
    </row>
    <row r="38" spans="1:17" x14ac:dyDescent="0.25">
      <c r="A38" s="3">
        <f t="shared" si="0"/>
        <v>27</v>
      </c>
      <c r="B38" s="18" t="s">
        <v>28</v>
      </c>
      <c r="C38" s="26"/>
      <c r="D38" s="26"/>
      <c r="E38" s="21">
        <f>+Water!E36</f>
        <v>6.5199999999999994E-2</v>
      </c>
      <c r="O38" s="43" t="s">
        <v>92</v>
      </c>
      <c r="P38" s="77"/>
      <c r="Q38" s="49">
        <v>33.33</v>
      </c>
    </row>
    <row r="39" spans="1:17" x14ac:dyDescent="0.25">
      <c r="A39" s="3">
        <f t="shared" si="0"/>
        <v>28</v>
      </c>
      <c r="B39" s="18" t="s">
        <v>29</v>
      </c>
      <c r="C39" s="27"/>
      <c r="D39" s="27"/>
      <c r="E39" s="21">
        <f>+Water!E37</f>
        <v>0.1215</v>
      </c>
      <c r="O39" s="43" t="s">
        <v>93</v>
      </c>
      <c r="P39" s="83"/>
      <c r="Q39" s="49">
        <v>53.33</v>
      </c>
    </row>
    <row r="40" spans="1:17" x14ac:dyDescent="0.25">
      <c r="A40" s="3">
        <f t="shared" si="0"/>
        <v>29</v>
      </c>
      <c r="B40" s="16" t="s">
        <v>32</v>
      </c>
      <c r="C40" s="26"/>
      <c r="D40" s="26"/>
      <c r="E40" s="67">
        <f>ROUND((E34*E38)+(E35*E39),4)</f>
        <v>9.6199999999999994E-2</v>
      </c>
      <c r="O40" s="43" t="s">
        <v>152</v>
      </c>
      <c r="P40" s="86">
        <v>5</v>
      </c>
      <c r="Q40" s="49">
        <v>1</v>
      </c>
    </row>
    <row r="41" spans="1:17" x14ac:dyDescent="0.25">
      <c r="A41" s="3">
        <f t="shared" si="0"/>
        <v>30</v>
      </c>
      <c r="B41" s="16" t="s">
        <v>33</v>
      </c>
      <c r="C41" s="10"/>
      <c r="D41" s="10"/>
      <c r="E41" s="10">
        <f>E30*E40</f>
        <v>10755.120986954491</v>
      </c>
      <c r="O41" s="44" t="s">
        <v>30</v>
      </c>
      <c r="P41" s="85">
        <f>SUM(P31:P40)</f>
        <v>5</v>
      </c>
    </row>
    <row r="42" spans="1:17" x14ac:dyDescent="0.25">
      <c r="A42" s="3">
        <f t="shared" si="0"/>
        <v>31</v>
      </c>
      <c r="B42" s="28"/>
    </row>
    <row r="43" spans="1:17" x14ac:dyDescent="0.25">
      <c r="A43" s="3">
        <f t="shared" si="0"/>
        <v>32</v>
      </c>
      <c r="B43" s="29" t="s">
        <v>34</v>
      </c>
      <c r="O43" s="42" t="s">
        <v>104</v>
      </c>
      <c r="P43" s="77">
        <v>0</v>
      </c>
    </row>
    <row r="44" spans="1:17" x14ac:dyDescent="0.25">
      <c r="A44" s="3">
        <f t="shared" si="0"/>
        <v>33</v>
      </c>
      <c r="B44" s="16" t="s">
        <v>25</v>
      </c>
      <c r="C44" s="10"/>
      <c r="D44" s="10"/>
      <c r="E44" s="10">
        <f t="shared" ref="E44" si="2">E30</f>
        <v>111799.59445898641</v>
      </c>
    </row>
    <row r="45" spans="1:17" x14ac:dyDescent="0.25">
      <c r="A45" s="3">
        <f t="shared" si="0"/>
        <v>34</v>
      </c>
      <c r="B45" s="16" t="s">
        <v>35</v>
      </c>
      <c r="C45" s="27"/>
      <c r="D45" s="27"/>
      <c r="E45" s="27">
        <f t="shared" ref="E45" si="3">(E34*E38)</f>
        <v>2.9339999999999998E-2</v>
      </c>
      <c r="O45" s="41" t="s">
        <v>98</v>
      </c>
    </row>
    <row r="46" spans="1:17" x14ac:dyDescent="0.25">
      <c r="A46" s="3">
        <f t="shared" si="0"/>
        <v>35</v>
      </c>
      <c r="B46" s="16" t="s">
        <v>36</v>
      </c>
      <c r="C46" s="10"/>
      <c r="D46" s="10"/>
      <c r="E46" s="10">
        <f t="shared" ref="E46" si="4">E44*E45</f>
        <v>3280.2001014266611</v>
      </c>
      <c r="O46" s="42" t="s">
        <v>99</v>
      </c>
    </row>
    <row r="47" spans="1:17" x14ac:dyDescent="0.25">
      <c r="A47" s="3">
        <f t="shared" si="0"/>
        <v>36</v>
      </c>
      <c r="B47" s="16"/>
      <c r="O47" s="43" t="s">
        <v>85</v>
      </c>
      <c r="P47" s="51">
        <f t="shared" ref="P47:P54" si="5">P16*P31*12</f>
        <v>0</v>
      </c>
    </row>
    <row r="48" spans="1:17" x14ac:dyDescent="0.25">
      <c r="A48" s="3">
        <f t="shared" si="0"/>
        <v>37</v>
      </c>
      <c r="B48" s="16" t="s">
        <v>37</v>
      </c>
      <c r="C48" s="10"/>
      <c r="D48" s="10"/>
      <c r="E48" s="10">
        <f t="shared" ref="E48" si="6">E41-E46</f>
        <v>7474.9208855278303</v>
      </c>
      <c r="O48" s="43" t="s">
        <v>86</v>
      </c>
      <c r="P48" s="46">
        <f t="shared" si="5"/>
        <v>0</v>
      </c>
    </row>
    <row r="49" spans="1:16" x14ac:dyDescent="0.25">
      <c r="A49" s="3">
        <f t="shared" si="0"/>
        <v>38</v>
      </c>
      <c r="B49" s="16" t="s">
        <v>38</v>
      </c>
      <c r="C49" s="24"/>
      <c r="D49" s="24"/>
      <c r="E49" s="24">
        <v>0.21</v>
      </c>
      <c r="O49" s="43" t="s">
        <v>87</v>
      </c>
      <c r="P49" s="46">
        <f t="shared" si="5"/>
        <v>0</v>
      </c>
    </row>
    <row r="50" spans="1:16" x14ac:dyDescent="0.25">
      <c r="A50" s="3">
        <f t="shared" si="0"/>
        <v>39</v>
      </c>
      <c r="B50" s="16" t="s">
        <v>39</v>
      </c>
      <c r="C50" s="10"/>
      <c r="D50" s="10"/>
      <c r="E50" s="10">
        <f>(E48*E49)*(1/(1-E49))</f>
        <v>1987.004286026385</v>
      </c>
      <c r="O50" s="43" t="s">
        <v>88</v>
      </c>
      <c r="P50" s="46">
        <f t="shared" si="5"/>
        <v>0</v>
      </c>
    </row>
    <row r="51" spans="1:16" x14ac:dyDescent="0.25">
      <c r="A51" s="3">
        <f t="shared" si="0"/>
        <v>40</v>
      </c>
      <c r="B51" s="28"/>
      <c r="E51" s="30"/>
      <c r="G51" s="105" t="s">
        <v>118</v>
      </c>
      <c r="H51" s="106"/>
      <c r="J51" s="105" t="s">
        <v>119</v>
      </c>
      <c r="K51" s="106"/>
      <c r="O51" s="43" t="s">
        <v>89</v>
      </c>
      <c r="P51" s="46">
        <f t="shared" si="5"/>
        <v>0</v>
      </c>
    </row>
    <row r="52" spans="1:16" x14ac:dyDescent="0.25">
      <c r="A52" s="3">
        <f t="shared" si="0"/>
        <v>41</v>
      </c>
      <c r="B52" s="31" t="s">
        <v>40</v>
      </c>
      <c r="G52" s="28" t="s">
        <v>117</v>
      </c>
      <c r="H52" s="28" t="s">
        <v>116</v>
      </c>
      <c r="J52" s="28" t="s">
        <v>117</v>
      </c>
      <c r="K52" s="28" t="s">
        <v>116</v>
      </c>
      <c r="O52" s="43" t="s">
        <v>90</v>
      </c>
      <c r="P52" s="46">
        <f t="shared" si="5"/>
        <v>0</v>
      </c>
    </row>
    <row r="53" spans="1:16" x14ac:dyDescent="0.25">
      <c r="A53" s="3">
        <f t="shared" si="0"/>
        <v>42</v>
      </c>
      <c r="B53" s="32" t="s">
        <v>57</v>
      </c>
      <c r="C53" s="63">
        <v>0</v>
      </c>
      <c r="D53" s="63">
        <f>-C53</f>
        <v>0</v>
      </c>
      <c r="E53" s="10">
        <f t="shared" ref="E53:E63" si="7">C53+D53</f>
        <v>0</v>
      </c>
      <c r="G53" s="56">
        <f>+Water!G51</f>
        <v>1</v>
      </c>
      <c r="H53" s="56">
        <f>+Water!H51</f>
        <v>0</v>
      </c>
      <c r="J53" s="10">
        <f>$E53*G53</f>
        <v>0</v>
      </c>
      <c r="K53" s="10">
        <f>$E53*H53</f>
        <v>0</v>
      </c>
      <c r="L53" s="29" t="str">
        <f>IF((SUM(J53:K53)=E53), "OK", "CHECK")</f>
        <v>OK</v>
      </c>
      <c r="O53" s="43" t="s">
        <v>91</v>
      </c>
      <c r="P53" s="46">
        <f t="shared" si="5"/>
        <v>0</v>
      </c>
    </row>
    <row r="54" spans="1:16" x14ac:dyDescent="0.25">
      <c r="A54" s="3">
        <f t="shared" si="0"/>
        <v>43</v>
      </c>
      <c r="B54" s="32" t="s">
        <v>58</v>
      </c>
      <c r="C54" s="66">
        <v>371.51</v>
      </c>
      <c r="D54" s="66">
        <v>0</v>
      </c>
      <c r="E54" s="11">
        <f>C54+D54</f>
        <v>371.51</v>
      </c>
      <c r="G54" s="56">
        <f>+Water!G52</f>
        <v>1</v>
      </c>
      <c r="H54" s="56">
        <f>+Water!H52</f>
        <v>0</v>
      </c>
      <c r="J54" s="11">
        <f t="shared" ref="J54:K63" si="8">$E54*G54</f>
        <v>371.51</v>
      </c>
      <c r="K54" s="11">
        <f t="shared" si="8"/>
        <v>0</v>
      </c>
      <c r="L54" s="29" t="str">
        <f t="shared" ref="L54:L64" si="9">IF((SUM(J54:K54)=E54), "OK", "CHECK")</f>
        <v>OK</v>
      </c>
      <c r="O54" s="43" t="s">
        <v>92</v>
      </c>
      <c r="P54" s="46">
        <f t="shared" si="5"/>
        <v>0</v>
      </c>
    </row>
    <row r="55" spans="1:16" x14ac:dyDescent="0.25">
      <c r="A55" s="3">
        <f t="shared" si="0"/>
        <v>44</v>
      </c>
      <c r="B55" s="32" t="s">
        <v>59</v>
      </c>
      <c r="C55" s="65">
        <v>264.56</v>
      </c>
      <c r="D55" s="65">
        <v>0</v>
      </c>
      <c r="E55" s="17">
        <f t="shared" si="7"/>
        <v>264.56</v>
      </c>
      <c r="G55" s="56">
        <f>+Water!G53</f>
        <v>1</v>
      </c>
      <c r="H55" s="56">
        <f>+Water!H53</f>
        <v>0</v>
      </c>
      <c r="J55" s="17">
        <f t="shared" si="8"/>
        <v>264.56</v>
      </c>
      <c r="K55" s="17">
        <f t="shared" si="8"/>
        <v>0</v>
      </c>
      <c r="L55" s="29" t="str">
        <f t="shared" si="9"/>
        <v>OK</v>
      </c>
      <c r="O55" s="43" t="s">
        <v>93</v>
      </c>
      <c r="P55" s="46">
        <f t="shared" ref="P55:P56" si="10">P24*P39*12</f>
        <v>0</v>
      </c>
    </row>
    <row r="56" spans="1:16" x14ac:dyDescent="0.25">
      <c r="A56" s="3">
        <f t="shared" si="0"/>
        <v>45</v>
      </c>
      <c r="B56" s="32" t="s">
        <v>113</v>
      </c>
      <c r="C56" s="65">
        <v>0</v>
      </c>
      <c r="D56" s="17"/>
      <c r="E56" s="17">
        <f t="shared" si="7"/>
        <v>0</v>
      </c>
      <c r="G56" s="56">
        <f>+Water!G54</f>
        <v>0.33</v>
      </c>
      <c r="H56" s="56">
        <f>+Water!H54</f>
        <v>0.66999999999999993</v>
      </c>
      <c r="J56" s="17">
        <f t="shared" si="8"/>
        <v>0</v>
      </c>
      <c r="K56" s="17">
        <f t="shared" si="8"/>
        <v>0</v>
      </c>
      <c r="L56" s="29" t="str">
        <f t="shared" si="9"/>
        <v>OK</v>
      </c>
      <c r="O56" s="43" t="s">
        <v>152</v>
      </c>
      <c r="P56" s="46">
        <f t="shared" si="10"/>
        <v>40469.399999999994</v>
      </c>
    </row>
    <row r="57" spans="1:16" x14ac:dyDescent="0.25">
      <c r="A57" s="3">
        <f t="shared" si="0"/>
        <v>46</v>
      </c>
      <c r="B57" s="32" t="s">
        <v>60</v>
      </c>
      <c r="C57" s="65">
        <v>13974.15522950491</v>
      </c>
      <c r="D57" s="65">
        <v>0</v>
      </c>
      <c r="E57" s="17">
        <f t="shared" si="7"/>
        <v>13974.15522950491</v>
      </c>
      <c r="G57" s="56">
        <f>+Water!G55</f>
        <v>0.33</v>
      </c>
      <c r="H57" s="56">
        <f>+Water!H55</f>
        <v>0.66999999999999993</v>
      </c>
      <c r="J57" s="17">
        <f t="shared" si="8"/>
        <v>4611.47122573662</v>
      </c>
      <c r="K57" s="17">
        <f t="shared" si="8"/>
        <v>9362.6840037682887</v>
      </c>
      <c r="L57" s="29" t="str">
        <f t="shared" si="9"/>
        <v>OK</v>
      </c>
      <c r="O57" s="44" t="s">
        <v>30</v>
      </c>
      <c r="P57" s="75">
        <f>SUM(P47:P56)</f>
        <v>40469.399999999994</v>
      </c>
    </row>
    <row r="58" spans="1:16" x14ac:dyDescent="0.25">
      <c r="A58" s="3">
        <f t="shared" si="0"/>
        <v>47</v>
      </c>
      <c r="B58" s="32" t="s">
        <v>61</v>
      </c>
      <c r="C58" s="65">
        <v>0</v>
      </c>
      <c r="D58" s="17"/>
      <c r="E58" s="17">
        <f t="shared" si="7"/>
        <v>0</v>
      </c>
      <c r="G58" s="56">
        <f>+Water!G56</f>
        <v>0.33</v>
      </c>
      <c r="H58" s="56">
        <f>+Water!H56</f>
        <v>0.66999999999999993</v>
      </c>
      <c r="J58" s="17">
        <f t="shared" si="8"/>
        <v>0</v>
      </c>
      <c r="K58" s="17">
        <f t="shared" si="8"/>
        <v>0</v>
      </c>
      <c r="L58" s="29" t="str">
        <f t="shared" si="9"/>
        <v>OK</v>
      </c>
    </row>
    <row r="59" spans="1:16" x14ac:dyDescent="0.25">
      <c r="A59" s="3">
        <f t="shared" si="0"/>
        <v>48</v>
      </c>
      <c r="B59" s="32" t="s">
        <v>62</v>
      </c>
      <c r="C59" s="65">
        <v>0</v>
      </c>
      <c r="D59" s="17">
        <f>+E108</f>
        <v>402.73506697504189</v>
      </c>
      <c r="E59" s="17">
        <f t="shared" si="7"/>
        <v>402.73506697504189</v>
      </c>
      <c r="G59" s="56">
        <f>+Water!G57</f>
        <v>0.33</v>
      </c>
      <c r="H59" s="56">
        <f>+Water!H57</f>
        <v>0.66999999999999993</v>
      </c>
      <c r="J59" s="17">
        <f t="shared" si="8"/>
        <v>132.90257210176384</v>
      </c>
      <c r="K59" s="17">
        <f t="shared" si="8"/>
        <v>269.83249487327805</v>
      </c>
      <c r="L59" s="29" t="str">
        <f t="shared" si="9"/>
        <v>OK</v>
      </c>
      <c r="O59" s="42" t="s">
        <v>100</v>
      </c>
      <c r="P59" s="51">
        <f>P27*(P43/1000)</f>
        <v>0</v>
      </c>
    </row>
    <row r="60" spans="1:16" x14ac:dyDescent="0.25">
      <c r="A60" s="3">
        <f t="shared" si="0"/>
        <v>49</v>
      </c>
      <c r="B60" s="32" t="s">
        <v>115</v>
      </c>
      <c r="C60" s="65">
        <v>0.2459601549529607</v>
      </c>
      <c r="D60" s="17"/>
      <c r="E60" s="17">
        <f t="shared" si="7"/>
        <v>0.2459601549529607</v>
      </c>
      <c r="G60" s="56">
        <f>+Water!G58</f>
        <v>0.33</v>
      </c>
      <c r="H60" s="56">
        <f>+Water!H58</f>
        <v>0.66999999999999993</v>
      </c>
      <c r="J60" s="17">
        <f t="shared" si="8"/>
        <v>8.1166851134477039E-2</v>
      </c>
      <c r="K60" s="17">
        <f t="shared" si="8"/>
        <v>0.16479330381848364</v>
      </c>
      <c r="L60" s="29" t="str">
        <f t="shared" si="9"/>
        <v>OK</v>
      </c>
    </row>
    <row r="61" spans="1:16" x14ac:dyDescent="0.25">
      <c r="A61" s="3">
        <f t="shared" si="0"/>
        <v>50</v>
      </c>
      <c r="B61" s="32" t="s">
        <v>63</v>
      </c>
      <c r="C61" s="65">
        <v>160.46731292945515</v>
      </c>
      <c r="D61" s="65">
        <v>4088.1934688569318</v>
      </c>
      <c r="E61" s="17">
        <f t="shared" si="7"/>
        <v>4248.6607817863869</v>
      </c>
      <c r="G61" s="56">
        <f>+Water!G59</f>
        <v>0.33</v>
      </c>
      <c r="H61" s="56">
        <f>+Water!H59</f>
        <v>0.66999999999999993</v>
      </c>
      <c r="J61" s="17">
        <f t="shared" si="8"/>
        <v>1402.0580579895077</v>
      </c>
      <c r="K61" s="17">
        <f t="shared" si="8"/>
        <v>2846.6027237968788</v>
      </c>
      <c r="L61" s="29" t="str">
        <f t="shared" si="9"/>
        <v>OK</v>
      </c>
      <c r="O61" t="s">
        <v>101</v>
      </c>
      <c r="P61" s="52">
        <f>P59+P57</f>
        <v>40469.399999999994</v>
      </c>
    </row>
    <row r="62" spans="1:16" x14ac:dyDescent="0.25">
      <c r="A62" s="3">
        <f t="shared" si="0"/>
        <v>51</v>
      </c>
      <c r="B62" s="32" t="s">
        <v>64</v>
      </c>
      <c r="C62" s="65">
        <v>6537.6539385275191</v>
      </c>
      <c r="D62" s="17"/>
      <c r="E62" s="17">
        <f t="shared" si="7"/>
        <v>6537.6539385275191</v>
      </c>
      <c r="G62" s="56">
        <f>+Water!G60</f>
        <v>0.33</v>
      </c>
      <c r="H62" s="56">
        <f>+Water!H60</f>
        <v>0.66999999999999993</v>
      </c>
      <c r="J62" s="17">
        <f t="shared" si="8"/>
        <v>2157.4257997140812</v>
      </c>
      <c r="K62" s="17">
        <f t="shared" si="8"/>
        <v>4380.228138813437</v>
      </c>
      <c r="L62" s="29" t="str">
        <f t="shared" si="9"/>
        <v>OK</v>
      </c>
      <c r="O62" t="s">
        <v>52</v>
      </c>
      <c r="P62" s="47">
        <f>+E74</f>
        <v>40469.390569026567</v>
      </c>
    </row>
    <row r="63" spans="1:16" x14ac:dyDescent="0.25">
      <c r="A63" s="3">
        <f t="shared" si="0"/>
        <v>52</v>
      </c>
      <c r="B63" s="32" t="s">
        <v>65</v>
      </c>
      <c r="C63" s="69">
        <v>705.6912804850067</v>
      </c>
      <c r="D63" s="69">
        <v>172.47226081685702</v>
      </c>
      <c r="E63" s="20">
        <f t="shared" si="7"/>
        <v>878.16354130186369</v>
      </c>
      <c r="G63" s="56">
        <f>+Water!G61</f>
        <v>0.33</v>
      </c>
      <c r="H63" s="56">
        <f>+Water!H61</f>
        <v>0.66999999999999993</v>
      </c>
      <c r="J63" s="20">
        <f t="shared" si="8"/>
        <v>289.79396862961505</v>
      </c>
      <c r="K63" s="20">
        <f t="shared" si="8"/>
        <v>588.36957267224864</v>
      </c>
      <c r="L63" s="29" t="str">
        <f t="shared" si="9"/>
        <v>OK</v>
      </c>
      <c r="O63" t="s">
        <v>102</v>
      </c>
      <c r="P63" s="52">
        <f>P61-P62</f>
        <v>9.430973426788114E-3</v>
      </c>
    </row>
    <row r="64" spans="1:16" x14ac:dyDescent="0.25">
      <c r="A64" s="3">
        <f t="shared" si="0"/>
        <v>53</v>
      </c>
      <c r="B64" s="33" t="s">
        <v>43</v>
      </c>
      <c r="C64" s="10">
        <f>SUM(C53:C63)</f>
        <v>22014.283721601845</v>
      </c>
      <c r="D64" s="10">
        <f>SUM(D53:D63)</f>
        <v>4663.4007966488307</v>
      </c>
      <c r="E64" s="10">
        <f>SUM(E53:E63)</f>
        <v>26677.684518250669</v>
      </c>
      <c r="J64" s="10">
        <f t="shared" ref="J64:K64" si="11">SUM(J53:J63)</f>
        <v>9229.8027910227229</v>
      </c>
      <c r="K64" s="10">
        <f t="shared" si="11"/>
        <v>17447.881727227948</v>
      </c>
      <c r="L64" s="29" t="str">
        <f t="shared" si="9"/>
        <v>OK</v>
      </c>
      <c r="O64" t="s">
        <v>103</v>
      </c>
      <c r="P64" s="54">
        <f>P63/P62</f>
        <v>2.3303967008601688E-7</v>
      </c>
    </row>
    <row r="65" spans="1:16" x14ac:dyDescent="0.25">
      <c r="A65" s="3">
        <f t="shared" si="0"/>
        <v>54</v>
      </c>
      <c r="B65" s="31"/>
      <c r="C65" s="17"/>
      <c r="D65" s="17"/>
      <c r="E65" s="17"/>
      <c r="J65" s="17"/>
      <c r="K65" s="17"/>
    </row>
    <row r="66" spans="1:16" x14ac:dyDescent="0.25">
      <c r="A66" s="3">
        <f t="shared" si="0"/>
        <v>55</v>
      </c>
      <c r="B66" s="9" t="s">
        <v>44</v>
      </c>
      <c r="C66" s="63">
        <v>976.07081617178574</v>
      </c>
      <c r="D66" s="63">
        <f>+(894.275379880322-C66)</f>
        <v>-81.795436291463716</v>
      </c>
      <c r="E66" s="10">
        <f>C66+D66</f>
        <v>894.27537988032202</v>
      </c>
      <c r="G66" s="56">
        <f>+Water!G64</f>
        <v>0.33</v>
      </c>
      <c r="H66" s="56">
        <f>+Water!H64</f>
        <v>0.66999999999999993</v>
      </c>
      <c r="J66" s="10">
        <f>$E66*G66</f>
        <v>295.11087536050627</v>
      </c>
      <c r="K66" s="10">
        <f>$E66*H66</f>
        <v>599.16450451981564</v>
      </c>
      <c r="L66" s="29" t="str">
        <f t="shared" ref="L66:L71" si="12">IF((SUM(J66:K66)=E66), "OK", "CHECK")</f>
        <v>OK</v>
      </c>
    </row>
    <row r="67" spans="1:16" x14ac:dyDescent="0.25">
      <c r="A67" s="3">
        <f t="shared" si="0"/>
        <v>56</v>
      </c>
      <c r="B67" s="9" t="s">
        <v>45</v>
      </c>
      <c r="C67" s="66">
        <v>8.2991748867572657</v>
      </c>
      <c r="D67" s="17">
        <f>+E100</f>
        <v>192.05646144756003</v>
      </c>
      <c r="E67" s="11">
        <f>C67+D67</f>
        <v>200.3556363343173</v>
      </c>
      <c r="G67" s="56">
        <f>+Water!G65</f>
        <v>0.33</v>
      </c>
      <c r="H67" s="56">
        <f>+Water!H65</f>
        <v>0.66999999999999993</v>
      </c>
      <c r="J67" s="11">
        <f t="shared" ref="J67:K70" si="13">$E67*G67</f>
        <v>66.117359990324715</v>
      </c>
      <c r="K67" s="11">
        <f t="shared" si="13"/>
        <v>134.23827634399257</v>
      </c>
      <c r="L67" s="29" t="str">
        <f t="shared" si="12"/>
        <v>OK</v>
      </c>
      <c r="O67" t="s">
        <v>108</v>
      </c>
    </row>
    <row r="68" spans="1:16" x14ac:dyDescent="0.25">
      <c r="A68" s="3">
        <f t="shared" si="0"/>
        <v>57</v>
      </c>
      <c r="B68" s="9" t="s">
        <v>46</v>
      </c>
      <c r="C68" s="17"/>
      <c r="D68" s="17"/>
      <c r="E68" s="17">
        <f>E50</f>
        <v>1987.004286026385</v>
      </c>
      <c r="G68" s="56">
        <f>+Water!G66</f>
        <v>0.33</v>
      </c>
      <c r="H68" s="56">
        <f>+Water!H66</f>
        <v>0.66999999999999993</v>
      </c>
      <c r="J68" s="17">
        <f t="shared" si="13"/>
        <v>655.71141438870711</v>
      </c>
      <c r="K68" s="17">
        <f t="shared" si="13"/>
        <v>1331.2928716376778</v>
      </c>
      <c r="L68" s="29" t="str">
        <f t="shared" si="12"/>
        <v>OK</v>
      </c>
      <c r="O68" s="42" t="s">
        <v>109</v>
      </c>
      <c r="P68" s="53">
        <f>P16+(P27*5)</f>
        <v>674.49</v>
      </c>
    </row>
    <row r="69" spans="1:16" x14ac:dyDescent="0.25">
      <c r="A69" s="3">
        <f t="shared" si="0"/>
        <v>58</v>
      </c>
      <c r="B69" s="9" t="s">
        <v>47</v>
      </c>
      <c r="C69" s="17"/>
      <c r="D69" s="17"/>
      <c r="E69" s="17">
        <f>E41</f>
        <v>10755.120986954491</v>
      </c>
      <c r="G69" s="56">
        <f>+Water!G67</f>
        <v>0.33</v>
      </c>
      <c r="H69" s="56">
        <f>+Water!H67</f>
        <v>0.66999999999999993</v>
      </c>
      <c r="J69" s="17">
        <f t="shared" si="13"/>
        <v>3549.1899256949823</v>
      </c>
      <c r="K69" s="17">
        <f t="shared" si="13"/>
        <v>7205.9310612595082</v>
      </c>
      <c r="L69" s="29" t="str">
        <f t="shared" si="12"/>
        <v>OK</v>
      </c>
      <c r="O69" s="42" t="s">
        <v>110</v>
      </c>
      <c r="P69" s="53">
        <f>P16+(P27*10)</f>
        <v>674.49</v>
      </c>
    </row>
    <row r="70" spans="1:16" x14ac:dyDescent="0.25">
      <c r="A70" s="3">
        <f t="shared" si="0"/>
        <v>59</v>
      </c>
      <c r="B70" s="9" t="s">
        <v>48</v>
      </c>
      <c r="C70" s="20"/>
      <c r="D70" s="20"/>
      <c r="E70" s="20"/>
      <c r="G70" s="56">
        <f>+Water!G68</f>
        <v>0.33</v>
      </c>
      <c r="H70" s="56">
        <f>+Water!H68</f>
        <v>0.66999999999999993</v>
      </c>
      <c r="J70" s="20">
        <f t="shared" si="13"/>
        <v>0</v>
      </c>
      <c r="K70" s="20">
        <f t="shared" si="13"/>
        <v>0</v>
      </c>
      <c r="L70" s="29" t="str">
        <f t="shared" si="12"/>
        <v>OK</v>
      </c>
    </row>
    <row r="71" spans="1:16" x14ac:dyDescent="0.25">
      <c r="A71" s="3">
        <f t="shared" si="0"/>
        <v>60</v>
      </c>
      <c r="B71" s="33" t="s">
        <v>49</v>
      </c>
      <c r="C71" s="34">
        <f>SUM(C64:C70)</f>
        <v>22998.653712660387</v>
      </c>
      <c r="D71" s="34">
        <f>SUM(D64:D70)</f>
        <v>4773.6618218049271</v>
      </c>
      <c r="E71" s="34">
        <f>SUM(E64:E70)</f>
        <v>40514.440807446183</v>
      </c>
      <c r="J71" s="34">
        <f t="shared" ref="J71:K71" si="14">SUM(J64:J70)</f>
        <v>13795.932366457242</v>
      </c>
      <c r="K71" s="34">
        <f t="shared" si="14"/>
        <v>26718.508440988942</v>
      </c>
      <c r="L71" s="29" t="str">
        <f t="shared" si="12"/>
        <v>OK</v>
      </c>
    </row>
    <row r="72" spans="1:16" x14ac:dyDescent="0.25">
      <c r="A72" s="3">
        <f t="shared" si="0"/>
        <v>61</v>
      </c>
      <c r="B72" s="9" t="s">
        <v>50</v>
      </c>
    </row>
    <row r="73" spans="1:16" x14ac:dyDescent="0.25">
      <c r="A73" s="3">
        <f t="shared" si="0"/>
        <v>62</v>
      </c>
      <c r="B73" s="32" t="s">
        <v>51</v>
      </c>
      <c r="C73" s="64">
        <v>-45.05023841961853</v>
      </c>
      <c r="D73" s="13"/>
      <c r="E73" s="13">
        <f>C73+D73</f>
        <v>-45.05023841961853</v>
      </c>
      <c r="G73" s="56">
        <f>+Water!G71</f>
        <v>0.33</v>
      </c>
      <c r="H73" s="56">
        <f>+Water!H71</f>
        <v>0.66999999999999993</v>
      </c>
      <c r="J73" s="13">
        <f t="shared" ref="J73:K73" si="15">$E73*G73</f>
        <v>-14.866578678474117</v>
      </c>
      <c r="K73" s="13">
        <f t="shared" si="15"/>
        <v>-30.183659741144414</v>
      </c>
      <c r="L73" s="29" t="str">
        <f t="shared" ref="L73:L74" si="16">IF((SUM(J73:K73)=E73), "OK", "CHECK")</f>
        <v>OK</v>
      </c>
    </row>
    <row r="74" spans="1:16" x14ac:dyDescent="0.25">
      <c r="A74" s="3">
        <f t="shared" si="0"/>
        <v>63</v>
      </c>
      <c r="B74" s="33" t="s">
        <v>52</v>
      </c>
      <c r="C74" s="34">
        <f>C71+C73</f>
        <v>22953.603474240768</v>
      </c>
      <c r="D74" s="34">
        <f>D71+D73</f>
        <v>4773.6618218049271</v>
      </c>
      <c r="E74" s="34">
        <f>E71+E73</f>
        <v>40469.390569026567</v>
      </c>
      <c r="J74" s="34">
        <f t="shared" ref="J74:K74" si="17">J71+J73</f>
        <v>13781.065787778767</v>
      </c>
      <c r="K74" s="34">
        <f t="shared" si="17"/>
        <v>26688.324781247797</v>
      </c>
      <c r="L74" s="29" t="str">
        <f t="shared" si="16"/>
        <v>OK</v>
      </c>
    </row>
    <row r="75" spans="1:16" x14ac:dyDescent="0.25">
      <c r="A75" s="3">
        <f t="shared" si="0"/>
        <v>64</v>
      </c>
      <c r="B75" s="9"/>
      <c r="J75" s="39">
        <f>J74/E74</f>
        <v>0.34053059841049765</v>
      </c>
      <c r="K75" s="39">
        <f>K74/E74</f>
        <v>0.65946940158950229</v>
      </c>
    </row>
    <row r="76" spans="1:16" x14ac:dyDescent="0.25">
      <c r="A76" s="3">
        <f t="shared" si="0"/>
        <v>65</v>
      </c>
      <c r="B76" s="31" t="s">
        <v>66</v>
      </c>
      <c r="E76" s="35"/>
    </row>
    <row r="77" spans="1:16" x14ac:dyDescent="0.25">
      <c r="A77" s="3">
        <f t="shared" si="0"/>
        <v>66</v>
      </c>
      <c r="B77" s="38" t="s">
        <v>67</v>
      </c>
      <c r="E77" s="70">
        <v>750</v>
      </c>
    </row>
    <row r="78" spans="1:16" x14ac:dyDescent="0.25">
      <c r="A78" s="3">
        <f t="shared" si="0"/>
        <v>67</v>
      </c>
      <c r="B78" s="38" t="s">
        <v>68</v>
      </c>
      <c r="E78" s="11">
        <f>-C73</f>
        <v>45.05023841961853</v>
      </c>
    </row>
    <row r="79" spans="1:16" x14ac:dyDescent="0.25">
      <c r="A79" s="3">
        <f t="shared" ref="A79:A92" si="18">A78+1</f>
        <v>68</v>
      </c>
      <c r="B79" s="38" t="s">
        <v>72</v>
      </c>
      <c r="E79" s="64">
        <v>0</v>
      </c>
    </row>
    <row r="80" spans="1:16" x14ac:dyDescent="0.25">
      <c r="A80" s="3">
        <f t="shared" si="18"/>
        <v>69</v>
      </c>
      <c r="B80" s="38" t="s">
        <v>7</v>
      </c>
      <c r="E80" s="40">
        <f>SUM(E77:E79)</f>
        <v>795.05023841961849</v>
      </c>
    </row>
    <row r="81" spans="1:5" x14ac:dyDescent="0.25">
      <c r="A81" s="3">
        <f t="shared" si="18"/>
        <v>70</v>
      </c>
      <c r="B81" s="36"/>
      <c r="E81" s="12"/>
    </row>
    <row r="82" spans="1:5" x14ac:dyDescent="0.25">
      <c r="A82" s="3">
        <f t="shared" si="18"/>
        <v>71</v>
      </c>
      <c r="B82" s="38" t="s">
        <v>69</v>
      </c>
      <c r="E82" s="19">
        <f>E74-E80</f>
        <v>39674.340330606952</v>
      </c>
    </row>
    <row r="83" spans="1:5" x14ac:dyDescent="0.25">
      <c r="A83" s="3">
        <f t="shared" si="18"/>
        <v>72</v>
      </c>
      <c r="B83" s="38" t="s">
        <v>70</v>
      </c>
      <c r="E83" s="39">
        <f>E82/E80</f>
        <v>49.901677168817208</v>
      </c>
    </row>
    <row r="84" spans="1:5" x14ac:dyDescent="0.25">
      <c r="A84" s="3">
        <f t="shared" si="18"/>
        <v>73</v>
      </c>
      <c r="B84" s="37"/>
    </row>
    <row r="85" spans="1:5" x14ac:dyDescent="0.25">
      <c r="A85" s="3">
        <f t="shared" si="18"/>
        <v>74</v>
      </c>
      <c r="B85" s="31" t="s">
        <v>71</v>
      </c>
    </row>
    <row r="86" spans="1:5" x14ac:dyDescent="0.25">
      <c r="A86" s="3">
        <f t="shared" si="18"/>
        <v>75</v>
      </c>
      <c r="B86" s="38" t="s">
        <v>67</v>
      </c>
      <c r="E86" s="70">
        <v>900</v>
      </c>
    </row>
    <row r="87" spans="1:5" x14ac:dyDescent="0.25">
      <c r="A87" s="3">
        <f t="shared" si="18"/>
        <v>76</v>
      </c>
      <c r="B87" s="38" t="s">
        <v>68</v>
      </c>
      <c r="E87" s="11">
        <f>-E73</f>
        <v>45.05023841961853</v>
      </c>
    </row>
    <row r="88" spans="1:5" x14ac:dyDescent="0.25">
      <c r="A88" s="3">
        <f t="shared" si="18"/>
        <v>77</v>
      </c>
      <c r="B88" s="38" t="s">
        <v>72</v>
      </c>
      <c r="E88" s="13">
        <v>0</v>
      </c>
    </row>
    <row r="89" spans="1:5" x14ac:dyDescent="0.25">
      <c r="A89" s="3">
        <f t="shared" si="18"/>
        <v>78</v>
      </c>
      <c r="B89" s="38" t="s">
        <v>7</v>
      </c>
      <c r="E89" s="40">
        <f>SUM(E86:E88)</f>
        <v>945.05023841961849</v>
      </c>
    </row>
    <row r="90" spans="1:5" x14ac:dyDescent="0.25">
      <c r="A90" s="3">
        <f t="shared" si="18"/>
        <v>79</v>
      </c>
      <c r="B90" s="36"/>
      <c r="E90" s="12"/>
    </row>
    <row r="91" spans="1:5" x14ac:dyDescent="0.25">
      <c r="A91" s="3">
        <f t="shared" si="18"/>
        <v>80</v>
      </c>
      <c r="B91" s="38" t="s">
        <v>69</v>
      </c>
      <c r="E91" s="19">
        <f>E74-E89</f>
        <v>39524.340330606952</v>
      </c>
    </row>
    <row r="92" spans="1:5" x14ac:dyDescent="0.25">
      <c r="A92" s="3">
        <f t="shared" si="18"/>
        <v>81</v>
      </c>
      <c r="B92" s="38" t="s">
        <v>70</v>
      </c>
      <c r="E92" s="39">
        <f>E91/E89</f>
        <v>41.82247538152302</v>
      </c>
    </row>
    <row r="93" spans="1:5" x14ac:dyDescent="0.25">
      <c r="E93" s="39"/>
    </row>
    <row r="94" spans="1:5" x14ac:dyDescent="0.25">
      <c r="B94" s="5" t="s">
        <v>207</v>
      </c>
      <c r="E94" s="34"/>
    </row>
    <row r="95" spans="1:5" x14ac:dyDescent="0.25">
      <c r="B95" s="29" t="s">
        <v>8</v>
      </c>
      <c r="E95" s="97">
        <v>8.2991748867572657</v>
      </c>
    </row>
    <row r="96" spans="1:5" x14ac:dyDescent="0.25">
      <c r="B96" s="29" t="s">
        <v>208</v>
      </c>
      <c r="E96" s="98">
        <f>+Water!E94</f>
        <v>5.0000000000000001E-3</v>
      </c>
    </row>
    <row r="97" spans="2:5" x14ac:dyDescent="0.25">
      <c r="B97" s="29" t="s">
        <v>209</v>
      </c>
      <c r="E97" s="34">
        <f>+E74</f>
        <v>40469.390569026567</v>
      </c>
    </row>
    <row r="98" spans="2:5" x14ac:dyDescent="0.25">
      <c r="B98" s="29" t="s">
        <v>210</v>
      </c>
      <c r="E98" s="19">
        <v>39870.771630529147</v>
      </c>
    </row>
    <row r="99" spans="2:5" x14ac:dyDescent="0.25">
      <c r="B99" s="29" t="s">
        <v>207</v>
      </c>
      <c r="E99" s="34">
        <f>+(E98*E96)*(1/(1-E96))</f>
        <v>200.3556363343173</v>
      </c>
    </row>
    <row r="100" spans="2:5" x14ac:dyDescent="0.25">
      <c r="B100" s="29" t="s">
        <v>212</v>
      </c>
      <c r="E100" s="34">
        <f>+E99-E95</f>
        <v>192.05646144756003</v>
      </c>
    </row>
    <row r="102" spans="2:5" x14ac:dyDescent="0.25">
      <c r="B102" s="5" t="s">
        <v>211</v>
      </c>
    </row>
    <row r="103" spans="2:5" x14ac:dyDescent="0.25">
      <c r="B103" s="29" t="s">
        <v>8</v>
      </c>
      <c r="E103" s="19">
        <f>+C59</f>
        <v>0</v>
      </c>
    </row>
    <row r="104" spans="2:5" x14ac:dyDescent="0.25">
      <c r="B104" s="29" t="s">
        <v>208</v>
      </c>
      <c r="E104" s="98">
        <f>+Water!E102</f>
        <v>0.01</v>
      </c>
    </row>
    <row r="105" spans="2:5" x14ac:dyDescent="0.25">
      <c r="B105" s="29" t="s">
        <v>209</v>
      </c>
      <c r="E105" s="34">
        <f>+E74</f>
        <v>40469.390569026567</v>
      </c>
    </row>
    <row r="106" spans="2:5" x14ac:dyDescent="0.25">
      <c r="B106" s="29" t="s">
        <v>210</v>
      </c>
      <c r="E106" s="19">
        <v>39870.771630529147</v>
      </c>
    </row>
    <row r="107" spans="2:5" x14ac:dyDescent="0.25">
      <c r="B107" s="29" t="s">
        <v>211</v>
      </c>
      <c r="E107" s="34">
        <f>+(E106*E104)*(1/(1-E104))</f>
        <v>402.73506697504189</v>
      </c>
    </row>
    <row r="108" spans="2:5" x14ac:dyDescent="0.25">
      <c r="B108" s="29" t="s">
        <v>212</v>
      </c>
      <c r="E108" s="34">
        <f>+E107-E103</f>
        <v>402.73506697504189</v>
      </c>
    </row>
  </sheetData>
  <mergeCells count="2">
    <mergeCell ref="G51:H51"/>
    <mergeCell ref="J51:K51"/>
  </mergeCells>
  <pageMargins left="0.7" right="0.7" top="0.75" bottom="0.75" header="0.3" footer="0.3"/>
  <pageSetup scale="90" fitToHeight="0" orientation="portrait" r:id="rId1"/>
  <headerFooter>
    <oddHeader>&amp;R&amp;A
DRAFT - NOT FOR PUBLIC DISTRIBUTION</oddHeader>
    <oddFooter>&amp;CPage &amp;P of &amp;N</oddFooter>
  </headerFooter>
  <rowBreaks count="1" manualBreakCount="1">
    <brk id="51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C27F7-DA47-4596-B521-42601CDA5634}">
  <sheetPr codeName="Sheet48">
    <pageSetUpPr fitToPage="1"/>
  </sheetPr>
  <dimension ref="A1:S108"/>
  <sheetViews>
    <sheetView topLeftCell="A29" workbookViewId="0">
      <selection activeCell="E32" sqref="E32"/>
    </sheetView>
  </sheetViews>
  <sheetFormatPr defaultColWidth="9.140625" defaultRowHeight="15" x14ac:dyDescent="0.25"/>
  <cols>
    <col min="1" max="1" width="9.140625" style="5"/>
    <col min="2" max="2" width="45.5703125" style="5" bestFit="1" customWidth="1"/>
    <col min="3" max="3" width="14.28515625" style="5" bestFit="1" customWidth="1"/>
    <col min="4" max="4" width="14.28515625" style="5" customWidth="1"/>
    <col min="5" max="5" width="14.42578125" style="5" customWidth="1"/>
    <col min="6" max="6" width="2.42578125" style="5" customWidth="1"/>
    <col min="7" max="8" width="10.5703125" style="5" customWidth="1"/>
    <col min="9" max="9" width="2.42578125" style="5" customWidth="1"/>
    <col min="10" max="11" width="14.42578125" style="5" customWidth="1"/>
    <col min="12" max="14" width="9.140625" style="5"/>
    <col min="15" max="15" width="42" bestFit="1" customWidth="1"/>
    <col min="16" max="17" width="17.140625" customWidth="1"/>
    <col min="18" max="16384" width="9.140625" style="5"/>
  </cols>
  <sheetData>
    <row r="1" spans="1:17" s="2" customFormat="1" x14ac:dyDescent="0.25">
      <c r="A1" s="1" t="s">
        <v>53</v>
      </c>
      <c r="B1" s="1"/>
      <c r="O1" s="1" t="s">
        <v>53</v>
      </c>
      <c r="P1"/>
      <c r="Q1"/>
    </row>
    <row r="2" spans="1:17" s="2" customFormat="1" x14ac:dyDescent="0.25">
      <c r="A2" s="1" t="s">
        <v>216</v>
      </c>
      <c r="B2" s="1"/>
      <c r="O2" s="1" t="s">
        <v>216</v>
      </c>
      <c r="P2"/>
      <c r="Q2"/>
    </row>
    <row r="3" spans="1:17" s="2" customFormat="1" x14ac:dyDescent="0.25">
      <c r="A3" s="1" t="s">
        <v>54</v>
      </c>
      <c r="B3" s="1"/>
      <c r="O3" s="1" t="s">
        <v>82</v>
      </c>
      <c r="P3"/>
      <c r="Q3"/>
    </row>
    <row r="4" spans="1:17" s="2" customFormat="1" ht="12.75" x14ac:dyDescent="0.2">
      <c r="A4" s="1"/>
      <c r="B4" s="1"/>
    </row>
    <row r="5" spans="1:17" s="2" customFormat="1" ht="12.75" x14ac:dyDescent="0.2">
      <c r="A5" s="1" t="s">
        <v>151</v>
      </c>
      <c r="B5" s="62" t="s">
        <v>198</v>
      </c>
    </row>
    <row r="6" spans="1:17" s="2" customFormat="1" ht="12.75" x14ac:dyDescent="0.2">
      <c r="B6" s="1"/>
    </row>
    <row r="7" spans="1:17" s="3" customFormat="1" ht="12.75" x14ac:dyDescent="0.2">
      <c r="A7" s="3" t="s">
        <v>0</v>
      </c>
    </row>
    <row r="8" spans="1:17" s="3" customFormat="1" ht="12.75" x14ac:dyDescent="0.2">
      <c r="A8" s="3" t="s">
        <v>1</v>
      </c>
      <c r="B8" s="3" t="s">
        <v>2</v>
      </c>
      <c r="C8" s="3" t="s">
        <v>3</v>
      </c>
      <c r="D8" s="4" t="s">
        <v>55</v>
      </c>
      <c r="E8" s="4" t="s">
        <v>56</v>
      </c>
    </row>
    <row r="9" spans="1:17" ht="12.75" x14ac:dyDescent="0.2">
      <c r="B9" s="6"/>
      <c r="C9" s="7"/>
      <c r="D9" s="7" t="s">
        <v>114</v>
      </c>
      <c r="O9" s="5"/>
      <c r="P9" s="5"/>
      <c r="Q9" s="5"/>
    </row>
    <row r="10" spans="1:17" x14ac:dyDescent="0.25">
      <c r="C10" s="7" t="s">
        <v>4</v>
      </c>
      <c r="D10" s="7" t="s">
        <v>5</v>
      </c>
      <c r="E10" s="7" t="s">
        <v>6</v>
      </c>
      <c r="P10" s="44" t="s">
        <v>105</v>
      </c>
      <c r="Q10" s="44" t="s">
        <v>106</v>
      </c>
    </row>
    <row r="11" spans="1:17" x14ac:dyDescent="0.25">
      <c r="C11" s="8" t="s">
        <v>8</v>
      </c>
      <c r="D11" s="8" t="s">
        <v>9</v>
      </c>
      <c r="E11" s="8" t="s">
        <v>8</v>
      </c>
      <c r="P11" s="48" t="s">
        <v>84</v>
      </c>
      <c r="Q11" s="48" t="s">
        <v>107</v>
      </c>
    </row>
    <row r="12" spans="1:17" x14ac:dyDescent="0.25">
      <c r="A12" s="3">
        <v>1</v>
      </c>
      <c r="B12" s="9" t="s">
        <v>10</v>
      </c>
      <c r="C12" s="63">
        <v>110799.45537292429</v>
      </c>
      <c r="D12" s="63">
        <v>0</v>
      </c>
      <c r="E12" s="10">
        <f>C12+D12</f>
        <v>110799.45537292429</v>
      </c>
      <c r="G12" s="39"/>
      <c r="O12" s="1" t="s">
        <v>83</v>
      </c>
      <c r="P12" s="55">
        <f>+IF(P43=0,1,K75)</f>
        <v>1</v>
      </c>
    </row>
    <row r="13" spans="1:17" x14ac:dyDescent="0.25">
      <c r="A13" s="3">
        <f>A12+1</f>
        <v>2</v>
      </c>
      <c r="B13" s="9" t="s">
        <v>11</v>
      </c>
      <c r="C13" s="66">
        <v>0</v>
      </c>
      <c r="D13" s="11"/>
      <c r="E13" s="11">
        <f>C13+D13</f>
        <v>0</v>
      </c>
    </row>
    <row r="14" spans="1:17" x14ac:dyDescent="0.25">
      <c r="A14" s="3">
        <f>A13+1</f>
        <v>3</v>
      </c>
      <c r="B14" s="9" t="s">
        <v>12</v>
      </c>
      <c r="C14" s="64">
        <v>-1345.58194202083</v>
      </c>
      <c r="D14" s="13"/>
      <c r="E14" s="13">
        <f>C14+D14</f>
        <v>-1345.58194202083</v>
      </c>
      <c r="O14" s="41" t="s">
        <v>84</v>
      </c>
    </row>
    <row r="15" spans="1:17" x14ac:dyDescent="0.25">
      <c r="A15" s="3">
        <f t="shared" ref="A15:A78" si="0">A14+1</f>
        <v>4</v>
      </c>
      <c r="B15" s="9" t="s">
        <v>13</v>
      </c>
      <c r="C15" s="10">
        <f>SUM(C12:C14)</f>
        <v>109453.87343090346</v>
      </c>
      <c r="D15" s="10">
        <f>SUM(D12:D14)</f>
        <v>0</v>
      </c>
      <c r="E15" s="10">
        <f>SUM(E12:E14)</f>
        <v>109453.87343090346</v>
      </c>
      <c r="O15" s="42" t="s">
        <v>94</v>
      </c>
    </row>
    <row r="16" spans="1:17" x14ac:dyDescent="0.25">
      <c r="A16" s="3">
        <f t="shared" si="0"/>
        <v>5</v>
      </c>
      <c r="B16" s="14"/>
      <c r="O16" s="43" t="s">
        <v>85</v>
      </c>
      <c r="P16" s="50">
        <f>ROUND((E74*P12)/((SUMPRODUCT(P31:P40,Q31:Q40)*12)),2)</f>
        <v>366.64</v>
      </c>
    </row>
    <row r="17" spans="1:19" x14ac:dyDescent="0.25">
      <c r="A17" s="3">
        <f t="shared" si="0"/>
        <v>6</v>
      </c>
      <c r="B17" s="15" t="s">
        <v>14</v>
      </c>
      <c r="O17" s="43" t="s">
        <v>86</v>
      </c>
      <c r="P17" s="45">
        <f t="shared" ref="P17:P24" si="1">ROUND($P$16*Q32,2)</f>
        <v>366.64</v>
      </c>
    </row>
    <row r="18" spans="1:19" x14ac:dyDescent="0.25">
      <c r="A18" s="3">
        <f t="shared" si="0"/>
        <v>7</v>
      </c>
      <c r="B18" s="16" t="s">
        <v>13</v>
      </c>
      <c r="C18" s="76">
        <f>C15</f>
        <v>109453.87343090346</v>
      </c>
      <c r="D18" s="10"/>
      <c r="E18" s="10">
        <f>E15</f>
        <v>109453.87343090346</v>
      </c>
      <c r="O18" s="43" t="s">
        <v>87</v>
      </c>
      <c r="P18" s="45">
        <f t="shared" si="1"/>
        <v>612.29</v>
      </c>
    </row>
    <row r="19" spans="1:19" x14ac:dyDescent="0.25">
      <c r="A19" s="3">
        <f t="shared" si="0"/>
        <v>8</v>
      </c>
      <c r="B19" s="16" t="s">
        <v>15</v>
      </c>
      <c r="C19" s="17"/>
      <c r="D19" s="17"/>
      <c r="E19" s="17"/>
      <c r="O19" s="43" t="s">
        <v>88</v>
      </c>
      <c r="P19" s="45">
        <f t="shared" si="1"/>
        <v>1220.9100000000001</v>
      </c>
    </row>
    <row r="20" spans="1:19" x14ac:dyDescent="0.25">
      <c r="A20" s="3">
        <f t="shared" si="0"/>
        <v>9</v>
      </c>
      <c r="B20" s="16" t="s">
        <v>16</v>
      </c>
      <c r="C20" s="17"/>
      <c r="D20" s="17"/>
      <c r="E20" s="17"/>
      <c r="O20" s="43" t="s">
        <v>89</v>
      </c>
      <c r="P20" s="45">
        <f t="shared" si="1"/>
        <v>1954.19</v>
      </c>
    </row>
    <row r="21" spans="1:19" x14ac:dyDescent="0.25">
      <c r="A21" s="3">
        <f t="shared" si="0"/>
        <v>10</v>
      </c>
      <c r="B21" s="18" t="s">
        <v>17</v>
      </c>
      <c r="C21" s="17"/>
      <c r="D21" s="17"/>
      <c r="E21" s="17">
        <f>((1/12)*E64)-E23</f>
        <v>3470.1300056823156</v>
      </c>
      <c r="O21" s="43" t="s">
        <v>90</v>
      </c>
      <c r="P21" s="45">
        <f t="shared" si="1"/>
        <v>3666.4</v>
      </c>
    </row>
    <row r="22" spans="1:19" x14ac:dyDescent="0.25">
      <c r="A22" s="3">
        <f t="shared" si="0"/>
        <v>11</v>
      </c>
      <c r="B22" s="18" t="s">
        <v>18</v>
      </c>
      <c r="C22" s="11"/>
      <c r="D22" s="17"/>
      <c r="E22" s="17">
        <f>C22+D22</f>
        <v>0</v>
      </c>
      <c r="O22" s="43" t="s">
        <v>91</v>
      </c>
      <c r="P22" s="45">
        <f t="shared" si="1"/>
        <v>6111.89</v>
      </c>
    </row>
    <row r="23" spans="1:19" x14ac:dyDescent="0.25">
      <c r="A23" s="3">
        <f t="shared" si="0"/>
        <v>12</v>
      </c>
      <c r="B23" s="18" t="s">
        <v>19</v>
      </c>
      <c r="C23" s="82">
        <f>+Water!C21*(C64/Water!C62)</f>
        <v>387.11463184121766</v>
      </c>
      <c r="D23" s="17"/>
      <c r="E23" s="17">
        <f>C23+D23</f>
        <v>387.11463184121766</v>
      </c>
      <c r="O23" s="43" t="s">
        <v>92</v>
      </c>
      <c r="P23" s="45">
        <f t="shared" si="1"/>
        <v>12220.11</v>
      </c>
    </row>
    <row r="24" spans="1:19" x14ac:dyDescent="0.25">
      <c r="A24" s="3">
        <f t="shared" si="0"/>
        <v>13</v>
      </c>
      <c r="B24" s="18" t="s">
        <v>120</v>
      </c>
      <c r="C24" s="11"/>
      <c r="D24" s="65">
        <v>0</v>
      </c>
      <c r="E24" s="17">
        <f>C24+D24</f>
        <v>0</v>
      </c>
      <c r="O24" s="43" t="s">
        <v>93</v>
      </c>
      <c r="P24" s="45">
        <f t="shared" si="1"/>
        <v>19552.91</v>
      </c>
    </row>
    <row r="25" spans="1:19" x14ac:dyDescent="0.25">
      <c r="A25" s="3">
        <f t="shared" si="0"/>
        <v>14</v>
      </c>
      <c r="B25" s="16" t="s">
        <v>20</v>
      </c>
      <c r="C25" s="17"/>
      <c r="D25" s="17"/>
      <c r="E25" s="17"/>
      <c r="O25" s="43" t="s">
        <v>152</v>
      </c>
      <c r="P25" s="45">
        <f>+P16+P27*Q25/1000</f>
        <v>366.64</v>
      </c>
      <c r="Q25" s="74">
        <v>6000</v>
      </c>
      <c r="R25" t="s">
        <v>153</v>
      </c>
      <c r="S25"/>
    </row>
    <row r="26" spans="1:19" x14ac:dyDescent="0.25">
      <c r="A26" s="3">
        <f t="shared" si="0"/>
        <v>15</v>
      </c>
      <c r="B26" s="18" t="s">
        <v>21</v>
      </c>
      <c r="C26" s="17"/>
      <c r="D26" s="17"/>
      <c r="E26" s="17">
        <v>0</v>
      </c>
    </row>
    <row r="27" spans="1:19" x14ac:dyDescent="0.25">
      <c r="A27" s="3">
        <f t="shared" si="0"/>
        <v>16</v>
      </c>
      <c r="B27" s="18" t="s">
        <v>22</v>
      </c>
      <c r="C27" s="17"/>
      <c r="D27" s="17"/>
      <c r="E27" s="17">
        <v>0</v>
      </c>
      <c r="O27" s="42" t="s">
        <v>95</v>
      </c>
      <c r="P27" s="50">
        <f>IF(P43=0,0,ROUND((E74-P57)/(P43/1000),2))</f>
        <v>0</v>
      </c>
    </row>
    <row r="28" spans="1:19" x14ac:dyDescent="0.25">
      <c r="A28" s="3">
        <f t="shared" si="0"/>
        <v>17</v>
      </c>
      <c r="B28" s="18" t="s">
        <v>23</v>
      </c>
      <c r="C28" s="17"/>
      <c r="D28" s="17"/>
      <c r="E28" s="17">
        <v>0</v>
      </c>
    </row>
    <row r="29" spans="1:19" x14ac:dyDescent="0.25">
      <c r="A29" s="3">
        <f t="shared" si="0"/>
        <v>18</v>
      </c>
      <c r="B29" s="18" t="s">
        <v>24</v>
      </c>
      <c r="C29" s="20"/>
      <c r="D29" s="20"/>
      <c r="E29" s="20">
        <v>0</v>
      </c>
      <c r="O29" s="41" t="s">
        <v>96</v>
      </c>
    </row>
    <row r="30" spans="1:19" x14ac:dyDescent="0.25">
      <c r="A30" s="3">
        <f t="shared" si="0"/>
        <v>19</v>
      </c>
      <c r="B30" s="16" t="s">
        <v>25</v>
      </c>
      <c r="C30" s="10">
        <f>SUM(C18:C29)</f>
        <v>109840.98806274468</v>
      </c>
      <c r="D30" s="10">
        <f>SUM(D18:D29)</f>
        <v>0</v>
      </c>
      <c r="E30" s="10">
        <f>SUM(E18:E29)</f>
        <v>113311.11806842699</v>
      </c>
      <c r="O30" s="42" t="s">
        <v>97</v>
      </c>
    </row>
    <row r="31" spans="1:19" x14ac:dyDescent="0.25">
      <c r="A31" s="3">
        <f t="shared" si="0"/>
        <v>20</v>
      </c>
      <c r="B31" s="16"/>
      <c r="O31" s="43" t="s">
        <v>85</v>
      </c>
      <c r="P31" s="77">
        <v>0</v>
      </c>
      <c r="Q31" s="49">
        <v>1</v>
      </c>
    </row>
    <row r="32" spans="1:19" x14ac:dyDescent="0.25">
      <c r="A32" s="3">
        <f t="shared" si="0"/>
        <v>21</v>
      </c>
      <c r="B32" s="5" t="s">
        <v>26</v>
      </c>
      <c r="O32" s="43" t="s">
        <v>86</v>
      </c>
      <c r="P32" s="77">
        <v>0</v>
      </c>
      <c r="Q32" s="49">
        <v>1</v>
      </c>
    </row>
    <row r="33" spans="1:17" x14ac:dyDescent="0.25">
      <c r="A33" s="3">
        <f t="shared" si="0"/>
        <v>22</v>
      </c>
      <c r="B33" s="16" t="s">
        <v>27</v>
      </c>
      <c r="O33" s="43" t="s">
        <v>87</v>
      </c>
      <c r="P33" s="77">
        <v>0</v>
      </c>
      <c r="Q33" s="49">
        <v>1.67</v>
      </c>
    </row>
    <row r="34" spans="1:17" x14ac:dyDescent="0.25">
      <c r="A34" s="3">
        <f t="shared" si="0"/>
        <v>23</v>
      </c>
      <c r="B34" s="18" t="s">
        <v>28</v>
      </c>
      <c r="C34" s="21"/>
      <c r="D34" s="22"/>
      <c r="E34" s="21">
        <f>+Water!E32</f>
        <v>0.45</v>
      </c>
      <c r="O34" s="43" t="s">
        <v>88</v>
      </c>
      <c r="P34" s="77">
        <v>0</v>
      </c>
      <c r="Q34" s="49">
        <v>3.33</v>
      </c>
    </row>
    <row r="35" spans="1:17" x14ac:dyDescent="0.25">
      <c r="A35" s="3">
        <f t="shared" si="0"/>
        <v>24</v>
      </c>
      <c r="B35" s="18" t="s">
        <v>29</v>
      </c>
      <c r="C35" s="23"/>
      <c r="D35" s="24"/>
      <c r="E35" s="21">
        <f>+Water!E33</f>
        <v>0.55000000000000004</v>
      </c>
      <c r="O35" s="43" t="s">
        <v>89</v>
      </c>
      <c r="P35" s="77">
        <v>0</v>
      </c>
      <c r="Q35" s="49">
        <v>5.33</v>
      </c>
    </row>
    <row r="36" spans="1:17" x14ac:dyDescent="0.25">
      <c r="A36" s="3">
        <f t="shared" si="0"/>
        <v>25</v>
      </c>
      <c r="B36" s="3" t="s">
        <v>30</v>
      </c>
      <c r="C36" s="25"/>
      <c r="D36" s="25"/>
      <c r="E36" s="68">
        <f>E34+E35</f>
        <v>1</v>
      </c>
      <c r="O36" s="43" t="s">
        <v>90</v>
      </c>
      <c r="P36" s="77"/>
      <c r="Q36" s="49">
        <v>10</v>
      </c>
    </row>
    <row r="37" spans="1:17" x14ac:dyDescent="0.25">
      <c r="A37" s="3">
        <f t="shared" si="0"/>
        <v>26</v>
      </c>
      <c r="B37" s="16" t="s">
        <v>31</v>
      </c>
      <c r="O37" s="43" t="s">
        <v>91</v>
      </c>
      <c r="P37" s="77"/>
      <c r="Q37" s="49">
        <v>16.670000000000002</v>
      </c>
    </row>
    <row r="38" spans="1:17" x14ac:dyDescent="0.25">
      <c r="A38" s="3">
        <f t="shared" si="0"/>
        <v>27</v>
      </c>
      <c r="B38" s="18" t="s">
        <v>28</v>
      </c>
      <c r="C38" s="26"/>
      <c r="D38" s="26"/>
      <c r="E38" s="21">
        <f>+Water!E36</f>
        <v>6.5199999999999994E-2</v>
      </c>
      <c r="O38" s="43" t="s">
        <v>92</v>
      </c>
      <c r="P38" s="77"/>
      <c r="Q38" s="49">
        <v>33.33</v>
      </c>
    </row>
    <row r="39" spans="1:17" x14ac:dyDescent="0.25">
      <c r="A39" s="3">
        <f t="shared" si="0"/>
        <v>28</v>
      </c>
      <c r="B39" s="18" t="s">
        <v>29</v>
      </c>
      <c r="C39" s="27"/>
      <c r="D39" s="27"/>
      <c r="E39" s="21">
        <f>+Water!E37</f>
        <v>0.1215</v>
      </c>
      <c r="O39" s="43" t="s">
        <v>93</v>
      </c>
      <c r="P39" s="83"/>
      <c r="Q39" s="49">
        <v>53.33</v>
      </c>
    </row>
    <row r="40" spans="1:17" x14ac:dyDescent="0.25">
      <c r="A40" s="3">
        <f t="shared" si="0"/>
        <v>29</v>
      </c>
      <c r="B40" s="16" t="s">
        <v>32</v>
      </c>
      <c r="C40" s="26"/>
      <c r="D40" s="26"/>
      <c r="E40" s="67">
        <f>ROUND((E34*E38)+(E35*E39),4)</f>
        <v>9.6199999999999994E-2</v>
      </c>
      <c r="O40" s="43" t="s">
        <v>152</v>
      </c>
      <c r="P40" s="77">
        <v>14</v>
      </c>
      <c r="Q40" s="49">
        <v>1</v>
      </c>
    </row>
    <row r="41" spans="1:17" x14ac:dyDescent="0.25">
      <c r="A41" s="3">
        <f t="shared" si="0"/>
        <v>30</v>
      </c>
      <c r="B41" s="16" t="s">
        <v>33</v>
      </c>
      <c r="C41" s="10"/>
      <c r="D41" s="10"/>
      <c r="E41" s="10">
        <f>E30*E40</f>
        <v>10900.529558182676</v>
      </c>
      <c r="O41" s="44" t="s">
        <v>30</v>
      </c>
      <c r="P41" s="85">
        <f>SUM(P31:P40)</f>
        <v>14</v>
      </c>
    </row>
    <row r="42" spans="1:17" x14ac:dyDescent="0.25">
      <c r="A42" s="3">
        <f t="shared" si="0"/>
        <v>31</v>
      </c>
      <c r="B42" s="28"/>
    </row>
    <row r="43" spans="1:17" x14ac:dyDescent="0.25">
      <c r="A43" s="3">
        <f t="shared" si="0"/>
        <v>32</v>
      </c>
      <c r="B43" s="29" t="s">
        <v>34</v>
      </c>
      <c r="O43" s="42" t="s">
        <v>104</v>
      </c>
      <c r="P43" s="77">
        <v>0</v>
      </c>
    </row>
    <row r="44" spans="1:17" x14ac:dyDescent="0.25">
      <c r="A44" s="3">
        <f t="shared" si="0"/>
        <v>33</v>
      </c>
      <c r="B44" s="16" t="s">
        <v>25</v>
      </c>
      <c r="C44" s="10"/>
      <c r="D44" s="10"/>
      <c r="E44" s="10">
        <f t="shared" ref="E44" si="2">E30</f>
        <v>113311.11806842699</v>
      </c>
    </row>
    <row r="45" spans="1:17" x14ac:dyDescent="0.25">
      <c r="A45" s="3">
        <f t="shared" si="0"/>
        <v>34</v>
      </c>
      <c r="B45" s="16" t="s">
        <v>35</v>
      </c>
      <c r="C45" s="27"/>
      <c r="D45" s="27"/>
      <c r="E45" s="27">
        <f t="shared" ref="E45" si="3">(E34*E38)</f>
        <v>2.9339999999999998E-2</v>
      </c>
      <c r="O45" s="41" t="s">
        <v>98</v>
      </c>
    </row>
    <row r="46" spans="1:17" x14ac:dyDescent="0.25">
      <c r="A46" s="3">
        <f t="shared" si="0"/>
        <v>35</v>
      </c>
      <c r="B46" s="16" t="s">
        <v>36</v>
      </c>
      <c r="C46" s="10"/>
      <c r="D46" s="10"/>
      <c r="E46" s="10">
        <f t="shared" ref="E46" si="4">E44*E45</f>
        <v>3324.5482041276478</v>
      </c>
      <c r="O46" s="42" t="s">
        <v>99</v>
      </c>
    </row>
    <row r="47" spans="1:17" x14ac:dyDescent="0.25">
      <c r="A47" s="3">
        <f t="shared" si="0"/>
        <v>36</v>
      </c>
      <c r="B47" s="16"/>
      <c r="O47" s="43" t="s">
        <v>85</v>
      </c>
      <c r="P47" s="51">
        <f t="shared" ref="P47:P54" si="5">P16*P31*12</f>
        <v>0</v>
      </c>
    </row>
    <row r="48" spans="1:17" x14ac:dyDescent="0.25">
      <c r="A48" s="3">
        <f t="shared" si="0"/>
        <v>37</v>
      </c>
      <c r="B48" s="16" t="s">
        <v>37</v>
      </c>
      <c r="C48" s="10"/>
      <c r="D48" s="10"/>
      <c r="E48" s="10">
        <f t="shared" ref="E48" si="6">E41-E46</f>
        <v>7575.9813540550276</v>
      </c>
      <c r="O48" s="43" t="s">
        <v>86</v>
      </c>
      <c r="P48" s="46">
        <f t="shared" si="5"/>
        <v>0</v>
      </c>
    </row>
    <row r="49" spans="1:16" x14ac:dyDescent="0.25">
      <c r="A49" s="3">
        <f t="shared" si="0"/>
        <v>38</v>
      </c>
      <c r="B49" s="16" t="s">
        <v>38</v>
      </c>
      <c r="C49" s="24"/>
      <c r="D49" s="24"/>
      <c r="E49" s="24">
        <v>0.21</v>
      </c>
      <c r="O49" s="43" t="s">
        <v>87</v>
      </c>
      <c r="P49" s="46">
        <f t="shared" si="5"/>
        <v>0</v>
      </c>
    </row>
    <row r="50" spans="1:16" x14ac:dyDescent="0.25">
      <c r="A50" s="3">
        <f t="shared" si="0"/>
        <v>39</v>
      </c>
      <c r="B50" s="16" t="s">
        <v>39</v>
      </c>
      <c r="C50" s="10"/>
      <c r="D50" s="10"/>
      <c r="E50" s="10">
        <f>(E48*E49)*(1/(1-E49))</f>
        <v>2013.8684612045008</v>
      </c>
      <c r="O50" s="43" t="s">
        <v>88</v>
      </c>
      <c r="P50" s="46">
        <f t="shared" si="5"/>
        <v>0</v>
      </c>
    </row>
    <row r="51" spans="1:16" x14ac:dyDescent="0.25">
      <c r="A51" s="3">
        <f t="shared" si="0"/>
        <v>40</v>
      </c>
      <c r="B51" s="28"/>
      <c r="E51" s="30"/>
      <c r="G51" s="105" t="s">
        <v>118</v>
      </c>
      <c r="H51" s="106"/>
      <c r="J51" s="105" t="s">
        <v>119</v>
      </c>
      <c r="K51" s="106"/>
      <c r="O51" s="43" t="s">
        <v>89</v>
      </c>
      <c r="P51" s="46">
        <f t="shared" si="5"/>
        <v>0</v>
      </c>
    </row>
    <row r="52" spans="1:16" x14ac:dyDescent="0.25">
      <c r="A52" s="3">
        <f t="shared" si="0"/>
        <v>41</v>
      </c>
      <c r="B52" s="31" t="s">
        <v>40</v>
      </c>
      <c r="G52" s="28" t="s">
        <v>117</v>
      </c>
      <c r="H52" s="28" t="s">
        <v>116</v>
      </c>
      <c r="J52" s="28" t="s">
        <v>117</v>
      </c>
      <c r="K52" s="28" t="s">
        <v>116</v>
      </c>
      <c r="O52" s="43" t="s">
        <v>90</v>
      </c>
      <c r="P52" s="46">
        <f t="shared" si="5"/>
        <v>0</v>
      </c>
    </row>
    <row r="53" spans="1:16" x14ac:dyDescent="0.25">
      <c r="A53" s="3">
        <f t="shared" si="0"/>
        <v>42</v>
      </c>
      <c r="B53" s="32" t="s">
        <v>57</v>
      </c>
      <c r="C53" s="63">
        <v>0</v>
      </c>
      <c r="D53" s="63">
        <f>-C53</f>
        <v>0</v>
      </c>
      <c r="E53" s="10">
        <f t="shared" ref="E53:E63" si="7">C53+D53</f>
        <v>0</v>
      </c>
      <c r="G53" s="56">
        <f>+Water!G51</f>
        <v>1</v>
      </c>
      <c r="H53" s="56">
        <f>+Water!H51</f>
        <v>0</v>
      </c>
      <c r="J53" s="10">
        <f>$E53*G53</f>
        <v>0</v>
      </c>
      <c r="K53" s="10">
        <f>$E53*H53</f>
        <v>0</v>
      </c>
      <c r="L53" s="29" t="str">
        <f>IF((SUM(J53:K53)=E53), "OK", "CHECK")</f>
        <v>OK</v>
      </c>
      <c r="O53" s="43" t="s">
        <v>91</v>
      </c>
      <c r="P53" s="46">
        <f t="shared" si="5"/>
        <v>0</v>
      </c>
    </row>
    <row r="54" spans="1:16" x14ac:dyDescent="0.25">
      <c r="A54" s="3">
        <f t="shared" si="0"/>
        <v>43</v>
      </c>
      <c r="B54" s="32" t="s">
        <v>58</v>
      </c>
      <c r="C54" s="66">
        <v>2785.2312946358643</v>
      </c>
      <c r="D54" s="66">
        <v>0</v>
      </c>
      <c r="E54" s="11">
        <f>C54+D54</f>
        <v>2785.2312946358643</v>
      </c>
      <c r="G54" s="56">
        <f>+Water!G52</f>
        <v>1</v>
      </c>
      <c r="H54" s="56">
        <f>+Water!H52</f>
        <v>0</v>
      </c>
      <c r="J54" s="11">
        <f t="shared" ref="J54:K63" si="8">$E54*G54</f>
        <v>2785.2312946358643</v>
      </c>
      <c r="K54" s="11">
        <f t="shared" si="8"/>
        <v>0</v>
      </c>
      <c r="L54" s="29" t="str">
        <f t="shared" ref="L54:L64" si="9">IF((SUM(J54:K54)=E54), "OK", "CHECK")</f>
        <v>OK</v>
      </c>
      <c r="O54" s="43" t="s">
        <v>92</v>
      </c>
      <c r="P54" s="46">
        <f t="shared" si="5"/>
        <v>0</v>
      </c>
    </row>
    <row r="55" spans="1:16" x14ac:dyDescent="0.25">
      <c r="A55" s="3">
        <f t="shared" si="0"/>
        <v>44</v>
      </c>
      <c r="B55" s="32" t="s">
        <v>59</v>
      </c>
      <c r="C55" s="65">
        <v>1272.0119674617945</v>
      </c>
      <c r="D55" s="65">
        <v>0</v>
      </c>
      <c r="E55" s="17">
        <f t="shared" si="7"/>
        <v>1272.0119674617945</v>
      </c>
      <c r="G55" s="56">
        <f>+Water!G53</f>
        <v>1</v>
      </c>
      <c r="H55" s="56">
        <f>+Water!H53</f>
        <v>0</v>
      </c>
      <c r="J55" s="17">
        <f t="shared" si="8"/>
        <v>1272.0119674617945</v>
      </c>
      <c r="K55" s="17">
        <f t="shared" si="8"/>
        <v>0</v>
      </c>
      <c r="L55" s="29" t="str">
        <f t="shared" si="9"/>
        <v>OK</v>
      </c>
      <c r="O55" s="43" t="s">
        <v>93</v>
      </c>
      <c r="P55" s="46">
        <f t="shared" ref="P55:P56" si="10">P24*P39*12</f>
        <v>0</v>
      </c>
    </row>
    <row r="56" spans="1:16" x14ac:dyDescent="0.25">
      <c r="A56" s="3">
        <f t="shared" si="0"/>
        <v>45</v>
      </c>
      <c r="B56" s="32" t="s">
        <v>113</v>
      </c>
      <c r="C56" s="65">
        <v>51.909677794695391</v>
      </c>
      <c r="D56" s="17"/>
      <c r="E56" s="17">
        <f t="shared" si="7"/>
        <v>51.909677794695391</v>
      </c>
      <c r="G56" s="56">
        <f>+Water!G54</f>
        <v>0.33</v>
      </c>
      <c r="H56" s="56">
        <f>+Water!H54</f>
        <v>0.66999999999999993</v>
      </c>
      <c r="J56" s="17">
        <f t="shared" si="8"/>
        <v>17.130193672249479</v>
      </c>
      <c r="K56" s="17">
        <f t="shared" si="8"/>
        <v>34.779484122445908</v>
      </c>
      <c r="L56" s="29" t="str">
        <f t="shared" si="9"/>
        <v>OK</v>
      </c>
      <c r="O56" s="43" t="s">
        <v>152</v>
      </c>
      <c r="P56" s="46">
        <f t="shared" si="10"/>
        <v>61595.520000000004</v>
      </c>
    </row>
    <row r="57" spans="1:16" x14ac:dyDescent="0.25">
      <c r="A57" s="3">
        <f t="shared" si="0"/>
        <v>46</v>
      </c>
      <c r="B57" s="32" t="s">
        <v>60</v>
      </c>
      <c r="C57" s="65">
        <v>32068.282873131866</v>
      </c>
      <c r="D57" s="65">
        <v>121.51000000000568</v>
      </c>
      <c r="E57" s="17">
        <f t="shared" si="7"/>
        <v>32189.792873131872</v>
      </c>
      <c r="G57" s="56">
        <f>+Water!G55</f>
        <v>0.33</v>
      </c>
      <c r="H57" s="56">
        <f>+Water!H55</f>
        <v>0.66999999999999993</v>
      </c>
      <c r="J57" s="17">
        <f t="shared" si="8"/>
        <v>10622.631648133518</v>
      </c>
      <c r="K57" s="17">
        <f t="shared" si="8"/>
        <v>21567.161224998352</v>
      </c>
      <c r="L57" s="29" t="str">
        <f t="shared" si="9"/>
        <v>OK</v>
      </c>
      <c r="O57" s="44" t="s">
        <v>30</v>
      </c>
      <c r="P57" s="75">
        <f>SUM(P47:P56)</f>
        <v>61595.520000000004</v>
      </c>
    </row>
    <row r="58" spans="1:16" x14ac:dyDescent="0.25">
      <c r="A58" s="3">
        <f t="shared" si="0"/>
        <v>47</v>
      </c>
      <c r="B58" s="32" t="s">
        <v>61</v>
      </c>
      <c r="C58" s="65">
        <v>0</v>
      </c>
      <c r="D58" s="17"/>
      <c r="E58" s="17">
        <f t="shared" si="7"/>
        <v>0</v>
      </c>
      <c r="G58" s="56">
        <f>+Water!G56</f>
        <v>0.33</v>
      </c>
      <c r="H58" s="56">
        <f>+Water!H56</f>
        <v>0.66999999999999993</v>
      </c>
      <c r="J58" s="17">
        <f t="shared" si="8"/>
        <v>0</v>
      </c>
      <c r="K58" s="17">
        <f t="shared" si="8"/>
        <v>0</v>
      </c>
      <c r="L58" s="29" t="str">
        <f t="shared" si="9"/>
        <v>OK</v>
      </c>
    </row>
    <row r="59" spans="1:16" x14ac:dyDescent="0.25">
      <c r="A59" s="3">
        <f t="shared" si="0"/>
        <v>48</v>
      </c>
      <c r="B59" s="32" t="s">
        <v>62</v>
      </c>
      <c r="C59" s="65">
        <v>0</v>
      </c>
      <c r="D59" s="17">
        <f>+E108</f>
        <v>613.07231805528704</v>
      </c>
      <c r="E59" s="17">
        <f t="shared" si="7"/>
        <v>613.07231805528704</v>
      </c>
      <c r="G59" s="56">
        <f>+Water!G57</f>
        <v>0.33</v>
      </c>
      <c r="H59" s="56">
        <f>+Water!H57</f>
        <v>0.66999999999999993</v>
      </c>
      <c r="J59" s="17">
        <f t="shared" si="8"/>
        <v>202.31386495824472</v>
      </c>
      <c r="K59" s="17">
        <f t="shared" si="8"/>
        <v>410.75845309704226</v>
      </c>
      <c r="L59" s="29" t="str">
        <f t="shared" si="9"/>
        <v>OK</v>
      </c>
      <c r="O59" s="42" t="s">
        <v>100</v>
      </c>
      <c r="P59" s="51">
        <f>P27*(P43/1000)</f>
        <v>0</v>
      </c>
    </row>
    <row r="60" spans="1:16" x14ac:dyDescent="0.25">
      <c r="A60" s="3">
        <f t="shared" si="0"/>
        <v>49</v>
      </c>
      <c r="B60" s="32" t="s">
        <v>115</v>
      </c>
      <c r="C60" s="65">
        <v>0.68868843386829004</v>
      </c>
      <c r="D60" s="17"/>
      <c r="E60" s="17">
        <f t="shared" si="7"/>
        <v>0.68868843386829004</v>
      </c>
      <c r="G60" s="56">
        <f>+Water!G58</f>
        <v>0.33</v>
      </c>
      <c r="H60" s="56">
        <f>+Water!H58</f>
        <v>0.66999999999999993</v>
      </c>
      <c r="J60" s="17">
        <f t="shared" si="8"/>
        <v>0.22726718317653571</v>
      </c>
      <c r="K60" s="17">
        <f t="shared" si="8"/>
        <v>0.46142125069175427</v>
      </c>
      <c r="L60" s="29" t="str">
        <f t="shared" si="9"/>
        <v>OK</v>
      </c>
    </row>
    <row r="61" spans="1:16" x14ac:dyDescent="0.25">
      <c r="A61" s="3">
        <f t="shared" si="0"/>
        <v>50</v>
      </c>
      <c r="B61" s="32" t="s">
        <v>63</v>
      </c>
      <c r="C61" s="65">
        <v>620.31706564921569</v>
      </c>
      <c r="D61" s="65">
        <v>3602.3492641526659</v>
      </c>
      <c r="E61" s="17">
        <f t="shared" si="7"/>
        <v>4222.6663298018811</v>
      </c>
      <c r="G61" s="56">
        <f>+Water!G59</f>
        <v>0.33</v>
      </c>
      <c r="H61" s="56">
        <f>+Water!H59</f>
        <v>0.66999999999999993</v>
      </c>
      <c r="J61" s="17">
        <f t="shared" si="8"/>
        <v>1393.4798888346209</v>
      </c>
      <c r="K61" s="17">
        <f t="shared" si="8"/>
        <v>2829.1864409672598</v>
      </c>
      <c r="L61" s="29" t="str">
        <f t="shared" si="9"/>
        <v>OK</v>
      </c>
      <c r="O61" t="s">
        <v>101</v>
      </c>
      <c r="P61" s="52">
        <f>P59+P57</f>
        <v>61595.520000000004</v>
      </c>
    </row>
    <row r="62" spans="1:16" x14ac:dyDescent="0.25">
      <c r="A62" s="3">
        <f t="shared" si="0"/>
        <v>51</v>
      </c>
      <c r="B62" s="32" t="s">
        <v>64</v>
      </c>
      <c r="C62" s="65">
        <v>1899.1243537102475</v>
      </c>
      <c r="D62" s="17"/>
      <c r="E62" s="17">
        <f t="shared" si="7"/>
        <v>1899.1243537102475</v>
      </c>
      <c r="G62" s="56">
        <f>+Water!G60</f>
        <v>0.33</v>
      </c>
      <c r="H62" s="56">
        <f>+Water!H60</f>
        <v>0.66999999999999993</v>
      </c>
      <c r="J62" s="17">
        <f t="shared" si="8"/>
        <v>626.71103672438176</v>
      </c>
      <c r="K62" s="17">
        <f t="shared" si="8"/>
        <v>1272.4133169858658</v>
      </c>
      <c r="L62" s="29" t="str">
        <f t="shared" si="9"/>
        <v>OK</v>
      </c>
      <c r="O62" t="s">
        <v>52</v>
      </c>
      <c r="P62" s="47">
        <f>+E74</f>
        <v>61594.827751218516</v>
      </c>
    </row>
    <row r="63" spans="1:16" x14ac:dyDescent="0.25">
      <c r="A63" s="3">
        <f t="shared" si="0"/>
        <v>52</v>
      </c>
      <c r="B63" s="32" t="s">
        <v>65</v>
      </c>
      <c r="C63" s="69">
        <v>3608.4560117402416</v>
      </c>
      <c r="D63" s="69">
        <v>-356.01786448335577</v>
      </c>
      <c r="E63" s="20">
        <f t="shared" si="7"/>
        <v>3252.4381472568857</v>
      </c>
      <c r="G63" s="56">
        <f>+Water!G61</f>
        <v>0.33</v>
      </c>
      <c r="H63" s="56">
        <f>+Water!H61</f>
        <v>0.66999999999999993</v>
      </c>
      <c r="J63" s="20">
        <f t="shared" si="8"/>
        <v>1073.3045885947724</v>
      </c>
      <c r="K63" s="20">
        <f t="shared" si="8"/>
        <v>2179.133558662113</v>
      </c>
      <c r="L63" s="29" t="str">
        <f t="shared" si="9"/>
        <v>OK</v>
      </c>
      <c r="O63" t="s">
        <v>102</v>
      </c>
      <c r="P63" s="52">
        <f>P61-P62</f>
        <v>0.6922487814881606</v>
      </c>
    </row>
    <row r="64" spans="1:16" x14ac:dyDescent="0.25">
      <c r="A64" s="3">
        <f t="shared" si="0"/>
        <v>53</v>
      </c>
      <c r="B64" s="33" t="s">
        <v>43</v>
      </c>
      <c r="C64" s="10">
        <f>SUM(C53:C63)</f>
        <v>42306.021932557793</v>
      </c>
      <c r="D64" s="10">
        <f>SUM(D53:D63)</f>
        <v>3980.913717724603</v>
      </c>
      <c r="E64" s="10">
        <f>SUM(E53:E63)</f>
        <v>46286.935650282401</v>
      </c>
      <c r="J64" s="10">
        <f t="shared" ref="J64:K64" si="11">SUM(J53:J63)</f>
        <v>17993.041750198623</v>
      </c>
      <c r="K64" s="10">
        <f t="shared" si="11"/>
        <v>28293.893900083771</v>
      </c>
      <c r="L64" s="29" t="str">
        <f t="shared" si="9"/>
        <v>OK</v>
      </c>
      <c r="O64" t="s">
        <v>103</v>
      </c>
      <c r="P64" s="54">
        <f>P63/P62</f>
        <v>1.1238748556683252E-5</v>
      </c>
    </row>
    <row r="65" spans="1:16" x14ac:dyDescent="0.25">
      <c r="A65" s="3">
        <f t="shared" si="0"/>
        <v>54</v>
      </c>
      <c r="B65" s="31"/>
      <c r="C65" s="17"/>
      <c r="D65" s="17"/>
      <c r="E65" s="17"/>
      <c r="J65" s="17"/>
      <c r="K65" s="17"/>
    </row>
    <row r="66" spans="1:16" x14ac:dyDescent="0.25">
      <c r="A66" s="3">
        <f t="shared" si="0"/>
        <v>55</v>
      </c>
      <c r="B66" s="9" t="s">
        <v>44</v>
      </c>
      <c r="C66" s="63">
        <v>1361.7264811256873</v>
      </c>
      <c r="D66" s="63">
        <f>+(1699.61892512098-C66)</f>
        <v>337.89244399529275</v>
      </c>
      <c r="E66" s="10">
        <f>C66+D66</f>
        <v>1699.6189251209801</v>
      </c>
      <c r="G66" s="56">
        <f>+Water!G64</f>
        <v>0.33</v>
      </c>
      <c r="H66" s="56">
        <f>+Water!H64</f>
        <v>0.66999999999999993</v>
      </c>
      <c r="J66" s="10">
        <f>$E66*G66</f>
        <v>560.87424528992346</v>
      </c>
      <c r="K66" s="10">
        <f>$E66*H66</f>
        <v>1138.7446798310566</v>
      </c>
      <c r="L66" s="29" t="str">
        <f t="shared" ref="L66:L71" si="12">IF((SUM(J66:K66)=E66), "OK", "CHECK")</f>
        <v>OK</v>
      </c>
    </row>
    <row r="67" spans="1:16" x14ac:dyDescent="0.25">
      <c r="A67" s="3">
        <f t="shared" si="0"/>
        <v>56</v>
      </c>
      <c r="B67" s="9" t="s">
        <v>45</v>
      </c>
      <c r="C67" s="66">
        <v>635.80917469654435</v>
      </c>
      <c r="D67" s="17">
        <f>+E100</f>
        <v>281.76660162241757</v>
      </c>
      <c r="E67" s="11">
        <f>C67+D67</f>
        <v>917.57577631896197</v>
      </c>
      <c r="G67" s="56">
        <f>+Water!G65</f>
        <v>0.33</v>
      </c>
      <c r="H67" s="56">
        <f>+Water!H65</f>
        <v>0.66999999999999993</v>
      </c>
      <c r="J67" s="11">
        <f t="shared" ref="J67:K70" si="13">$E67*G67</f>
        <v>302.80000618525747</v>
      </c>
      <c r="K67" s="11">
        <f t="shared" si="13"/>
        <v>614.77577013370444</v>
      </c>
      <c r="L67" s="29" t="str">
        <f t="shared" si="12"/>
        <v>OK</v>
      </c>
      <c r="O67" t="s">
        <v>108</v>
      </c>
    </row>
    <row r="68" spans="1:16" x14ac:dyDescent="0.25">
      <c r="A68" s="3">
        <f t="shared" si="0"/>
        <v>57</v>
      </c>
      <c r="B68" s="9" t="s">
        <v>46</v>
      </c>
      <c r="C68" s="17"/>
      <c r="D68" s="17"/>
      <c r="E68" s="17">
        <f>E50</f>
        <v>2013.8684612045008</v>
      </c>
      <c r="G68" s="56">
        <f>+Water!G66</f>
        <v>0.33</v>
      </c>
      <c r="H68" s="56">
        <f>+Water!H66</f>
        <v>0.66999999999999993</v>
      </c>
      <c r="J68" s="17">
        <f t="shared" si="13"/>
        <v>664.5765921974853</v>
      </c>
      <c r="K68" s="17">
        <f t="shared" si="13"/>
        <v>1349.2918690070153</v>
      </c>
      <c r="L68" s="29" t="str">
        <f t="shared" si="12"/>
        <v>OK</v>
      </c>
      <c r="O68" s="42" t="s">
        <v>109</v>
      </c>
      <c r="P68" s="53">
        <f>P16+(P27*5)</f>
        <v>366.64</v>
      </c>
    </row>
    <row r="69" spans="1:16" x14ac:dyDescent="0.25">
      <c r="A69" s="3">
        <f t="shared" si="0"/>
        <v>58</v>
      </c>
      <c r="B69" s="9" t="s">
        <v>47</v>
      </c>
      <c r="C69" s="17"/>
      <c r="D69" s="17"/>
      <c r="E69" s="17">
        <f>E41</f>
        <v>10900.529558182676</v>
      </c>
      <c r="G69" s="56">
        <f>+Water!G67</f>
        <v>0.33</v>
      </c>
      <c r="H69" s="56">
        <f>+Water!H67</f>
        <v>0.66999999999999993</v>
      </c>
      <c r="J69" s="17">
        <f t="shared" si="13"/>
        <v>3597.1747542002831</v>
      </c>
      <c r="K69" s="17">
        <f t="shared" si="13"/>
        <v>7303.3548039823918</v>
      </c>
      <c r="L69" s="29" t="str">
        <f t="shared" si="12"/>
        <v>OK</v>
      </c>
      <c r="O69" s="42" t="s">
        <v>110</v>
      </c>
      <c r="P69" s="53">
        <f>P16+(P27*10)</f>
        <v>366.64</v>
      </c>
    </row>
    <row r="70" spans="1:16" x14ac:dyDescent="0.25">
      <c r="A70" s="3">
        <f t="shared" si="0"/>
        <v>59</v>
      </c>
      <c r="B70" s="9" t="s">
        <v>48</v>
      </c>
      <c r="C70" s="20"/>
      <c r="D70" s="20"/>
      <c r="E70" s="20"/>
      <c r="G70" s="56">
        <f>+Water!G68</f>
        <v>0.33</v>
      </c>
      <c r="H70" s="56">
        <f>+Water!H68</f>
        <v>0.66999999999999993</v>
      </c>
      <c r="J70" s="20">
        <f t="shared" si="13"/>
        <v>0</v>
      </c>
      <c r="K70" s="20">
        <f t="shared" si="13"/>
        <v>0</v>
      </c>
      <c r="L70" s="29" t="str">
        <f t="shared" si="12"/>
        <v>OK</v>
      </c>
    </row>
    <row r="71" spans="1:16" x14ac:dyDescent="0.25">
      <c r="A71" s="3">
        <f t="shared" si="0"/>
        <v>60</v>
      </c>
      <c r="B71" s="33" t="s">
        <v>49</v>
      </c>
      <c r="C71" s="34">
        <f>SUM(C64:C70)</f>
        <v>44303.557588380027</v>
      </c>
      <c r="D71" s="34">
        <f>SUM(D64:D70)</f>
        <v>4600.572763342313</v>
      </c>
      <c r="E71" s="34">
        <f>SUM(E64:E70)</f>
        <v>61818.528371109525</v>
      </c>
      <c r="J71" s="34">
        <f t="shared" ref="J71:K71" si="14">SUM(J64:J70)</f>
        <v>23118.467348071572</v>
      </c>
      <c r="K71" s="34">
        <f t="shared" si="14"/>
        <v>38700.061023037939</v>
      </c>
      <c r="L71" s="29" t="str">
        <f t="shared" si="12"/>
        <v>OK</v>
      </c>
    </row>
    <row r="72" spans="1:16" x14ac:dyDescent="0.25">
      <c r="A72" s="3">
        <f t="shared" si="0"/>
        <v>61</v>
      </c>
      <c r="B72" s="9" t="s">
        <v>50</v>
      </c>
    </row>
    <row r="73" spans="1:16" x14ac:dyDescent="0.25">
      <c r="A73" s="3">
        <f t="shared" si="0"/>
        <v>62</v>
      </c>
      <c r="B73" s="32" t="s">
        <v>51</v>
      </c>
      <c r="C73" s="64">
        <v>-223.70061989100816</v>
      </c>
      <c r="D73" s="13"/>
      <c r="E73" s="13">
        <f>C73+D73</f>
        <v>-223.70061989100816</v>
      </c>
      <c r="G73" s="56">
        <f>+Water!G71</f>
        <v>0.33</v>
      </c>
      <c r="H73" s="56">
        <f>+Water!H71</f>
        <v>0.66999999999999993</v>
      </c>
      <c r="J73" s="13">
        <f t="shared" ref="J73:K73" si="15">$E73*G73</f>
        <v>-73.821204564032698</v>
      </c>
      <c r="K73" s="13">
        <f t="shared" si="15"/>
        <v>-149.87941532697545</v>
      </c>
      <c r="L73" s="29" t="str">
        <f t="shared" ref="L73:L74" si="16">IF((SUM(J73:K73)=E73), "OK", "CHECK")</f>
        <v>OK</v>
      </c>
    </row>
    <row r="74" spans="1:16" x14ac:dyDescent="0.25">
      <c r="A74" s="3">
        <f t="shared" si="0"/>
        <v>63</v>
      </c>
      <c r="B74" s="33" t="s">
        <v>52</v>
      </c>
      <c r="C74" s="34">
        <f>C71+C73</f>
        <v>44079.856968489017</v>
      </c>
      <c r="D74" s="34">
        <f>D71+D73</f>
        <v>4600.572763342313</v>
      </c>
      <c r="E74" s="34">
        <f>E71+E73</f>
        <v>61594.827751218516</v>
      </c>
      <c r="J74" s="34">
        <f t="shared" ref="J74:K74" si="17">J71+J73</f>
        <v>23044.64614350754</v>
      </c>
      <c r="K74" s="34">
        <f t="shared" si="17"/>
        <v>38550.181607710962</v>
      </c>
      <c r="L74" s="29" t="str">
        <f t="shared" si="16"/>
        <v>OK</v>
      </c>
    </row>
    <row r="75" spans="1:16" x14ac:dyDescent="0.25">
      <c r="A75" s="3">
        <f t="shared" si="0"/>
        <v>64</v>
      </c>
      <c r="B75" s="9"/>
      <c r="J75" s="39">
        <f>J74/E74</f>
        <v>0.37413281252420832</v>
      </c>
      <c r="K75" s="39">
        <f>K74/E74</f>
        <v>0.62586718747579151</v>
      </c>
    </row>
    <row r="76" spans="1:16" x14ac:dyDescent="0.25">
      <c r="A76" s="3">
        <f t="shared" si="0"/>
        <v>65</v>
      </c>
      <c r="B76" s="31" t="s">
        <v>66</v>
      </c>
      <c r="E76" s="35"/>
    </row>
    <row r="77" spans="1:16" x14ac:dyDescent="0.25">
      <c r="A77" s="3">
        <f t="shared" si="0"/>
        <v>66</v>
      </c>
      <c r="B77" s="38" t="s">
        <v>67</v>
      </c>
      <c r="E77" s="70">
        <v>5465.83</v>
      </c>
    </row>
    <row r="78" spans="1:16" x14ac:dyDescent="0.25">
      <c r="A78" s="3">
        <f t="shared" si="0"/>
        <v>67</v>
      </c>
      <c r="B78" s="38" t="s">
        <v>68</v>
      </c>
      <c r="E78" s="11">
        <f>-C73</f>
        <v>223.70061989100816</v>
      </c>
    </row>
    <row r="79" spans="1:16" x14ac:dyDescent="0.25">
      <c r="A79" s="3">
        <f t="shared" ref="A79:A92" si="18">A78+1</f>
        <v>68</v>
      </c>
      <c r="B79" s="38" t="s">
        <v>72</v>
      </c>
      <c r="E79" s="64">
        <v>0</v>
      </c>
    </row>
    <row r="80" spans="1:16" x14ac:dyDescent="0.25">
      <c r="A80" s="3">
        <f t="shared" si="18"/>
        <v>69</v>
      </c>
      <c r="B80" s="38" t="s">
        <v>7</v>
      </c>
      <c r="E80" s="40">
        <f>SUM(E77:E79)</f>
        <v>5689.5306198910084</v>
      </c>
    </row>
    <row r="81" spans="1:5" x14ac:dyDescent="0.25">
      <c r="A81" s="3">
        <f t="shared" si="18"/>
        <v>70</v>
      </c>
      <c r="B81" s="36"/>
      <c r="E81" s="12"/>
    </row>
    <row r="82" spans="1:5" x14ac:dyDescent="0.25">
      <c r="A82" s="3">
        <f t="shared" si="18"/>
        <v>71</v>
      </c>
      <c r="B82" s="38" t="s">
        <v>69</v>
      </c>
      <c r="E82" s="19">
        <f>E74-E80</f>
        <v>55905.297131327505</v>
      </c>
    </row>
    <row r="83" spans="1:5" x14ac:dyDescent="0.25">
      <c r="A83" s="3">
        <f t="shared" si="18"/>
        <v>72</v>
      </c>
      <c r="B83" s="38" t="s">
        <v>70</v>
      </c>
      <c r="E83" s="39">
        <f>E82/E80</f>
        <v>9.8259945971427882</v>
      </c>
    </row>
    <row r="84" spans="1:5" x14ac:dyDescent="0.25">
      <c r="A84" s="3">
        <f t="shared" si="18"/>
        <v>73</v>
      </c>
      <c r="B84" s="37"/>
    </row>
    <row r="85" spans="1:5" x14ac:dyDescent="0.25">
      <c r="A85" s="3">
        <f t="shared" si="18"/>
        <v>74</v>
      </c>
      <c r="B85" s="31" t="s">
        <v>71</v>
      </c>
    </row>
    <row r="86" spans="1:5" x14ac:dyDescent="0.25">
      <c r="A86" s="3">
        <f t="shared" si="18"/>
        <v>75</v>
      </c>
      <c r="B86" s="38" t="s">
        <v>67</v>
      </c>
      <c r="E86" s="70">
        <v>5880</v>
      </c>
    </row>
    <row r="87" spans="1:5" x14ac:dyDescent="0.25">
      <c r="A87" s="3">
        <f t="shared" si="18"/>
        <v>76</v>
      </c>
      <c r="B87" s="38" t="s">
        <v>68</v>
      </c>
      <c r="E87" s="11">
        <f>-E73</f>
        <v>223.70061989100816</v>
      </c>
    </row>
    <row r="88" spans="1:5" x14ac:dyDescent="0.25">
      <c r="A88" s="3">
        <f t="shared" si="18"/>
        <v>77</v>
      </c>
      <c r="B88" s="38" t="s">
        <v>72</v>
      </c>
      <c r="E88" s="13">
        <v>0</v>
      </c>
    </row>
    <row r="89" spans="1:5" x14ac:dyDescent="0.25">
      <c r="A89" s="3">
        <f t="shared" si="18"/>
        <v>78</v>
      </c>
      <c r="B89" s="38" t="s">
        <v>7</v>
      </c>
      <c r="E89" s="40">
        <f>SUM(E86:E88)</f>
        <v>6103.7006198910085</v>
      </c>
    </row>
    <row r="90" spans="1:5" x14ac:dyDescent="0.25">
      <c r="A90" s="3">
        <f t="shared" si="18"/>
        <v>79</v>
      </c>
      <c r="B90" s="36"/>
      <c r="E90" s="12"/>
    </row>
    <row r="91" spans="1:5" x14ac:dyDescent="0.25">
      <c r="A91" s="3">
        <f t="shared" si="18"/>
        <v>80</v>
      </c>
      <c r="B91" s="38" t="s">
        <v>69</v>
      </c>
      <c r="E91" s="19">
        <f>E74-E89</f>
        <v>55491.127131327507</v>
      </c>
    </row>
    <row r="92" spans="1:5" x14ac:dyDescent="0.25">
      <c r="A92" s="3">
        <f t="shared" si="18"/>
        <v>81</v>
      </c>
      <c r="B92" s="38" t="s">
        <v>70</v>
      </c>
      <c r="E92" s="39">
        <f>E91/E89</f>
        <v>9.0913907131176419</v>
      </c>
    </row>
    <row r="93" spans="1:5" x14ac:dyDescent="0.25">
      <c r="E93" s="39"/>
    </row>
    <row r="94" spans="1:5" x14ac:dyDescent="0.25">
      <c r="B94" s="5" t="s">
        <v>207</v>
      </c>
      <c r="E94" s="34"/>
    </row>
    <row r="95" spans="1:5" x14ac:dyDescent="0.25">
      <c r="B95" s="29" t="s">
        <v>8</v>
      </c>
      <c r="E95" s="97">
        <v>23.229174696544327</v>
      </c>
    </row>
    <row r="96" spans="1:5" x14ac:dyDescent="0.25">
      <c r="B96" s="29" t="s">
        <v>208</v>
      </c>
      <c r="E96" s="98">
        <f>+Water!E94</f>
        <v>5.0000000000000001E-3</v>
      </c>
    </row>
    <row r="97" spans="2:5" x14ac:dyDescent="0.25">
      <c r="B97" s="29" t="s">
        <v>209</v>
      </c>
      <c r="E97" s="34">
        <f>+E74</f>
        <v>61594.827751218516</v>
      </c>
    </row>
    <row r="98" spans="2:5" x14ac:dyDescent="0.25">
      <c r="B98" s="29" t="s">
        <v>210</v>
      </c>
      <c r="E98" s="19">
        <v>60694.159487473415</v>
      </c>
    </row>
    <row r="99" spans="2:5" x14ac:dyDescent="0.25">
      <c r="B99" s="29" t="s">
        <v>207</v>
      </c>
      <c r="E99" s="34">
        <f>+(E98*E96)*(1/(1-E96))</f>
        <v>304.99577631896187</v>
      </c>
    </row>
    <row r="100" spans="2:5" x14ac:dyDescent="0.25">
      <c r="B100" s="29" t="s">
        <v>212</v>
      </c>
      <c r="E100" s="34">
        <f>+E99-E95</f>
        <v>281.76660162241757</v>
      </c>
    </row>
    <row r="102" spans="2:5" x14ac:dyDescent="0.25">
      <c r="B102" s="5" t="s">
        <v>211</v>
      </c>
    </row>
    <row r="103" spans="2:5" x14ac:dyDescent="0.25">
      <c r="B103" s="29" t="s">
        <v>8</v>
      </c>
      <c r="E103" s="19">
        <f>+C59</f>
        <v>0</v>
      </c>
    </row>
    <row r="104" spans="2:5" x14ac:dyDescent="0.25">
      <c r="B104" s="29" t="s">
        <v>208</v>
      </c>
      <c r="E104" s="98">
        <f>+Water!E102</f>
        <v>0.01</v>
      </c>
    </row>
    <row r="105" spans="2:5" x14ac:dyDescent="0.25">
      <c r="B105" s="29" t="s">
        <v>209</v>
      </c>
      <c r="E105" s="34">
        <f>+E74</f>
        <v>61594.827751218516</v>
      </c>
    </row>
    <row r="106" spans="2:5" x14ac:dyDescent="0.25">
      <c r="B106" s="29" t="s">
        <v>210</v>
      </c>
      <c r="E106" s="19">
        <v>60694.159487473415</v>
      </c>
    </row>
    <row r="107" spans="2:5" x14ac:dyDescent="0.25">
      <c r="B107" s="29" t="s">
        <v>211</v>
      </c>
      <c r="E107" s="34">
        <f>+(E106*E104)*(1/(1-E104))</f>
        <v>613.07231805528704</v>
      </c>
    </row>
    <row r="108" spans="2:5" x14ac:dyDescent="0.25">
      <c r="B108" s="29" t="s">
        <v>212</v>
      </c>
      <c r="E108" s="34">
        <f>+E107-E103</f>
        <v>613.07231805528704</v>
      </c>
    </row>
  </sheetData>
  <mergeCells count="2">
    <mergeCell ref="G51:H51"/>
    <mergeCell ref="J51:K51"/>
  </mergeCells>
  <pageMargins left="0.7" right="0.7" top="0.75" bottom="0.75" header="0.3" footer="0.3"/>
  <pageSetup scale="90" fitToHeight="0" orientation="portrait" r:id="rId1"/>
  <headerFooter>
    <oddHeader>&amp;R&amp;A
DRAFT - NOT FOR PUBLIC DISTRIBUTION</oddHeader>
    <oddFooter>&amp;CPage &amp;P of &amp;N</oddFooter>
  </headerFooter>
  <rowBreaks count="1" manualBreakCount="1">
    <brk id="51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5D89F-DA7C-49A3-BB4F-1F4A3AB80AC6}">
  <sheetPr codeName="Sheet49">
    <pageSetUpPr fitToPage="1"/>
  </sheetPr>
  <dimension ref="A1:S108"/>
  <sheetViews>
    <sheetView topLeftCell="A29" workbookViewId="0">
      <selection activeCell="D63" sqref="D63"/>
    </sheetView>
  </sheetViews>
  <sheetFormatPr defaultColWidth="9.140625" defaultRowHeight="15" x14ac:dyDescent="0.25"/>
  <cols>
    <col min="1" max="1" width="9.140625" style="5"/>
    <col min="2" max="2" width="45.5703125" style="5" bestFit="1" customWidth="1"/>
    <col min="3" max="3" width="14.28515625" style="5" bestFit="1" customWidth="1"/>
    <col min="4" max="4" width="14.28515625" style="5" customWidth="1"/>
    <col min="5" max="5" width="14.42578125" style="5" customWidth="1"/>
    <col min="6" max="6" width="2.42578125" style="5" customWidth="1"/>
    <col min="7" max="8" width="10.5703125" style="5" customWidth="1"/>
    <col min="9" max="9" width="2.42578125" style="5" customWidth="1"/>
    <col min="10" max="11" width="14.42578125" style="5" customWidth="1"/>
    <col min="12" max="14" width="9.140625" style="5"/>
    <col min="15" max="15" width="42" bestFit="1" customWidth="1"/>
    <col min="16" max="17" width="17.140625" customWidth="1"/>
    <col min="18" max="16384" width="9.140625" style="5"/>
  </cols>
  <sheetData>
    <row r="1" spans="1:17" s="2" customFormat="1" x14ac:dyDescent="0.25">
      <c r="A1" s="1" t="s">
        <v>53</v>
      </c>
      <c r="B1" s="1"/>
      <c r="O1" s="1" t="s">
        <v>53</v>
      </c>
      <c r="P1"/>
      <c r="Q1"/>
    </row>
    <row r="2" spans="1:17" s="2" customFormat="1" x14ac:dyDescent="0.25">
      <c r="A2" s="1" t="s">
        <v>216</v>
      </c>
      <c r="B2" s="1"/>
      <c r="O2" s="1" t="s">
        <v>216</v>
      </c>
      <c r="P2"/>
      <c r="Q2"/>
    </row>
    <row r="3" spans="1:17" s="2" customFormat="1" x14ac:dyDescent="0.25">
      <c r="A3" s="1" t="s">
        <v>54</v>
      </c>
      <c r="B3" s="1"/>
      <c r="O3" s="1" t="s">
        <v>82</v>
      </c>
      <c r="P3"/>
      <c r="Q3"/>
    </row>
    <row r="4" spans="1:17" s="2" customFormat="1" ht="12.75" x14ac:dyDescent="0.2">
      <c r="A4" s="1"/>
      <c r="B4" s="1"/>
    </row>
    <row r="5" spans="1:17" s="2" customFormat="1" ht="12.75" x14ac:dyDescent="0.2">
      <c r="A5" s="1" t="s">
        <v>151</v>
      </c>
      <c r="B5" s="62" t="s">
        <v>199</v>
      </c>
    </row>
    <row r="6" spans="1:17" s="2" customFormat="1" ht="12.75" x14ac:dyDescent="0.2">
      <c r="B6" s="1"/>
    </row>
    <row r="7" spans="1:17" s="3" customFormat="1" ht="12.75" x14ac:dyDescent="0.2">
      <c r="A7" s="3" t="s">
        <v>0</v>
      </c>
    </row>
    <row r="8" spans="1:17" s="3" customFormat="1" ht="12.75" x14ac:dyDescent="0.2">
      <c r="A8" s="3" t="s">
        <v>1</v>
      </c>
      <c r="B8" s="3" t="s">
        <v>2</v>
      </c>
      <c r="C8" s="3" t="s">
        <v>3</v>
      </c>
      <c r="D8" s="4" t="s">
        <v>55</v>
      </c>
      <c r="E8" s="4" t="s">
        <v>56</v>
      </c>
    </row>
    <row r="9" spans="1:17" ht="12.75" x14ac:dyDescent="0.2">
      <c r="B9" s="6"/>
      <c r="C9" s="7"/>
      <c r="D9" s="7" t="s">
        <v>114</v>
      </c>
      <c r="O9" s="5"/>
      <c r="P9" s="5"/>
      <c r="Q9" s="5"/>
    </row>
    <row r="10" spans="1:17" x14ac:dyDescent="0.25">
      <c r="C10" s="7" t="s">
        <v>4</v>
      </c>
      <c r="D10" s="7" t="s">
        <v>5</v>
      </c>
      <c r="E10" s="7" t="s">
        <v>6</v>
      </c>
      <c r="P10" s="44" t="s">
        <v>105</v>
      </c>
      <c r="Q10" s="44" t="s">
        <v>106</v>
      </c>
    </row>
    <row r="11" spans="1:17" x14ac:dyDescent="0.25">
      <c r="C11" s="8" t="s">
        <v>8</v>
      </c>
      <c r="D11" s="8" t="s">
        <v>9</v>
      </c>
      <c r="E11" s="8" t="s">
        <v>8</v>
      </c>
      <c r="P11" s="48" t="s">
        <v>84</v>
      </c>
      <c r="Q11" s="48" t="s">
        <v>107</v>
      </c>
    </row>
    <row r="12" spans="1:17" x14ac:dyDescent="0.25">
      <c r="A12" s="3">
        <v>1</v>
      </c>
      <c r="B12" s="9" t="s">
        <v>10</v>
      </c>
      <c r="C12" s="63">
        <v>84164.480422178443</v>
      </c>
      <c r="D12" s="63">
        <f>61207+105000</f>
        <v>166207</v>
      </c>
      <c r="E12" s="10">
        <f>C12+D12</f>
        <v>250371.48042217846</v>
      </c>
      <c r="G12" s="39"/>
      <c r="O12" s="1" t="s">
        <v>83</v>
      </c>
      <c r="P12" s="55">
        <f>+IF(P43=0,1,K75)</f>
        <v>0.59815807692337319</v>
      </c>
    </row>
    <row r="13" spans="1:17" x14ac:dyDescent="0.25">
      <c r="A13" s="3">
        <f>A12+1</f>
        <v>2</v>
      </c>
      <c r="B13" s="9" t="s">
        <v>11</v>
      </c>
      <c r="C13" s="66">
        <v>-380</v>
      </c>
      <c r="D13" s="11"/>
      <c r="E13" s="11">
        <f>C13+D13</f>
        <v>-380</v>
      </c>
    </row>
    <row r="14" spans="1:17" x14ac:dyDescent="0.25">
      <c r="A14" s="3">
        <f>A13+1</f>
        <v>3</v>
      </c>
      <c r="B14" s="9" t="s">
        <v>12</v>
      </c>
      <c r="C14" s="64">
        <v>-4200.1465381367898</v>
      </c>
      <c r="D14" s="13"/>
      <c r="E14" s="13">
        <f>C14+D14</f>
        <v>-4200.1465381367898</v>
      </c>
      <c r="O14" s="41" t="s">
        <v>84</v>
      </c>
    </row>
    <row r="15" spans="1:17" x14ac:dyDescent="0.25">
      <c r="A15" s="3">
        <f t="shared" ref="A15:A78" si="0">A14+1</f>
        <v>4</v>
      </c>
      <c r="B15" s="9" t="s">
        <v>13</v>
      </c>
      <c r="C15" s="10">
        <f>SUM(C12:C14)</f>
        <v>79584.333884041655</v>
      </c>
      <c r="D15" s="10">
        <f>SUM(D12:D14)</f>
        <v>166207</v>
      </c>
      <c r="E15" s="10">
        <f>SUM(E12:E14)</f>
        <v>245791.33388404167</v>
      </c>
      <c r="O15" s="42" t="s">
        <v>94</v>
      </c>
    </row>
    <row r="16" spans="1:17" x14ac:dyDescent="0.25">
      <c r="A16" s="3">
        <f t="shared" si="0"/>
        <v>5</v>
      </c>
      <c r="B16" s="14"/>
      <c r="O16" s="43" t="s">
        <v>85</v>
      </c>
      <c r="P16" s="50">
        <f>ROUND((E74*P12)/((SUMPRODUCT(P31:P40,Q31:Q40)*12)),2)</f>
        <v>33.69</v>
      </c>
    </row>
    <row r="17" spans="1:19" x14ac:dyDescent="0.25">
      <c r="A17" s="3">
        <f t="shared" si="0"/>
        <v>6</v>
      </c>
      <c r="B17" s="15" t="s">
        <v>14</v>
      </c>
      <c r="O17" s="43" t="s">
        <v>86</v>
      </c>
      <c r="P17" s="45">
        <f t="shared" ref="P17:P24" si="1">ROUND($P$16*Q32,2)</f>
        <v>33.69</v>
      </c>
    </row>
    <row r="18" spans="1:19" x14ac:dyDescent="0.25">
      <c r="A18" s="3">
        <f t="shared" si="0"/>
        <v>7</v>
      </c>
      <c r="B18" s="16" t="s">
        <v>13</v>
      </c>
      <c r="C18" s="76">
        <f>C15</f>
        <v>79584.333884041655</v>
      </c>
      <c r="D18" s="10"/>
      <c r="E18" s="10">
        <f>E15</f>
        <v>245791.33388404167</v>
      </c>
      <c r="O18" s="43" t="s">
        <v>87</v>
      </c>
      <c r="P18" s="45">
        <f t="shared" si="1"/>
        <v>56.26</v>
      </c>
    </row>
    <row r="19" spans="1:19" x14ac:dyDescent="0.25">
      <c r="A19" s="3">
        <f t="shared" si="0"/>
        <v>8</v>
      </c>
      <c r="B19" s="16" t="s">
        <v>15</v>
      </c>
      <c r="C19" s="17"/>
      <c r="D19" s="17"/>
      <c r="E19" s="17"/>
      <c r="O19" s="43" t="s">
        <v>88</v>
      </c>
      <c r="P19" s="45">
        <f t="shared" si="1"/>
        <v>112.19</v>
      </c>
    </row>
    <row r="20" spans="1:19" x14ac:dyDescent="0.25">
      <c r="A20" s="3">
        <f t="shared" si="0"/>
        <v>9</v>
      </c>
      <c r="B20" s="16" t="s">
        <v>16</v>
      </c>
      <c r="C20" s="17"/>
      <c r="D20" s="17"/>
      <c r="E20" s="17"/>
      <c r="O20" s="43" t="s">
        <v>89</v>
      </c>
      <c r="P20" s="45">
        <f t="shared" si="1"/>
        <v>179.57</v>
      </c>
    </row>
    <row r="21" spans="1:19" x14ac:dyDescent="0.25">
      <c r="A21" s="3">
        <f t="shared" si="0"/>
        <v>10</v>
      </c>
      <c r="B21" s="18" t="s">
        <v>17</v>
      </c>
      <c r="C21" s="17"/>
      <c r="D21" s="17"/>
      <c r="E21" s="17">
        <f>((1/12)*E64)-E23</f>
        <v>10359.723405145354</v>
      </c>
      <c r="O21" s="43" t="s">
        <v>90</v>
      </c>
      <c r="P21" s="45">
        <f t="shared" si="1"/>
        <v>336.9</v>
      </c>
    </row>
    <row r="22" spans="1:19" x14ac:dyDescent="0.25">
      <c r="A22" s="3">
        <f t="shared" si="0"/>
        <v>11</v>
      </c>
      <c r="B22" s="18" t="s">
        <v>18</v>
      </c>
      <c r="C22" s="11"/>
      <c r="D22" s="17"/>
      <c r="E22" s="17">
        <f>C22+D22</f>
        <v>0</v>
      </c>
      <c r="O22" s="43" t="s">
        <v>91</v>
      </c>
      <c r="P22" s="45">
        <f t="shared" si="1"/>
        <v>561.61</v>
      </c>
    </row>
    <row r="23" spans="1:19" x14ac:dyDescent="0.25">
      <c r="A23" s="3">
        <f t="shared" si="0"/>
        <v>12</v>
      </c>
      <c r="B23" s="18" t="s">
        <v>19</v>
      </c>
      <c r="C23" s="82">
        <f>+Water!C21*(C64/Water!C62)</f>
        <v>1166.267550806193</v>
      </c>
      <c r="D23" s="17"/>
      <c r="E23" s="17">
        <f>C23+D23</f>
        <v>1166.267550806193</v>
      </c>
      <c r="O23" s="43" t="s">
        <v>92</v>
      </c>
      <c r="P23" s="45">
        <f t="shared" si="1"/>
        <v>1122.8900000000001</v>
      </c>
    </row>
    <row r="24" spans="1:19" x14ac:dyDescent="0.25">
      <c r="A24" s="3">
        <f t="shared" si="0"/>
        <v>13</v>
      </c>
      <c r="B24" s="18" t="s">
        <v>120</v>
      </c>
      <c r="C24" s="11"/>
      <c r="D24" s="65">
        <v>0</v>
      </c>
      <c r="E24" s="17">
        <f>C24+D24</f>
        <v>0</v>
      </c>
      <c r="O24" s="43" t="s">
        <v>93</v>
      </c>
      <c r="P24" s="45">
        <f t="shared" si="1"/>
        <v>1796.69</v>
      </c>
    </row>
    <row r="25" spans="1:19" x14ac:dyDescent="0.25">
      <c r="A25" s="3">
        <f t="shared" si="0"/>
        <v>14</v>
      </c>
      <c r="B25" s="16" t="s">
        <v>20</v>
      </c>
      <c r="C25" s="17"/>
      <c r="D25" s="17"/>
      <c r="E25" s="17"/>
      <c r="O25" s="43" t="s">
        <v>152</v>
      </c>
      <c r="P25" s="45">
        <f ca="1">+P16+P27*Q25/1000</f>
        <v>53.97</v>
      </c>
      <c r="Q25" s="74">
        <v>6000</v>
      </c>
      <c r="R25" t="s">
        <v>153</v>
      </c>
      <c r="S25"/>
    </row>
    <row r="26" spans="1:19" x14ac:dyDescent="0.25">
      <c r="A26" s="3">
        <f t="shared" si="0"/>
        <v>15</v>
      </c>
      <c r="B26" s="18" t="s">
        <v>21</v>
      </c>
      <c r="C26" s="17"/>
      <c r="D26" s="17"/>
      <c r="E26" s="17">
        <v>0</v>
      </c>
    </row>
    <row r="27" spans="1:19" x14ac:dyDescent="0.25">
      <c r="A27" s="3">
        <f t="shared" si="0"/>
        <v>16</v>
      </c>
      <c r="B27" s="18" t="s">
        <v>22</v>
      </c>
      <c r="C27" s="17"/>
      <c r="D27" s="17"/>
      <c r="E27" s="17">
        <v>0</v>
      </c>
      <c r="O27" s="42" t="s">
        <v>95</v>
      </c>
      <c r="P27" s="50">
        <f ca="1">IF(P43=0,0,ROUND((E74-P57)/(P43/1000),2))</f>
        <v>3.38</v>
      </c>
    </row>
    <row r="28" spans="1:19" x14ac:dyDescent="0.25">
      <c r="A28" s="3">
        <f t="shared" si="0"/>
        <v>17</v>
      </c>
      <c r="B28" s="18" t="s">
        <v>23</v>
      </c>
      <c r="C28" s="17"/>
      <c r="D28" s="17"/>
      <c r="E28" s="17">
        <v>0</v>
      </c>
    </row>
    <row r="29" spans="1:19" x14ac:dyDescent="0.25">
      <c r="A29" s="3">
        <f t="shared" si="0"/>
        <v>18</v>
      </c>
      <c r="B29" s="18" t="s">
        <v>24</v>
      </c>
      <c r="C29" s="20"/>
      <c r="D29" s="20"/>
      <c r="E29" s="20">
        <v>0</v>
      </c>
      <c r="O29" s="41" t="s">
        <v>96</v>
      </c>
    </row>
    <row r="30" spans="1:19" x14ac:dyDescent="0.25">
      <c r="A30" s="3">
        <f t="shared" si="0"/>
        <v>19</v>
      </c>
      <c r="B30" s="16" t="s">
        <v>25</v>
      </c>
      <c r="C30" s="10">
        <f>SUM(C18:C29)</f>
        <v>80750.601434847849</v>
      </c>
      <c r="D30" s="10">
        <f>SUM(D18:D29)</f>
        <v>0</v>
      </c>
      <c r="E30" s="10">
        <f>SUM(E18:E29)</f>
        <v>257317.32483999321</v>
      </c>
      <c r="O30" s="42" t="s">
        <v>97</v>
      </c>
    </row>
    <row r="31" spans="1:19" x14ac:dyDescent="0.25">
      <c r="A31" s="3">
        <f t="shared" si="0"/>
        <v>20</v>
      </c>
      <c r="B31" s="16"/>
      <c r="O31" s="43" t="s">
        <v>85</v>
      </c>
      <c r="P31" s="77">
        <v>283</v>
      </c>
      <c r="Q31" s="49">
        <v>1</v>
      </c>
    </row>
    <row r="32" spans="1:19" x14ac:dyDescent="0.25">
      <c r="A32" s="3">
        <f t="shared" si="0"/>
        <v>21</v>
      </c>
      <c r="B32" s="5" t="s">
        <v>26</v>
      </c>
      <c r="O32" s="43" t="s">
        <v>86</v>
      </c>
      <c r="P32" s="77">
        <v>1</v>
      </c>
      <c r="Q32" s="49">
        <v>1</v>
      </c>
    </row>
    <row r="33" spans="1:17" x14ac:dyDescent="0.25">
      <c r="A33" s="3">
        <f t="shared" si="0"/>
        <v>22</v>
      </c>
      <c r="B33" s="16" t="s">
        <v>27</v>
      </c>
      <c r="O33" s="43" t="s">
        <v>87</v>
      </c>
      <c r="P33" s="77">
        <v>0</v>
      </c>
      <c r="Q33" s="49">
        <v>1.67</v>
      </c>
    </row>
    <row r="34" spans="1:17" x14ac:dyDescent="0.25">
      <c r="A34" s="3">
        <f t="shared" si="0"/>
        <v>23</v>
      </c>
      <c r="B34" s="18" t="s">
        <v>28</v>
      </c>
      <c r="C34" s="21"/>
      <c r="D34" s="22"/>
      <c r="E34" s="21">
        <f>+Water!E32</f>
        <v>0.45</v>
      </c>
      <c r="O34" s="43" t="s">
        <v>88</v>
      </c>
      <c r="P34" s="77">
        <v>0</v>
      </c>
      <c r="Q34" s="49">
        <v>3.33</v>
      </c>
    </row>
    <row r="35" spans="1:17" x14ac:dyDescent="0.25">
      <c r="A35" s="3">
        <f t="shared" si="0"/>
        <v>24</v>
      </c>
      <c r="B35" s="18" t="s">
        <v>29</v>
      </c>
      <c r="C35" s="23"/>
      <c r="D35" s="24"/>
      <c r="E35" s="21">
        <f>+Water!E33</f>
        <v>0.55000000000000004</v>
      </c>
      <c r="O35" s="43" t="s">
        <v>89</v>
      </c>
      <c r="P35" s="77">
        <v>0</v>
      </c>
      <c r="Q35" s="49">
        <v>5.33</v>
      </c>
    </row>
    <row r="36" spans="1:17" x14ac:dyDescent="0.25">
      <c r="A36" s="3">
        <f t="shared" si="0"/>
        <v>25</v>
      </c>
      <c r="B36" s="3" t="s">
        <v>30</v>
      </c>
      <c r="C36" s="25"/>
      <c r="D36" s="25"/>
      <c r="E36" s="68">
        <f>E34+E35</f>
        <v>1</v>
      </c>
      <c r="O36" s="43" t="s">
        <v>90</v>
      </c>
      <c r="P36" s="77"/>
      <c r="Q36" s="49">
        <v>10</v>
      </c>
    </row>
    <row r="37" spans="1:17" x14ac:dyDescent="0.25">
      <c r="A37" s="3">
        <f t="shared" si="0"/>
        <v>26</v>
      </c>
      <c r="B37" s="16" t="s">
        <v>31</v>
      </c>
      <c r="O37" s="43" t="s">
        <v>91</v>
      </c>
      <c r="P37" s="77"/>
      <c r="Q37" s="49">
        <v>16.670000000000002</v>
      </c>
    </row>
    <row r="38" spans="1:17" x14ac:dyDescent="0.25">
      <c r="A38" s="3">
        <f t="shared" si="0"/>
        <v>27</v>
      </c>
      <c r="B38" s="18" t="s">
        <v>28</v>
      </c>
      <c r="C38" s="26"/>
      <c r="D38" s="26"/>
      <c r="E38" s="21">
        <f>+Water!E36</f>
        <v>6.5199999999999994E-2</v>
      </c>
      <c r="O38" s="43" t="s">
        <v>92</v>
      </c>
      <c r="P38" s="77"/>
      <c r="Q38" s="49">
        <v>33.33</v>
      </c>
    </row>
    <row r="39" spans="1:17" x14ac:dyDescent="0.25">
      <c r="A39" s="3">
        <f t="shared" si="0"/>
        <v>28</v>
      </c>
      <c r="B39" s="18" t="s">
        <v>29</v>
      </c>
      <c r="C39" s="27"/>
      <c r="D39" s="27"/>
      <c r="E39" s="21">
        <f>+Water!E37</f>
        <v>0.1215</v>
      </c>
      <c r="O39" s="43" t="s">
        <v>93</v>
      </c>
      <c r="P39" s="83"/>
      <c r="Q39" s="49">
        <v>53.33</v>
      </c>
    </row>
    <row r="40" spans="1:17" x14ac:dyDescent="0.25">
      <c r="A40" s="3">
        <f t="shared" si="0"/>
        <v>29</v>
      </c>
      <c r="B40" s="16" t="s">
        <v>32</v>
      </c>
      <c r="C40" s="26"/>
      <c r="D40" s="26"/>
      <c r="E40" s="67">
        <f>ROUND((E34*E38)+(E35*E39),4)</f>
        <v>9.6199999999999994E-2</v>
      </c>
      <c r="O40" s="43" t="s">
        <v>152</v>
      </c>
      <c r="P40" s="84">
        <v>0</v>
      </c>
      <c r="Q40" s="49">
        <v>1</v>
      </c>
    </row>
    <row r="41" spans="1:17" x14ac:dyDescent="0.25">
      <c r="A41" s="3">
        <f t="shared" si="0"/>
        <v>30</v>
      </c>
      <c r="B41" s="16" t="s">
        <v>33</v>
      </c>
      <c r="C41" s="10"/>
      <c r="D41" s="10"/>
      <c r="E41" s="10">
        <f>E30*E40</f>
        <v>24753.926649607343</v>
      </c>
      <c r="O41" s="44" t="s">
        <v>30</v>
      </c>
      <c r="P41" s="73">
        <f>SUM(P31:P40)</f>
        <v>284</v>
      </c>
    </row>
    <row r="42" spans="1:17" x14ac:dyDescent="0.25">
      <c r="A42" s="3">
        <f t="shared" si="0"/>
        <v>31</v>
      </c>
      <c r="B42" s="28"/>
    </row>
    <row r="43" spans="1:17" x14ac:dyDescent="0.25">
      <c r="A43" s="3">
        <f t="shared" si="0"/>
        <v>32</v>
      </c>
      <c r="B43" s="29" t="s">
        <v>34</v>
      </c>
      <c r="O43" s="42" t="s">
        <v>104</v>
      </c>
      <c r="P43" s="77">
        <v>22791126.016673893</v>
      </c>
    </row>
    <row r="44" spans="1:17" x14ac:dyDescent="0.25">
      <c r="A44" s="3">
        <f t="shared" si="0"/>
        <v>33</v>
      </c>
      <c r="B44" s="16" t="s">
        <v>25</v>
      </c>
      <c r="C44" s="10"/>
      <c r="D44" s="10"/>
      <c r="E44" s="10">
        <f t="shared" ref="E44" si="2">E30</f>
        <v>257317.32483999321</v>
      </c>
    </row>
    <row r="45" spans="1:17" x14ac:dyDescent="0.25">
      <c r="A45" s="3">
        <f t="shared" si="0"/>
        <v>34</v>
      </c>
      <c r="B45" s="16" t="s">
        <v>35</v>
      </c>
      <c r="C45" s="27"/>
      <c r="D45" s="27"/>
      <c r="E45" s="27">
        <f t="shared" ref="E45" si="3">(E34*E38)</f>
        <v>2.9339999999999998E-2</v>
      </c>
      <c r="O45" s="41" t="s">
        <v>98</v>
      </c>
    </row>
    <row r="46" spans="1:17" x14ac:dyDescent="0.25">
      <c r="A46" s="3">
        <f t="shared" si="0"/>
        <v>35</v>
      </c>
      <c r="B46" s="16" t="s">
        <v>36</v>
      </c>
      <c r="C46" s="10"/>
      <c r="D46" s="10"/>
      <c r="E46" s="10">
        <f t="shared" ref="E46" si="4">E44*E45</f>
        <v>7549.6903108054003</v>
      </c>
      <c r="O46" s="42" t="s">
        <v>99</v>
      </c>
    </row>
    <row r="47" spans="1:17" x14ac:dyDescent="0.25">
      <c r="A47" s="3">
        <f t="shared" si="0"/>
        <v>36</v>
      </c>
      <c r="B47" s="16"/>
      <c r="O47" s="43" t="s">
        <v>85</v>
      </c>
      <c r="P47" s="51">
        <f t="shared" ref="P47:P54" si="5">P16*P31*12</f>
        <v>114411.23999999999</v>
      </c>
    </row>
    <row r="48" spans="1:17" x14ac:dyDescent="0.25">
      <c r="A48" s="3">
        <f t="shared" si="0"/>
        <v>37</v>
      </c>
      <c r="B48" s="16" t="s">
        <v>37</v>
      </c>
      <c r="C48" s="10"/>
      <c r="D48" s="10"/>
      <c r="E48" s="10">
        <f t="shared" ref="E48" si="6">E41-E46</f>
        <v>17204.236338801944</v>
      </c>
      <c r="O48" s="43" t="s">
        <v>86</v>
      </c>
      <c r="P48" s="46">
        <f t="shared" si="5"/>
        <v>404.28</v>
      </c>
    </row>
    <row r="49" spans="1:16" x14ac:dyDescent="0.25">
      <c r="A49" s="3">
        <f t="shared" si="0"/>
        <v>38</v>
      </c>
      <c r="B49" s="16" t="s">
        <v>38</v>
      </c>
      <c r="C49" s="24"/>
      <c r="D49" s="24"/>
      <c r="E49" s="24">
        <v>0.21</v>
      </c>
      <c r="O49" s="43" t="s">
        <v>87</v>
      </c>
      <c r="P49" s="46">
        <f t="shared" si="5"/>
        <v>0</v>
      </c>
    </row>
    <row r="50" spans="1:16" x14ac:dyDescent="0.25">
      <c r="A50" s="3">
        <f t="shared" si="0"/>
        <v>39</v>
      </c>
      <c r="B50" s="16" t="s">
        <v>39</v>
      </c>
      <c r="C50" s="10"/>
      <c r="D50" s="10"/>
      <c r="E50" s="10">
        <f>(E48*E49)*(1/(1-E49))</f>
        <v>4573.2780141119083</v>
      </c>
      <c r="O50" s="43" t="s">
        <v>88</v>
      </c>
      <c r="P50" s="46">
        <f t="shared" si="5"/>
        <v>0</v>
      </c>
    </row>
    <row r="51" spans="1:16" x14ac:dyDescent="0.25">
      <c r="A51" s="3">
        <f t="shared" si="0"/>
        <v>40</v>
      </c>
      <c r="B51" s="28"/>
      <c r="E51" s="30"/>
      <c r="G51" s="105" t="s">
        <v>118</v>
      </c>
      <c r="H51" s="106"/>
      <c r="J51" s="105" t="s">
        <v>119</v>
      </c>
      <c r="K51" s="106"/>
      <c r="O51" s="43" t="s">
        <v>89</v>
      </c>
      <c r="P51" s="46">
        <f t="shared" si="5"/>
        <v>0</v>
      </c>
    </row>
    <row r="52" spans="1:16" x14ac:dyDescent="0.25">
      <c r="A52" s="3">
        <f t="shared" si="0"/>
        <v>41</v>
      </c>
      <c r="B52" s="31" t="s">
        <v>40</v>
      </c>
      <c r="G52" s="28" t="s">
        <v>117</v>
      </c>
      <c r="H52" s="28" t="s">
        <v>116</v>
      </c>
      <c r="J52" s="28" t="s">
        <v>117</v>
      </c>
      <c r="K52" s="28" t="s">
        <v>116</v>
      </c>
      <c r="O52" s="43" t="s">
        <v>90</v>
      </c>
      <c r="P52" s="46">
        <f t="shared" si="5"/>
        <v>0</v>
      </c>
    </row>
    <row r="53" spans="1:16" x14ac:dyDescent="0.25">
      <c r="A53" s="3">
        <f t="shared" si="0"/>
        <v>42</v>
      </c>
      <c r="B53" s="32" t="s">
        <v>57</v>
      </c>
      <c r="C53" s="63">
        <v>0</v>
      </c>
      <c r="D53" s="63">
        <f>-C53</f>
        <v>0</v>
      </c>
      <c r="E53" s="10">
        <f t="shared" ref="E53:E63" si="7">C53+D53</f>
        <v>0</v>
      </c>
      <c r="G53" s="56">
        <f>+Water!G51</f>
        <v>1</v>
      </c>
      <c r="H53" s="56">
        <f>+Water!H51</f>
        <v>0</v>
      </c>
      <c r="J53" s="10">
        <f>$E53*G53</f>
        <v>0</v>
      </c>
      <c r="K53" s="10">
        <f>$E53*H53</f>
        <v>0</v>
      </c>
      <c r="L53" s="29" t="str">
        <f>IF((SUM(J53:K53)=E53), "OK", "CHECK")</f>
        <v>OK</v>
      </c>
      <c r="O53" s="43" t="s">
        <v>91</v>
      </c>
      <c r="P53" s="46">
        <f t="shared" si="5"/>
        <v>0</v>
      </c>
    </row>
    <row r="54" spans="1:16" x14ac:dyDescent="0.25">
      <c r="A54" s="3">
        <f t="shared" si="0"/>
        <v>43</v>
      </c>
      <c r="B54" s="32" t="s">
        <v>58</v>
      </c>
      <c r="C54" s="66">
        <v>12026.122720414545</v>
      </c>
      <c r="D54" s="66">
        <v>2121.0087345535867</v>
      </c>
      <c r="E54" s="11">
        <f>C54+D54</f>
        <v>14147.131454968132</v>
      </c>
      <c r="G54" s="56">
        <f>+Water!G52</f>
        <v>1</v>
      </c>
      <c r="H54" s="56">
        <f>+Water!H52</f>
        <v>0</v>
      </c>
      <c r="J54" s="11">
        <f t="shared" ref="J54:K63" si="8">$E54*G54</f>
        <v>14147.131454968132</v>
      </c>
      <c r="K54" s="11">
        <f t="shared" si="8"/>
        <v>0</v>
      </c>
      <c r="L54" s="29" t="str">
        <f t="shared" ref="L54:L64" si="9">IF((SUM(J54:K54)=E54), "OK", "CHECK")</f>
        <v>OK</v>
      </c>
      <c r="O54" s="43" t="s">
        <v>92</v>
      </c>
      <c r="P54" s="46">
        <f t="shared" si="5"/>
        <v>0</v>
      </c>
    </row>
    <row r="55" spans="1:16" x14ac:dyDescent="0.25">
      <c r="A55" s="3">
        <f t="shared" si="0"/>
        <v>44</v>
      </c>
      <c r="B55" s="32" t="s">
        <v>59</v>
      </c>
      <c r="C55" s="65">
        <v>3470.6038130040042</v>
      </c>
      <c r="D55" s="65">
        <v>2965.6414179239646</v>
      </c>
      <c r="E55" s="17">
        <f t="shared" si="7"/>
        <v>6436.2452309279688</v>
      </c>
      <c r="G55" s="56">
        <f>+Water!G53</f>
        <v>1</v>
      </c>
      <c r="H55" s="56">
        <f>+Water!H53</f>
        <v>0</v>
      </c>
      <c r="J55" s="17">
        <f t="shared" si="8"/>
        <v>6436.2452309279688</v>
      </c>
      <c r="K55" s="17">
        <f t="shared" si="8"/>
        <v>0</v>
      </c>
      <c r="L55" s="29" t="str">
        <f t="shared" si="9"/>
        <v>OK</v>
      </c>
      <c r="O55" s="43" t="s">
        <v>93</v>
      </c>
      <c r="P55" s="46">
        <f t="shared" ref="P55:P56" si="10">P24*P39*12</f>
        <v>0</v>
      </c>
    </row>
    <row r="56" spans="1:16" x14ac:dyDescent="0.25">
      <c r="A56" s="3">
        <f t="shared" si="0"/>
        <v>45</v>
      </c>
      <c r="B56" s="32" t="s">
        <v>113</v>
      </c>
      <c r="C56" s="65">
        <v>0.28224188424594843</v>
      </c>
      <c r="D56" s="17"/>
      <c r="E56" s="17">
        <f t="shared" si="7"/>
        <v>0.28224188424594843</v>
      </c>
      <c r="G56" s="56">
        <f>+Water!G54</f>
        <v>0.33</v>
      </c>
      <c r="H56" s="56">
        <f>+Water!H54</f>
        <v>0.66999999999999993</v>
      </c>
      <c r="J56" s="17">
        <f t="shared" si="8"/>
        <v>9.3139821801162981E-2</v>
      </c>
      <c r="K56" s="17">
        <f t="shared" si="8"/>
        <v>0.18910206244478542</v>
      </c>
      <c r="L56" s="29" t="str">
        <f t="shared" si="9"/>
        <v>OK</v>
      </c>
      <c r="O56" s="43" t="s">
        <v>152</v>
      </c>
      <c r="P56" s="46">
        <f t="shared" ca="1" si="10"/>
        <v>0</v>
      </c>
    </row>
    <row r="57" spans="1:16" x14ac:dyDescent="0.25">
      <c r="A57" s="3">
        <f t="shared" si="0"/>
        <v>46</v>
      </c>
      <c r="B57" s="32" t="s">
        <v>60</v>
      </c>
      <c r="C57" s="65">
        <v>35273.139172013442</v>
      </c>
      <c r="D57" s="65">
        <v>0</v>
      </c>
      <c r="E57" s="17">
        <f t="shared" si="7"/>
        <v>35273.139172013442</v>
      </c>
      <c r="G57" s="56">
        <f>+Water!G55</f>
        <v>0.33</v>
      </c>
      <c r="H57" s="56">
        <f>+Water!H55</f>
        <v>0.66999999999999993</v>
      </c>
      <c r="J57" s="17">
        <f t="shared" si="8"/>
        <v>11640.135926764437</v>
      </c>
      <c r="K57" s="17">
        <f t="shared" si="8"/>
        <v>23633.003245249005</v>
      </c>
      <c r="L57" s="29" t="str">
        <f t="shared" si="9"/>
        <v>OK</v>
      </c>
      <c r="O57" s="44" t="s">
        <v>30</v>
      </c>
      <c r="P57" s="75">
        <f ca="1">SUM(P47:P56)</f>
        <v>114815.51999999999</v>
      </c>
    </row>
    <row r="58" spans="1:16" x14ac:dyDescent="0.25">
      <c r="A58" s="3">
        <f t="shared" si="0"/>
        <v>47</v>
      </c>
      <c r="B58" s="32" t="s">
        <v>61</v>
      </c>
      <c r="C58" s="65">
        <v>0</v>
      </c>
      <c r="D58" s="17"/>
      <c r="E58" s="17">
        <f t="shared" si="7"/>
        <v>0</v>
      </c>
      <c r="G58" s="56">
        <f>+Water!G56</f>
        <v>0.33</v>
      </c>
      <c r="H58" s="56">
        <f>+Water!H56</f>
        <v>0.66999999999999993</v>
      </c>
      <c r="J58" s="17">
        <f t="shared" si="8"/>
        <v>0</v>
      </c>
      <c r="K58" s="17">
        <f t="shared" si="8"/>
        <v>0</v>
      </c>
      <c r="L58" s="29" t="str">
        <f t="shared" si="9"/>
        <v>OK</v>
      </c>
    </row>
    <row r="59" spans="1:16" x14ac:dyDescent="0.25">
      <c r="A59" s="3">
        <f t="shared" si="0"/>
        <v>48</v>
      </c>
      <c r="B59" s="32" t="s">
        <v>62</v>
      </c>
      <c r="C59" s="65">
        <v>107.21</v>
      </c>
      <c r="D59" s="17">
        <f>+E108</f>
        <v>1808.4520925606705</v>
      </c>
      <c r="E59" s="17">
        <f t="shared" si="7"/>
        <v>1915.6620925606705</v>
      </c>
      <c r="G59" s="56">
        <f>+Water!G57</f>
        <v>0.33</v>
      </c>
      <c r="H59" s="56">
        <f>+Water!H57</f>
        <v>0.66999999999999993</v>
      </c>
      <c r="J59" s="17">
        <f t="shared" si="8"/>
        <v>632.16849054502131</v>
      </c>
      <c r="K59" s="17">
        <f t="shared" si="8"/>
        <v>1283.4936020156492</v>
      </c>
      <c r="L59" s="29" t="str">
        <f t="shared" si="9"/>
        <v>OK</v>
      </c>
      <c r="O59" s="42" t="s">
        <v>100</v>
      </c>
      <c r="P59" s="51">
        <f ca="1">P27*(P43/1000)</f>
        <v>77034.00593635776</v>
      </c>
    </row>
    <row r="60" spans="1:16" x14ac:dyDescent="0.25">
      <c r="A60" s="3">
        <f t="shared" si="0"/>
        <v>49</v>
      </c>
      <c r="B60" s="32" t="s">
        <v>115</v>
      </c>
      <c r="C60" s="65">
        <v>13.970536801328169</v>
      </c>
      <c r="D60" s="17"/>
      <c r="E60" s="17">
        <f t="shared" si="7"/>
        <v>13.970536801328169</v>
      </c>
      <c r="G60" s="56">
        <f>+Water!G58</f>
        <v>0.33</v>
      </c>
      <c r="H60" s="56">
        <f>+Water!H58</f>
        <v>0.66999999999999993</v>
      </c>
      <c r="J60" s="17">
        <f t="shared" si="8"/>
        <v>4.6102771444382959</v>
      </c>
      <c r="K60" s="17">
        <f t="shared" si="8"/>
        <v>9.3602596568898733</v>
      </c>
      <c r="L60" s="29" t="str">
        <f t="shared" si="9"/>
        <v>OK</v>
      </c>
    </row>
    <row r="61" spans="1:16" x14ac:dyDescent="0.25">
      <c r="A61" s="3">
        <f t="shared" si="0"/>
        <v>50</v>
      </c>
      <c r="B61" s="32" t="s">
        <v>63</v>
      </c>
      <c r="C61" s="65">
        <v>12583.196294932295</v>
      </c>
      <c r="D61" s="65">
        <v>-3652.9982206655532</v>
      </c>
      <c r="E61" s="17">
        <f t="shared" si="7"/>
        <v>8930.198074266742</v>
      </c>
      <c r="G61" s="56">
        <f>+Water!G59</f>
        <v>0.33</v>
      </c>
      <c r="H61" s="56">
        <f>+Water!H59</f>
        <v>0.66999999999999993</v>
      </c>
      <c r="J61" s="17">
        <f t="shared" si="8"/>
        <v>2946.9653645080248</v>
      </c>
      <c r="K61" s="17">
        <f t="shared" si="8"/>
        <v>5983.2327097587167</v>
      </c>
      <c r="L61" s="29" t="str">
        <f t="shared" si="9"/>
        <v>OK</v>
      </c>
      <c r="O61" t="s">
        <v>101</v>
      </c>
      <c r="P61" s="52">
        <f ca="1">P59+P57</f>
        <v>191849.52593635774</v>
      </c>
    </row>
    <row r="62" spans="1:16" x14ac:dyDescent="0.25">
      <c r="A62" s="3">
        <f t="shared" si="0"/>
        <v>51</v>
      </c>
      <c r="B62" s="32" t="s">
        <v>64</v>
      </c>
      <c r="C62" s="65">
        <v>3983.0631866455115</v>
      </c>
      <c r="D62" s="17"/>
      <c r="E62" s="17">
        <f t="shared" si="7"/>
        <v>3983.0631866455115</v>
      </c>
      <c r="G62" s="56">
        <f>+Water!G60</f>
        <v>0.33</v>
      </c>
      <c r="H62" s="56">
        <f>+Water!H60</f>
        <v>0.66999999999999993</v>
      </c>
      <c r="J62" s="17">
        <f t="shared" si="8"/>
        <v>1314.4108515930188</v>
      </c>
      <c r="K62" s="17">
        <f t="shared" si="8"/>
        <v>2668.6523350524922</v>
      </c>
      <c r="L62" s="29" t="str">
        <f t="shared" si="9"/>
        <v>OK</v>
      </c>
      <c r="O62" t="s">
        <v>52</v>
      </c>
      <c r="P62" s="47">
        <f>+E74</f>
        <v>191961.20856677261</v>
      </c>
    </row>
    <row r="63" spans="1:16" x14ac:dyDescent="0.25">
      <c r="A63" s="3">
        <f t="shared" si="0"/>
        <v>52</v>
      </c>
      <c r="B63" s="32" t="s">
        <v>65</v>
      </c>
      <c r="C63" s="69">
        <v>59998.562035565847</v>
      </c>
      <c r="D63" s="69">
        <v>7613.637445784695</v>
      </c>
      <c r="E63" s="20">
        <f t="shared" si="7"/>
        <v>67612.199481350544</v>
      </c>
      <c r="G63" s="56">
        <f>+Water!G61</f>
        <v>0.33</v>
      </c>
      <c r="H63" s="56">
        <f>+Water!H61</f>
        <v>0.66999999999999993</v>
      </c>
      <c r="J63" s="20">
        <f t="shared" si="8"/>
        <v>22312.025828845679</v>
      </c>
      <c r="K63" s="20">
        <f t="shared" si="8"/>
        <v>45300.173652504862</v>
      </c>
      <c r="L63" s="29" t="str">
        <f t="shared" si="9"/>
        <v>OK</v>
      </c>
      <c r="O63" t="s">
        <v>102</v>
      </c>
      <c r="P63" s="52">
        <f ca="1">P61-P62</f>
        <v>-111.6826304148708</v>
      </c>
    </row>
    <row r="64" spans="1:16" x14ac:dyDescent="0.25">
      <c r="A64" s="3">
        <f t="shared" si="0"/>
        <v>53</v>
      </c>
      <c r="B64" s="33" t="s">
        <v>43</v>
      </c>
      <c r="C64" s="10">
        <f>SUM(C53:C63)</f>
        <v>127456.15000126122</v>
      </c>
      <c r="D64" s="10">
        <f>SUM(D53:D63)</f>
        <v>10855.741470157363</v>
      </c>
      <c r="E64" s="10">
        <f>SUM(E53:E63)</f>
        <v>138311.89147141858</v>
      </c>
      <c r="J64" s="10">
        <f t="shared" ref="J64:K64" si="11">SUM(J53:J63)</f>
        <v>59433.786565118528</v>
      </c>
      <c r="K64" s="10">
        <f t="shared" si="11"/>
        <v>78878.104906300054</v>
      </c>
      <c r="L64" s="29" t="str">
        <f t="shared" si="9"/>
        <v>OK</v>
      </c>
      <c r="O64" t="s">
        <v>103</v>
      </c>
      <c r="P64" s="54">
        <f ca="1">P63/P62</f>
        <v>-5.8179791244657977E-4</v>
      </c>
    </row>
    <row r="65" spans="1:16" x14ac:dyDescent="0.25">
      <c r="A65" s="3">
        <f t="shared" si="0"/>
        <v>54</v>
      </c>
      <c r="B65" s="31"/>
      <c r="C65" s="17"/>
      <c r="D65" s="17"/>
      <c r="E65" s="17"/>
      <c r="J65" s="17"/>
      <c r="K65" s="17"/>
    </row>
    <row r="66" spans="1:16" x14ac:dyDescent="0.25">
      <c r="A66" s="3">
        <f t="shared" si="0"/>
        <v>55</v>
      </c>
      <c r="B66" s="9" t="s">
        <v>44</v>
      </c>
      <c r="C66" s="63">
        <v>1965.3984672072581</v>
      </c>
      <c r="D66" s="63">
        <f>(10178.1181966108-C66)+2448.28+7970</f>
        <v>18630.999729403542</v>
      </c>
      <c r="E66" s="10">
        <f>C66+D66</f>
        <v>20596.3981966108</v>
      </c>
      <c r="G66" s="56">
        <f>+Water!G64</f>
        <v>0.33</v>
      </c>
      <c r="H66" s="56">
        <f>+Water!H64</f>
        <v>0.66999999999999993</v>
      </c>
      <c r="J66" s="10">
        <f>$E66*G66</f>
        <v>6796.8114048815642</v>
      </c>
      <c r="K66" s="10">
        <f>$E66*H66</f>
        <v>13799.586791729234</v>
      </c>
      <c r="L66" s="29" t="str">
        <f t="shared" ref="L66:L71" si="12">IF((SUM(J66:K66)=E66), "OK", "CHECK")</f>
        <v>OK</v>
      </c>
    </row>
    <row r="67" spans="1:16" x14ac:dyDescent="0.25">
      <c r="A67" s="3">
        <f t="shared" si="0"/>
        <v>56</v>
      </c>
      <c r="B67" s="9" t="s">
        <v>45</v>
      </c>
      <c r="C67" s="66">
        <v>6247.2374153079918</v>
      </c>
      <c r="D67" s="17">
        <f>+E100</f>
        <v>484.90040963425389</v>
      </c>
      <c r="E67" s="11">
        <f>C67+D67</f>
        <v>6732.137824942246</v>
      </c>
      <c r="G67" s="56">
        <f>+Water!G65</f>
        <v>0.33</v>
      </c>
      <c r="H67" s="56">
        <f>+Water!H65</f>
        <v>0.66999999999999993</v>
      </c>
      <c r="J67" s="11">
        <f t="shared" ref="J67:K70" si="13">$E67*G67</f>
        <v>2221.6054822309411</v>
      </c>
      <c r="K67" s="11">
        <f t="shared" si="13"/>
        <v>4510.5323427113044</v>
      </c>
      <c r="L67" s="29" t="str">
        <f t="shared" si="12"/>
        <v>OK</v>
      </c>
      <c r="O67" t="s">
        <v>108</v>
      </c>
    </row>
    <row r="68" spans="1:16" x14ac:dyDescent="0.25">
      <c r="A68" s="3">
        <f t="shared" si="0"/>
        <v>57</v>
      </c>
      <c r="B68" s="9" t="s">
        <v>46</v>
      </c>
      <c r="C68" s="17"/>
      <c r="D68" s="17"/>
      <c r="E68" s="17">
        <f>E50</f>
        <v>4573.2780141119083</v>
      </c>
      <c r="G68" s="56">
        <f>+Water!G66</f>
        <v>0.33</v>
      </c>
      <c r="H68" s="56">
        <f>+Water!H66</f>
        <v>0.66999999999999993</v>
      </c>
      <c r="J68" s="17">
        <f t="shared" si="13"/>
        <v>1509.1817446569298</v>
      </c>
      <c r="K68" s="17">
        <f t="shared" si="13"/>
        <v>3064.096269454978</v>
      </c>
      <c r="L68" s="29" t="str">
        <f t="shared" si="12"/>
        <v>OK</v>
      </c>
      <c r="O68" s="42" t="s">
        <v>109</v>
      </c>
      <c r="P68" s="53">
        <f ca="1">P16+(P27*5)</f>
        <v>50.589999999999996</v>
      </c>
    </row>
    <row r="69" spans="1:16" x14ac:dyDescent="0.25">
      <c r="A69" s="3">
        <f t="shared" si="0"/>
        <v>58</v>
      </c>
      <c r="B69" s="9" t="s">
        <v>47</v>
      </c>
      <c r="C69" s="17"/>
      <c r="D69" s="17"/>
      <c r="E69" s="17">
        <f>E41</f>
        <v>24753.926649607343</v>
      </c>
      <c r="G69" s="56">
        <f>+Water!G67</f>
        <v>0.33</v>
      </c>
      <c r="H69" s="56">
        <f>+Water!H67</f>
        <v>0.66999999999999993</v>
      </c>
      <c r="J69" s="17">
        <f t="shared" si="13"/>
        <v>8168.7957943704241</v>
      </c>
      <c r="K69" s="17">
        <f t="shared" si="13"/>
        <v>16585.130855236919</v>
      </c>
      <c r="L69" s="29" t="str">
        <f t="shared" si="12"/>
        <v>OK</v>
      </c>
      <c r="O69" s="42" t="s">
        <v>110</v>
      </c>
      <c r="P69" s="53">
        <f ca="1">P16+(P27*10)</f>
        <v>67.489999999999995</v>
      </c>
    </row>
    <row r="70" spans="1:16" x14ac:dyDescent="0.25">
      <c r="A70" s="3">
        <f t="shared" si="0"/>
        <v>59</v>
      </c>
      <c r="B70" s="9" t="s">
        <v>48</v>
      </c>
      <c r="C70" s="20"/>
      <c r="D70" s="20"/>
      <c r="E70" s="20"/>
      <c r="G70" s="56">
        <f>+Water!G68</f>
        <v>0.33</v>
      </c>
      <c r="H70" s="56">
        <f>+Water!H68</f>
        <v>0.66999999999999993</v>
      </c>
      <c r="J70" s="20">
        <f t="shared" si="13"/>
        <v>0</v>
      </c>
      <c r="K70" s="20">
        <f t="shared" si="13"/>
        <v>0</v>
      </c>
      <c r="L70" s="29" t="str">
        <f t="shared" si="12"/>
        <v>OK</v>
      </c>
    </row>
    <row r="71" spans="1:16" x14ac:dyDescent="0.25">
      <c r="A71" s="3">
        <f t="shared" si="0"/>
        <v>60</v>
      </c>
      <c r="B71" s="33" t="s">
        <v>49</v>
      </c>
      <c r="C71" s="34">
        <f>SUM(C64:C70)</f>
        <v>135668.78588377647</v>
      </c>
      <c r="D71" s="34">
        <f>SUM(D64:D70)</f>
        <v>29971.641609195161</v>
      </c>
      <c r="E71" s="34">
        <f>SUM(E64:E70)</f>
        <v>194967.63215669087</v>
      </c>
      <c r="J71" s="34">
        <f t="shared" ref="J71:K71" si="14">SUM(J64:J70)</f>
        <v>78130.180991258385</v>
      </c>
      <c r="K71" s="34">
        <f t="shared" si="14"/>
        <v>116837.45116543249</v>
      </c>
      <c r="L71" s="29" t="str">
        <f t="shared" si="12"/>
        <v>OK</v>
      </c>
    </row>
    <row r="72" spans="1:16" x14ac:dyDescent="0.25">
      <c r="A72" s="3">
        <f t="shared" si="0"/>
        <v>61</v>
      </c>
      <c r="B72" s="9" t="s">
        <v>50</v>
      </c>
    </row>
    <row r="73" spans="1:16" x14ac:dyDescent="0.25">
      <c r="A73" s="3">
        <f t="shared" si="0"/>
        <v>62</v>
      </c>
      <c r="B73" s="32" t="s">
        <v>51</v>
      </c>
      <c r="C73" s="64">
        <v>-3006.4235899182559</v>
      </c>
      <c r="D73" s="13"/>
      <c r="E73" s="13">
        <f>C73+D73</f>
        <v>-3006.4235899182559</v>
      </c>
      <c r="G73" s="56">
        <f>+Water!G71</f>
        <v>0.33</v>
      </c>
      <c r="H73" s="56">
        <f>+Water!H71</f>
        <v>0.66999999999999993</v>
      </c>
      <c r="J73" s="13">
        <f t="shared" ref="J73:K73" si="15">$E73*G73</f>
        <v>-992.11978467302447</v>
      </c>
      <c r="K73" s="13">
        <f t="shared" si="15"/>
        <v>-2014.3038052452312</v>
      </c>
      <c r="L73" s="29" t="str">
        <f t="shared" ref="L73:L74" si="16">IF((SUM(J73:K73)=E73), "OK", "CHECK")</f>
        <v>OK</v>
      </c>
    </row>
    <row r="74" spans="1:16" x14ac:dyDescent="0.25">
      <c r="A74" s="3">
        <f t="shared" si="0"/>
        <v>63</v>
      </c>
      <c r="B74" s="33" t="s">
        <v>52</v>
      </c>
      <c r="C74" s="34">
        <f>C71+C73</f>
        <v>132662.3622938582</v>
      </c>
      <c r="D74" s="34">
        <f>D71+D73</f>
        <v>29971.641609195161</v>
      </c>
      <c r="E74" s="34">
        <f>E71+E73</f>
        <v>191961.20856677261</v>
      </c>
      <c r="J74" s="34">
        <f t="shared" ref="J74:K74" si="17">J71+J73</f>
        <v>77138.061206585364</v>
      </c>
      <c r="K74" s="34">
        <f t="shared" si="17"/>
        <v>114823.14736018726</v>
      </c>
      <c r="L74" s="29" t="str">
        <f t="shared" si="16"/>
        <v>OK</v>
      </c>
    </row>
    <row r="75" spans="1:16" x14ac:dyDescent="0.25">
      <c r="A75" s="3">
        <f t="shared" si="0"/>
        <v>64</v>
      </c>
      <c r="B75" s="9"/>
      <c r="J75" s="39">
        <f>J74/E74</f>
        <v>0.40184192307662686</v>
      </c>
      <c r="K75" s="39">
        <f>K74/E74</f>
        <v>0.59815807692337319</v>
      </c>
    </row>
    <row r="76" spans="1:16" x14ac:dyDescent="0.25">
      <c r="A76" s="3">
        <f t="shared" si="0"/>
        <v>65</v>
      </c>
      <c r="B76" s="31" t="s">
        <v>66</v>
      </c>
      <c r="E76" s="35"/>
    </row>
    <row r="77" spans="1:16" x14ac:dyDescent="0.25">
      <c r="A77" s="3">
        <f t="shared" si="0"/>
        <v>66</v>
      </c>
      <c r="B77" s="38" t="s">
        <v>67</v>
      </c>
      <c r="E77" s="70">
        <v>159538.89000000001</v>
      </c>
    </row>
    <row r="78" spans="1:16" x14ac:dyDescent="0.25">
      <c r="A78" s="3">
        <f t="shared" si="0"/>
        <v>67</v>
      </c>
      <c r="B78" s="38" t="s">
        <v>68</v>
      </c>
      <c r="E78" s="11">
        <f>-C73</f>
        <v>3006.4235899182559</v>
      </c>
    </row>
    <row r="79" spans="1:16" x14ac:dyDescent="0.25">
      <c r="A79" s="3">
        <f t="shared" ref="A79:A92" si="18">A78+1</f>
        <v>68</v>
      </c>
      <c r="B79" s="38" t="s">
        <v>72</v>
      </c>
      <c r="E79" s="64">
        <v>0</v>
      </c>
    </row>
    <row r="80" spans="1:16" x14ac:dyDescent="0.25">
      <c r="A80" s="3">
        <f t="shared" si="18"/>
        <v>69</v>
      </c>
      <c r="B80" s="38" t="s">
        <v>7</v>
      </c>
      <c r="E80" s="40">
        <f>SUM(E77:E79)</f>
        <v>162545.31358991828</v>
      </c>
    </row>
    <row r="81" spans="1:5" x14ac:dyDescent="0.25">
      <c r="A81" s="3">
        <f t="shared" si="18"/>
        <v>70</v>
      </c>
      <c r="B81" s="36"/>
      <c r="E81" s="12"/>
    </row>
    <row r="82" spans="1:5" x14ac:dyDescent="0.25">
      <c r="A82" s="3">
        <f t="shared" si="18"/>
        <v>71</v>
      </c>
      <c r="B82" s="38" t="s">
        <v>69</v>
      </c>
      <c r="E82" s="19">
        <f>E74-E80</f>
        <v>29415.894976854324</v>
      </c>
    </row>
    <row r="83" spans="1:5" x14ac:dyDescent="0.25">
      <c r="A83" s="3">
        <f t="shared" si="18"/>
        <v>72</v>
      </c>
      <c r="B83" s="38" t="s">
        <v>70</v>
      </c>
      <c r="E83" s="39">
        <f>E82/E80</f>
        <v>0.18097042804363458</v>
      </c>
    </row>
    <row r="84" spans="1:5" x14ac:dyDescent="0.25">
      <c r="A84" s="3">
        <f t="shared" si="18"/>
        <v>73</v>
      </c>
      <c r="B84" s="37"/>
    </row>
    <row r="85" spans="1:5" x14ac:dyDescent="0.25">
      <c r="A85" s="3">
        <f t="shared" si="18"/>
        <v>74</v>
      </c>
      <c r="B85" s="31" t="s">
        <v>71</v>
      </c>
    </row>
    <row r="86" spans="1:5" x14ac:dyDescent="0.25">
      <c r="A86" s="3">
        <f t="shared" si="18"/>
        <v>75</v>
      </c>
      <c r="B86" s="38" t="s">
        <v>67</v>
      </c>
      <c r="E86" s="70">
        <v>161660.02143731178</v>
      </c>
    </row>
    <row r="87" spans="1:5" x14ac:dyDescent="0.25">
      <c r="A87" s="3">
        <f t="shared" si="18"/>
        <v>76</v>
      </c>
      <c r="B87" s="38" t="s">
        <v>68</v>
      </c>
      <c r="E87" s="11">
        <f>-E73</f>
        <v>3006.4235899182559</v>
      </c>
    </row>
    <row r="88" spans="1:5" x14ac:dyDescent="0.25">
      <c r="A88" s="3">
        <f t="shared" si="18"/>
        <v>77</v>
      </c>
      <c r="B88" s="38" t="s">
        <v>72</v>
      </c>
      <c r="E88" s="13">
        <v>0</v>
      </c>
    </row>
    <row r="89" spans="1:5" x14ac:dyDescent="0.25">
      <c r="A89" s="3">
        <f t="shared" si="18"/>
        <v>78</v>
      </c>
      <c r="B89" s="38" t="s">
        <v>7</v>
      </c>
      <c r="E89" s="40">
        <f>SUM(E86:E88)</f>
        <v>164666.44502723005</v>
      </c>
    </row>
    <row r="90" spans="1:5" x14ac:dyDescent="0.25">
      <c r="A90" s="3">
        <f t="shared" si="18"/>
        <v>79</v>
      </c>
      <c r="B90" s="36"/>
      <c r="E90" s="12"/>
    </row>
    <row r="91" spans="1:5" x14ac:dyDescent="0.25">
      <c r="A91" s="3">
        <f t="shared" si="18"/>
        <v>80</v>
      </c>
      <c r="B91" s="38" t="s">
        <v>69</v>
      </c>
      <c r="E91" s="19">
        <f>E74-E89</f>
        <v>27294.76353954256</v>
      </c>
    </row>
    <row r="92" spans="1:5" x14ac:dyDescent="0.25">
      <c r="A92" s="3">
        <f t="shared" si="18"/>
        <v>81</v>
      </c>
      <c r="B92" s="38" t="s">
        <v>70</v>
      </c>
      <c r="E92" s="39">
        <f>E91/E89</f>
        <v>0.16575789642527938</v>
      </c>
    </row>
    <row r="93" spans="1:5" x14ac:dyDescent="0.25">
      <c r="E93" s="39"/>
    </row>
    <row r="94" spans="1:5" x14ac:dyDescent="0.25">
      <c r="B94" s="5" t="s">
        <v>207</v>
      </c>
      <c r="E94" s="34"/>
    </row>
    <row r="95" spans="1:5" x14ac:dyDescent="0.25">
      <c r="B95" s="29" t="s">
        <v>8</v>
      </c>
      <c r="E95" s="97">
        <v>468.11741530798912</v>
      </c>
    </row>
    <row r="96" spans="1:5" x14ac:dyDescent="0.25">
      <c r="B96" s="29" t="s">
        <v>208</v>
      </c>
      <c r="E96" s="98">
        <f>+Water!E94</f>
        <v>5.0000000000000001E-3</v>
      </c>
    </row>
    <row r="97" spans="2:5" x14ac:dyDescent="0.25">
      <c r="B97" s="29" t="s">
        <v>209</v>
      </c>
      <c r="E97" s="34">
        <f>+E74</f>
        <v>191961.20856677261</v>
      </c>
    </row>
    <row r="98" spans="2:5" x14ac:dyDescent="0.25">
      <c r="B98" s="29" t="s">
        <v>210</v>
      </c>
      <c r="E98" s="19">
        <v>189650.54716350636</v>
      </c>
    </row>
    <row r="99" spans="2:5" x14ac:dyDescent="0.25">
      <c r="B99" s="29" t="s">
        <v>207</v>
      </c>
      <c r="E99" s="34">
        <f>+(E98*E96)*(1/(1-E96))</f>
        <v>953.01782494224301</v>
      </c>
    </row>
    <row r="100" spans="2:5" x14ac:dyDescent="0.25">
      <c r="B100" s="29" t="s">
        <v>212</v>
      </c>
      <c r="E100" s="34">
        <f>+E99-E95</f>
        <v>484.90040963425389</v>
      </c>
    </row>
    <row r="102" spans="2:5" x14ac:dyDescent="0.25">
      <c r="B102" s="5" t="s">
        <v>211</v>
      </c>
    </row>
    <row r="103" spans="2:5" x14ac:dyDescent="0.25">
      <c r="B103" s="29" t="s">
        <v>8</v>
      </c>
      <c r="E103" s="19">
        <f>+C59</f>
        <v>107.21</v>
      </c>
    </row>
    <row r="104" spans="2:5" x14ac:dyDescent="0.25">
      <c r="B104" s="29" t="s">
        <v>208</v>
      </c>
      <c r="E104" s="98">
        <f>+Water!E102</f>
        <v>0.01</v>
      </c>
    </row>
    <row r="105" spans="2:5" x14ac:dyDescent="0.25">
      <c r="B105" s="29" t="s">
        <v>209</v>
      </c>
      <c r="E105" s="34">
        <f>+E74</f>
        <v>191961.20856677261</v>
      </c>
    </row>
    <row r="106" spans="2:5" x14ac:dyDescent="0.25">
      <c r="B106" s="29" t="s">
        <v>210</v>
      </c>
      <c r="E106" s="19">
        <v>189650.54716350636</v>
      </c>
    </row>
    <row r="107" spans="2:5" x14ac:dyDescent="0.25">
      <c r="B107" s="29" t="s">
        <v>211</v>
      </c>
      <c r="E107" s="34">
        <f>+(E106*E104)*(1/(1-E104))</f>
        <v>1915.6620925606705</v>
      </c>
    </row>
    <row r="108" spans="2:5" x14ac:dyDescent="0.25">
      <c r="B108" s="29" t="s">
        <v>212</v>
      </c>
      <c r="E108" s="34">
        <f>+E107-E103</f>
        <v>1808.4520925606705</v>
      </c>
    </row>
  </sheetData>
  <mergeCells count="2">
    <mergeCell ref="G51:H51"/>
    <mergeCell ref="J51:K51"/>
  </mergeCells>
  <pageMargins left="0.7" right="0.7" top="0.75" bottom="0.75" header="0.3" footer="0.3"/>
  <pageSetup scale="90" fitToHeight="0" orientation="portrait" r:id="rId1"/>
  <headerFooter>
    <oddHeader>&amp;R&amp;A
DRAFT - NOT FOR PUBLIC DISTRIBUTION</oddHeader>
    <oddFooter>&amp;CPage &amp;P of &amp;N</oddFooter>
  </headerFooter>
  <rowBreaks count="1" manualBreakCount="1">
    <brk id="51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D3BB1-192B-4763-8FC2-9EEB2D66DB38}">
  <sheetPr codeName="Sheet50">
    <pageSetUpPr fitToPage="1"/>
  </sheetPr>
  <dimension ref="A1:S108"/>
  <sheetViews>
    <sheetView topLeftCell="A29" workbookViewId="0">
      <selection activeCell="D63" sqref="D63"/>
    </sheetView>
  </sheetViews>
  <sheetFormatPr defaultColWidth="9.140625" defaultRowHeight="15" x14ac:dyDescent="0.25"/>
  <cols>
    <col min="1" max="1" width="9.140625" style="5"/>
    <col min="2" max="2" width="45.5703125" style="5" bestFit="1" customWidth="1"/>
    <col min="3" max="3" width="14.28515625" style="5" bestFit="1" customWidth="1"/>
    <col min="4" max="4" width="14.28515625" style="5" customWidth="1"/>
    <col min="5" max="5" width="14.42578125" style="5" customWidth="1"/>
    <col min="6" max="6" width="2.42578125" style="5" customWidth="1"/>
    <col min="7" max="8" width="10.5703125" style="5" customWidth="1"/>
    <col min="9" max="9" width="2.42578125" style="5" customWidth="1"/>
    <col min="10" max="11" width="14.42578125" style="5" customWidth="1"/>
    <col min="12" max="14" width="9.140625" style="5"/>
    <col min="15" max="15" width="42" bestFit="1" customWidth="1"/>
    <col min="16" max="17" width="17.140625" customWidth="1"/>
    <col min="18" max="16384" width="9.140625" style="5"/>
  </cols>
  <sheetData>
    <row r="1" spans="1:17" s="2" customFormat="1" x14ac:dyDescent="0.25">
      <c r="A1" s="1" t="s">
        <v>53</v>
      </c>
      <c r="B1" s="1"/>
      <c r="O1" s="1" t="s">
        <v>53</v>
      </c>
      <c r="P1"/>
      <c r="Q1"/>
    </row>
    <row r="2" spans="1:17" s="2" customFormat="1" x14ac:dyDescent="0.25">
      <c r="A2" s="1" t="s">
        <v>216</v>
      </c>
      <c r="B2" s="1"/>
      <c r="O2" s="1" t="s">
        <v>216</v>
      </c>
      <c r="P2"/>
      <c r="Q2"/>
    </row>
    <row r="3" spans="1:17" s="2" customFormat="1" x14ac:dyDescent="0.25">
      <c r="A3" s="1" t="s">
        <v>54</v>
      </c>
      <c r="B3" s="1"/>
      <c r="O3" s="1" t="s">
        <v>82</v>
      </c>
      <c r="P3"/>
      <c r="Q3"/>
    </row>
    <row r="4" spans="1:17" s="2" customFormat="1" ht="12.75" x14ac:dyDescent="0.2">
      <c r="A4" s="1"/>
      <c r="B4" s="1"/>
    </row>
    <row r="5" spans="1:17" s="2" customFormat="1" ht="12.75" x14ac:dyDescent="0.2">
      <c r="A5" s="1" t="s">
        <v>151</v>
      </c>
      <c r="B5" s="62" t="s">
        <v>200</v>
      </c>
    </row>
    <row r="6" spans="1:17" s="2" customFormat="1" ht="12.75" x14ac:dyDescent="0.2">
      <c r="B6" s="1"/>
    </row>
    <row r="7" spans="1:17" s="3" customFormat="1" ht="12.75" x14ac:dyDescent="0.2">
      <c r="A7" s="3" t="s">
        <v>0</v>
      </c>
    </row>
    <row r="8" spans="1:17" s="3" customFormat="1" ht="12.75" x14ac:dyDescent="0.2">
      <c r="A8" s="3" t="s">
        <v>1</v>
      </c>
      <c r="B8" s="3" t="s">
        <v>2</v>
      </c>
      <c r="C8" s="3" t="s">
        <v>3</v>
      </c>
      <c r="D8" s="4" t="s">
        <v>55</v>
      </c>
      <c r="E8" s="4" t="s">
        <v>56</v>
      </c>
    </row>
    <row r="9" spans="1:17" ht="12.75" x14ac:dyDescent="0.2">
      <c r="B9" s="6"/>
      <c r="C9" s="7"/>
      <c r="D9" s="7" t="s">
        <v>114</v>
      </c>
      <c r="O9" s="5"/>
      <c r="P9" s="5"/>
      <c r="Q9" s="5"/>
    </row>
    <row r="10" spans="1:17" x14ac:dyDescent="0.25">
      <c r="C10" s="7" t="s">
        <v>4</v>
      </c>
      <c r="D10" s="7" t="s">
        <v>5</v>
      </c>
      <c r="E10" s="7" t="s">
        <v>6</v>
      </c>
      <c r="P10" s="44" t="s">
        <v>105</v>
      </c>
      <c r="Q10" s="44" t="s">
        <v>106</v>
      </c>
    </row>
    <row r="11" spans="1:17" x14ac:dyDescent="0.25">
      <c r="C11" s="8" t="s">
        <v>8</v>
      </c>
      <c r="D11" s="8" t="s">
        <v>9</v>
      </c>
      <c r="E11" s="8" t="s">
        <v>8</v>
      </c>
      <c r="P11" s="48" t="s">
        <v>84</v>
      </c>
      <c r="Q11" s="48" t="s">
        <v>107</v>
      </c>
    </row>
    <row r="12" spans="1:17" x14ac:dyDescent="0.25">
      <c r="A12" s="3">
        <v>1</v>
      </c>
      <c r="B12" s="9" t="s">
        <v>10</v>
      </c>
      <c r="C12" s="63">
        <v>211133.32965662819</v>
      </c>
      <c r="D12" s="63">
        <v>0</v>
      </c>
      <c r="E12" s="10">
        <f>C12+D12</f>
        <v>211133.32965662819</v>
      </c>
      <c r="G12" s="39"/>
      <c r="O12" s="1" t="s">
        <v>83</v>
      </c>
      <c r="P12" s="55">
        <f>+IF(P43=0,1,K75)</f>
        <v>0.64748073061463352</v>
      </c>
    </row>
    <row r="13" spans="1:17" x14ac:dyDescent="0.25">
      <c r="A13" s="3">
        <f>A12+1</f>
        <v>2</v>
      </c>
      <c r="B13" s="9" t="s">
        <v>11</v>
      </c>
      <c r="C13" s="66">
        <v>0</v>
      </c>
      <c r="D13" s="11"/>
      <c r="E13" s="11">
        <f>C13+D13</f>
        <v>0</v>
      </c>
    </row>
    <row r="14" spans="1:17" x14ac:dyDescent="0.25">
      <c r="A14" s="3">
        <f>A13+1</f>
        <v>3</v>
      </c>
      <c r="B14" s="9" t="s">
        <v>12</v>
      </c>
      <c r="C14" s="64">
        <v>-4368.9748156487403</v>
      </c>
      <c r="D14" s="13"/>
      <c r="E14" s="13">
        <f>C14+D14</f>
        <v>-4368.9748156487403</v>
      </c>
      <c r="O14" s="41" t="s">
        <v>84</v>
      </c>
    </row>
    <row r="15" spans="1:17" x14ac:dyDescent="0.25">
      <c r="A15" s="3">
        <f t="shared" ref="A15:A78" si="0">A14+1</f>
        <v>4</v>
      </c>
      <c r="B15" s="9" t="s">
        <v>13</v>
      </c>
      <c r="C15" s="10">
        <f>SUM(C12:C14)</f>
        <v>206764.35484097945</v>
      </c>
      <c r="D15" s="10">
        <f>SUM(D12:D14)</f>
        <v>0</v>
      </c>
      <c r="E15" s="10">
        <f>SUM(E12:E14)</f>
        <v>206764.35484097945</v>
      </c>
      <c r="O15" s="42" t="s">
        <v>94</v>
      </c>
    </row>
    <row r="16" spans="1:17" x14ac:dyDescent="0.25">
      <c r="A16" s="3">
        <f t="shared" si="0"/>
        <v>5</v>
      </c>
      <c r="B16" s="14"/>
      <c r="O16" s="43" t="s">
        <v>85</v>
      </c>
      <c r="P16" s="50">
        <f>ROUND((E74*P12)/((SUMPRODUCT(P31:P40,Q31:Q40)*12)),2)</f>
        <v>59.9</v>
      </c>
    </row>
    <row r="17" spans="1:19" x14ac:dyDescent="0.25">
      <c r="A17" s="3">
        <f t="shared" si="0"/>
        <v>6</v>
      </c>
      <c r="B17" s="15" t="s">
        <v>14</v>
      </c>
      <c r="O17" s="43" t="s">
        <v>86</v>
      </c>
      <c r="P17" s="45">
        <f t="shared" ref="P17:P24" si="1">ROUND($P$16*Q32,2)</f>
        <v>59.9</v>
      </c>
    </row>
    <row r="18" spans="1:19" x14ac:dyDescent="0.25">
      <c r="A18" s="3">
        <f t="shared" si="0"/>
        <v>7</v>
      </c>
      <c r="B18" s="16" t="s">
        <v>13</v>
      </c>
      <c r="C18" s="76">
        <f>C15</f>
        <v>206764.35484097945</v>
      </c>
      <c r="D18" s="10"/>
      <c r="E18" s="10">
        <f>E15</f>
        <v>206764.35484097945</v>
      </c>
      <c r="O18" s="43" t="s">
        <v>87</v>
      </c>
      <c r="P18" s="45">
        <f t="shared" si="1"/>
        <v>100.03</v>
      </c>
    </row>
    <row r="19" spans="1:19" x14ac:dyDescent="0.25">
      <c r="A19" s="3">
        <f t="shared" si="0"/>
        <v>8</v>
      </c>
      <c r="B19" s="16" t="s">
        <v>15</v>
      </c>
      <c r="C19" s="17"/>
      <c r="D19" s="17"/>
      <c r="E19" s="17"/>
      <c r="O19" s="43" t="s">
        <v>88</v>
      </c>
      <c r="P19" s="45">
        <f t="shared" si="1"/>
        <v>199.47</v>
      </c>
    </row>
    <row r="20" spans="1:19" x14ac:dyDescent="0.25">
      <c r="A20" s="3">
        <f t="shared" si="0"/>
        <v>9</v>
      </c>
      <c r="B20" s="16" t="s">
        <v>16</v>
      </c>
      <c r="C20" s="17"/>
      <c r="D20" s="17"/>
      <c r="E20" s="17"/>
      <c r="O20" s="43" t="s">
        <v>89</v>
      </c>
      <c r="P20" s="45">
        <f t="shared" si="1"/>
        <v>319.27</v>
      </c>
    </row>
    <row r="21" spans="1:19" x14ac:dyDescent="0.25">
      <c r="A21" s="3">
        <f t="shared" si="0"/>
        <v>10</v>
      </c>
      <c r="B21" s="18" t="s">
        <v>17</v>
      </c>
      <c r="C21" s="17"/>
      <c r="D21" s="17"/>
      <c r="E21" s="17">
        <f>((1/12)*E64)-E23</f>
        <v>9920.3828000668364</v>
      </c>
      <c r="O21" s="43" t="s">
        <v>90</v>
      </c>
      <c r="P21" s="45">
        <f t="shared" si="1"/>
        <v>599</v>
      </c>
    </row>
    <row r="22" spans="1:19" x14ac:dyDescent="0.25">
      <c r="A22" s="3">
        <f t="shared" si="0"/>
        <v>11</v>
      </c>
      <c r="B22" s="18" t="s">
        <v>18</v>
      </c>
      <c r="C22" s="11"/>
      <c r="D22" s="17"/>
      <c r="E22" s="17">
        <f>C22+D22</f>
        <v>0</v>
      </c>
      <c r="O22" s="43" t="s">
        <v>91</v>
      </c>
      <c r="P22" s="45">
        <f t="shared" si="1"/>
        <v>998.53</v>
      </c>
    </row>
    <row r="23" spans="1:19" x14ac:dyDescent="0.25">
      <c r="A23" s="3">
        <f t="shared" si="0"/>
        <v>12</v>
      </c>
      <c r="B23" s="18" t="s">
        <v>19</v>
      </c>
      <c r="C23" s="82">
        <f>+Water!C21*(C64/Water!C62)</f>
        <v>1239.6883841168133</v>
      </c>
      <c r="D23" s="17"/>
      <c r="E23" s="17">
        <f>C23+D23</f>
        <v>1239.6883841168133</v>
      </c>
      <c r="O23" s="43" t="s">
        <v>92</v>
      </c>
      <c r="P23" s="45">
        <f t="shared" si="1"/>
        <v>1996.47</v>
      </c>
    </row>
    <row r="24" spans="1:19" x14ac:dyDescent="0.25">
      <c r="A24" s="3">
        <f t="shared" si="0"/>
        <v>13</v>
      </c>
      <c r="B24" s="18" t="s">
        <v>120</v>
      </c>
      <c r="C24" s="11"/>
      <c r="D24" s="65">
        <v>0</v>
      </c>
      <c r="E24" s="17">
        <f>C24+D24</f>
        <v>0</v>
      </c>
      <c r="O24" s="43" t="s">
        <v>93</v>
      </c>
      <c r="P24" s="45">
        <f t="shared" si="1"/>
        <v>3194.47</v>
      </c>
    </row>
    <row r="25" spans="1:19" x14ac:dyDescent="0.25">
      <c r="A25" s="3">
        <f t="shared" si="0"/>
        <v>14</v>
      </c>
      <c r="B25" s="16" t="s">
        <v>20</v>
      </c>
      <c r="C25" s="17"/>
      <c r="D25" s="17"/>
      <c r="E25" s="17"/>
      <c r="O25" s="43" t="s">
        <v>152</v>
      </c>
      <c r="P25" s="45">
        <f ca="1">+P16+P27*Q25/1000</f>
        <v>98.539999999999992</v>
      </c>
      <c r="Q25" s="74">
        <v>6000</v>
      </c>
      <c r="R25" t="s">
        <v>153</v>
      </c>
      <c r="S25"/>
    </row>
    <row r="26" spans="1:19" x14ac:dyDescent="0.25">
      <c r="A26" s="3">
        <f t="shared" si="0"/>
        <v>15</v>
      </c>
      <c r="B26" s="18" t="s">
        <v>21</v>
      </c>
      <c r="C26" s="17"/>
      <c r="D26" s="17"/>
      <c r="E26" s="17">
        <v>0</v>
      </c>
    </row>
    <row r="27" spans="1:19" x14ac:dyDescent="0.25">
      <c r="A27" s="3">
        <f t="shared" si="0"/>
        <v>16</v>
      </c>
      <c r="B27" s="18" t="s">
        <v>22</v>
      </c>
      <c r="C27" s="17"/>
      <c r="D27" s="17"/>
      <c r="E27" s="17">
        <v>0</v>
      </c>
      <c r="O27" s="42" t="s">
        <v>95</v>
      </c>
      <c r="P27" s="50">
        <f ca="1">IF(P43=0,0,ROUND((E74-P57)/(P43/1000),2))</f>
        <v>6.44</v>
      </c>
    </row>
    <row r="28" spans="1:19" x14ac:dyDescent="0.25">
      <c r="A28" s="3">
        <f t="shared" si="0"/>
        <v>17</v>
      </c>
      <c r="B28" s="18" t="s">
        <v>23</v>
      </c>
      <c r="C28" s="17"/>
      <c r="D28" s="17"/>
      <c r="E28" s="17">
        <v>0</v>
      </c>
    </row>
    <row r="29" spans="1:19" x14ac:dyDescent="0.25">
      <c r="A29" s="3">
        <f t="shared" si="0"/>
        <v>18</v>
      </c>
      <c r="B29" s="18" t="s">
        <v>24</v>
      </c>
      <c r="C29" s="20"/>
      <c r="D29" s="20"/>
      <c r="E29" s="20">
        <v>0</v>
      </c>
      <c r="O29" s="41" t="s">
        <v>96</v>
      </c>
    </row>
    <row r="30" spans="1:19" x14ac:dyDescent="0.25">
      <c r="A30" s="3">
        <f t="shared" si="0"/>
        <v>19</v>
      </c>
      <c r="B30" s="16" t="s">
        <v>25</v>
      </c>
      <c r="C30" s="10">
        <f>SUM(C18:C29)</f>
        <v>208004.04322509625</v>
      </c>
      <c r="D30" s="10">
        <f>SUM(D18:D29)</f>
        <v>0</v>
      </c>
      <c r="E30" s="10">
        <f>SUM(E18:E29)</f>
        <v>217924.42602516309</v>
      </c>
      <c r="O30" s="42" t="s">
        <v>97</v>
      </c>
    </row>
    <row r="31" spans="1:19" x14ac:dyDescent="0.25">
      <c r="A31" s="3">
        <f t="shared" si="0"/>
        <v>20</v>
      </c>
      <c r="B31" s="16"/>
      <c r="O31" s="43" t="s">
        <v>85</v>
      </c>
      <c r="P31" s="77">
        <v>148</v>
      </c>
      <c r="Q31" s="49">
        <v>1</v>
      </c>
    </row>
    <row r="32" spans="1:19" x14ac:dyDescent="0.25">
      <c r="A32" s="3">
        <f t="shared" si="0"/>
        <v>21</v>
      </c>
      <c r="B32" s="5" t="s">
        <v>26</v>
      </c>
      <c r="O32" s="43" t="s">
        <v>86</v>
      </c>
      <c r="P32" s="77">
        <v>0</v>
      </c>
      <c r="Q32" s="49">
        <v>1</v>
      </c>
    </row>
    <row r="33" spans="1:17" x14ac:dyDescent="0.25">
      <c r="A33" s="3">
        <f t="shared" si="0"/>
        <v>22</v>
      </c>
      <c r="B33" s="16" t="s">
        <v>27</v>
      </c>
      <c r="O33" s="43" t="s">
        <v>87</v>
      </c>
      <c r="P33" s="77">
        <v>0</v>
      </c>
      <c r="Q33" s="49">
        <v>1.67</v>
      </c>
    </row>
    <row r="34" spans="1:17" x14ac:dyDescent="0.25">
      <c r="A34" s="3">
        <f t="shared" si="0"/>
        <v>23</v>
      </c>
      <c r="B34" s="18" t="s">
        <v>28</v>
      </c>
      <c r="C34" s="21"/>
      <c r="D34" s="22"/>
      <c r="E34" s="21">
        <f>+Water!E32</f>
        <v>0.45</v>
      </c>
      <c r="O34" s="43" t="s">
        <v>88</v>
      </c>
      <c r="P34" s="77">
        <v>0</v>
      </c>
      <c r="Q34" s="49">
        <v>3.33</v>
      </c>
    </row>
    <row r="35" spans="1:17" x14ac:dyDescent="0.25">
      <c r="A35" s="3">
        <f t="shared" si="0"/>
        <v>24</v>
      </c>
      <c r="B35" s="18" t="s">
        <v>29</v>
      </c>
      <c r="C35" s="23"/>
      <c r="D35" s="24"/>
      <c r="E35" s="21">
        <f>+Water!E33</f>
        <v>0.55000000000000004</v>
      </c>
      <c r="O35" s="43" t="s">
        <v>89</v>
      </c>
      <c r="P35" s="77">
        <v>0</v>
      </c>
      <c r="Q35" s="49">
        <v>5.33</v>
      </c>
    </row>
    <row r="36" spans="1:17" x14ac:dyDescent="0.25">
      <c r="A36" s="3">
        <f t="shared" si="0"/>
        <v>25</v>
      </c>
      <c r="B36" s="3" t="s">
        <v>30</v>
      </c>
      <c r="C36" s="25"/>
      <c r="D36" s="25"/>
      <c r="E36" s="68">
        <f>E34+E35</f>
        <v>1</v>
      </c>
      <c r="O36" s="43" t="s">
        <v>90</v>
      </c>
      <c r="P36" s="71"/>
      <c r="Q36" s="49">
        <v>10</v>
      </c>
    </row>
    <row r="37" spans="1:17" x14ac:dyDescent="0.25">
      <c r="A37" s="3">
        <f t="shared" si="0"/>
        <v>26</v>
      </c>
      <c r="B37" s="16" t="s">
        <v>31</v>
      </c>
      <c r="O37" s="43" t="s">
        <v>91</v>
      </c>
      <c r="P37" s="71"/>
      <c r="Q37" s="49">
        <v>16.670000000000002</v>
      </c>
    </row>
    <row r="38" spans="1:17" x14ac:dyDescent="0.25">
      <c r="A38" s="3">
        <f t="shared" si="0"/>
        <v>27</v>
      </c>
      <c r="B38" s="18" t="s">
        <v>28</v>
      </c>
      <c r="C38" s="26"/>
      <c r="D38" s="26"/>
      <c r="E38" s="21">
        <f>+Water!E36</f>
        <v>6.5199999999999994E-2</v>
      </c>
      <c r="O38" s="43" t="s">
        <v>92</v>
      </c>
      <c r="P38" s="71"/>
      <c r="Q38" s="49">
        <v>33.33</v>
      </c>
    </row>
    <row r="39" spans="1:17" x14ac:dyDescent="0.25">
      <c r="A39" s="3">
        <f t="shared" si="0"/>
        <v>28</v>
      </c>
      <c r="B39" s="18" t="s">
        <v>29</v>
      </c>
      <c r="C39" s="27"/>
      <c r="D39" s="27"/>
      <c r="E39" s="21">
        <f>+Water!E37</f>
        <v>0.1215</v>
      </c>
      <c r="O39" s="43" t="s">
        <v>93</v>
      </c>
      <c r="P39" s="46"/>
      <c r="Q39" s="49">
        <v>53.33</v>
      </c>
    </row>
    <row r="40" spans="1:17" x14ac:dyDescent="0.25">
      <c r="A40" s="3">
        <f t="shared" si="0"/>
        <v>29</v>
      </c>
      <c r="B40" s="16" t="s">
        <v>32</v>
      </c>
      <c r="C40" s="26"/>
      <c r="D40" s="26"/>
      <c r="E40" s="67">
        <f>ROUND((E34*E38)+(E35*E39),4)</f>
        <v>9.6199999999999994E-2</v>
      </c>
      <c r="O40" s="43" t="s">
        <v>152</v>
      </c>
      <c r="P40" s="84">
        <v>0</v>
      </c>
      <c r="Q40" s="49">
        <v>1</v>
      </c>
    </row>
    <row r="41" spans="1:17" x14ac:dyDescent="0.25">
      <c r="A41" s="3">
        <f t="shared" si="0"/>
        <v>30</v>
      </c>
      <c r="B41" s="16" t="s">
        <v>33</v>
      </c>
      <c r="C41" s="10"/>
      <c r="D41" s="10"/>
      <c r="E41" s="10">
        <f>E30*E40</f>
        <v>20964.329783620688</v>
      </c>
      <c r="O41" s="44" t="s">
        <v>30</v>
      </c>
      <c r="P41" s="73">
        <f>SUM(P31:P40)</f>
        <v>148</v>
      </c>
    </row>
    <row r="42" spans="1:17" x14ac:dyDescent="0.25">
      <c r="A42" s="3">
        <f t="shared" si="0"/>
        <v>31</v>
      </c>
      <c r="B42" s="28"/>
    </row>
    <row r="43" spans="1:17" x14ac:dyDescent="0.25">
      <c r="A43" s="3">
        <f t="shared" si="0"/>
        <v>32</v>
      </c>
      <c r="B43" s="29" t="s">
        <v>34</v>
      </c>
      <c r="O43" s="42" t="s">
        <v>104</v>
      </c>
      <c r="P43" s="77">
        <v>8987565.144154992</v>
      </c>
    </row>
    <row r="44" spans="1:17" x14ac:dyDescent="0.25">
      <c r="A44" s="3">
        <f t="shared" si="0"/>
        <v>33</v>
      </c>
      <c r="B44" s="16" t="s">
        <v>25</v>
      </c>
      <c r="C44" s="10"/>
      <c r="D44" s="10"/>
      <c r="E44" s="10">
        <f t="shared" ref="E44" si="2">E30</f>
        <v>217924.42602516309</v>
      </c>
    </row>
    <row r="45" spans="1:17" x14ac:dyDescent="0.25">
      <c r="A45" s="3">
        <f t="shared" si="0"/>
        <v>34</v>
      </c>
      <c r="B45" s="16" t="s">
        <v>35</v>
      </c>
      <c r="C45" s="27"/>
      <c r="D45" s="27"/>
      <c r="E45" s="27">
        <f t="shared" ref="E45" si="3">(E34*E38)</f>
        <v>2.9339999999999998E-2</v>
      </c>
      <c r="O45" s="41" t="s">
        <v>98</v>
      </c>
    </row>
    <row r="46" spans="1:17" x14ac:dyDescent="0.25">
      <c r="A46" s="3">
        <f t="shared" si="0"/>
        <v>35</v>
      </c>
      <c r="B46" s="16" t="s">
        <v>36</v>
      </c>
      <c r="C46" s="10"/>
      <c r="D46" s="10"/>
      <c r="E46" s="10">
        <f t="shared" ref="E46" si="4">E44*E45</f>
        <v>6393.9026595782843</v>
      </c>
      <c r="O46" s="42" t="s">
        <v>99</v>
      </c>
    </row>
    <row r="47" spans="1:17" x14ac:dyDescent="0.25">
      <c r="A47" s="3">
        <f t="shared" si="0"/>
        <v>36</v>
      </c>
      <c r="B47" s="16"/>
      <c r="O47" s="43" t="s">
        <v>85</v>
      </c>
      <c r="P47" s="51">
        <f t="shared" ref="P47:P54" si="5">P16*P31*12</f>
        <v>106382.39999999999</v>
      </c>
    </row>
    <row r="48" spans="1:17" x14ac:dyDescent="0.25">
      <c r="A48" s="3">
        <f t="shared" si="0"/>
        <v>37</v>
      </c>
      <c r="B48" s="16" t="s">
        <v>37</v>
      </c>
      <c r="C48" s="10"/>
      <c r="D48" s="10"/>
      <c r="E48" s="10">
        <f t="shared" ref="E48" si="6">E41-E46</f>
        <v>14570.427124042402</v>
      </c>
      <c r="O48" s="43" t="s">
        <v>86</v>
      </c>
      <c r="P48" s="46">
        <f t="shared" si="5"/>
        <v>0</v>
      </c>
    </row>
    <row r="49" spans="1:16" x14ac:dyDescent="0.25">
      <c r="A49" s="3">
        <f t="shared" si="0"/>
        <v>38</v>
      </c>
      <c r="B49" s="16" t="s">
        <v>38</v>
      </c>
      <c r="C49" s="24"/>
      <c r="D49" s="24"/>
      <c r="E49" s="24">
        <v>0.21</v>
      </c>
      <c r="O49" s="43" t="s">
        <v>87</v>
      </c>
      <c r="P49" s="46">
        <f t="shared" si="5"/>
        <v>0</v>
      </c>
    </row>
    <row r="50" spans="1:16" x14ac:dyDescent="0.25">
      <c r="A50" s="3">
        <f t="shared" si="0"/>
        <v>39</v>
      </c>
      <c r="B50" s="16" t="s">
        <v>39</v>
      </c>
      <c r="C50" s="10"/>
      <c r="D50" s="10"/>
      <c r="E50" s="10">
        <f>(E48*E49)*(1/(1-E49))</f>
        <v>3873.1515139859544</v>
      </c>
      <c r="O50" s="43" t="s">
        <v>88</v>
      </c>
      <c r="P50" s="46">
        <f t="shared" si="5"/>
        <v>0</v>
      </c>
    </row>
    <row r="51" spans="1:16" x14ac:dyDescent="0.25">
      <c r="A51" s="3">
        <f t="shared" si="0"/>
        <v>40</v>
      </c>
      <c r="B51" s="28"/>
      <c r="E51" s="30"/>
      <c r="G51" s="105" t="s">
        <v>118</v>
      </c>
      <c r="H51" s="106"/>
      <c r="J51" s="105" t="s">
        <v>119</v>
      </c>
      <c r="K51" s="106"/>
      <c r="O51" s="43" t="s">
        <v>89</v>
      </c>
      <c r="P51" s="46">
        <f t="shared" si="5"/>
        <v>0</v>
      </c>
    </row>
    <row r="52" spans="1:16" x14ac:dyDescent="0.25">
      <c r="A52" s="3">
        <f t="shared" si="0"/>
        <v>41</v>
      </c>
      <c r="B52" s="31" t="s">
        <v>40</v>
      </c>
      <c r="G52" s="28" t="s">
        <v>117</v>
      </c>
      <c r="H52" s="28" t="s">
        <v>116</v>
      </c>
      <c r="J52" s="28" t="s">
        <v>117</v>
      </c>
      <c r="K52" s="28" t="s">
        <v>116</v>
      </c>
      <c r="O52" s="43" t="s">
        <v>90</v>
      </c>
      <c r="P52" s="46">
        <f t="shared" si="5"/>
        <v>0</v>
      </c>
    </row>
    <row r="53" spans="1:16" x14ac:dyDescent="0.25">
      <c r="A53" s="3">
        <f t="shared" si="0"/>
        <v>42</v>
      </c>
      <c r="B53" s="32" t="s">
        <v>57</v>
      </c>
      <c r="C53" s="63">
        <v>24391.649999999998</v>
      </c>
      <c r="D53" s="63">
        <f>-C53</f>
        <v>-24391.649999999998</v>
      </c>
      <c r="E53" s="10">
        <f t="shared" ref="E53:E63" si="7">C53+D53</f>
        <v>0</v>
      </c>
      <c r="G53" s="56">
        <f>+Water!G51</f>
        <v>1</v>
      </c>
      <c r="H53" s="56">
        <f>+Water!H51</f>
        <v>0</v>
      </c>
      <c r="J53" s="10">
        <f>$E53*G53</f>
        <v>0</v>
      </c>
      <c r="K53" s="10">
        <f>$E53*H53</f>
        <v>0</v>
      </c>
      <c r="L53" s="29" t="str">
        <f>IF((SUM(J53:K53)=E53), "OK", "CHECK")</f>
        <v>OK</v>
      </c>
      <c r="O53" s="43" t="s">
        <v>91</v>
      </c>
      <c r="P53" s="46">
        <f t="shared" si="5"/>
        <v>0</v>
      </c>
    </row>
    <row r="54" spans="1:16" x14ac:dyDescent="0.25">
      <c r="A54" s="3">
        <f t="shared" si="0"/>
        <v>43</v>
      </c>
      <c r="B54" s="32" t="s">
        <v>58</v>
      </c>
      <c r="C54" s="66">
        <v>1528.4240767683605</v>
      </c>
      <c r="D54" s="66">
        <v>2784.2405823967965</v>
      </c>
      <c r="E54" s="11">
        <f>C54+D54</f>
        <v>4312.664659165157</v>
      </c>
      <c r="G54" s="56">
        <f>+Water!G52</f>
        <v>1</v>
      </c>
      <c r="H54" s="56">
        <f>+Water!H52</f>
        <v>0</v>
      </c>
      <c r="J54" s="11">
        <f t="shared" ref="J54:K63" si="8">$E54*G54</f>
        <v>4312.664659165157</v>
      </c>
      <c r="K54" s="11">
        <f t="shared" si="8"/>
        <v>0</v>
      </c>
      <c r="L54" s="29" t="str">
        <f t="shared" ref="L54:L64" si="9">IF((SUM(J54:K54)=E54), "OK", "CHECK")</f>
        <v>OK</v>
      </c>
      <c r="O54" s="43" t="s">
        <v>92</v>
      </c>
      <c r="P54" s="46">
        <f t="shared" si="5"/>
        <v>0</v>
      </c>
    </row>
    <row r="55" spans="1:16" x14ac:dyDescent="0.25">
      <c r="A55" s="3">
        <f t="shared" si="0"/>
        <v>44</v>
      </c>
      <c r="B55" s="32" t="s">
        <v>59</v>
      </c>
      <c r="C55" s="65">
        <v>-0.25095034681103456</v>
      </c>
      <c r="D55" s="65">
        <v>1209.5531495584291</v>
      </c>
      <c r="E55" s="17">
        <f t="shared" si="7"/>
        <v>1209.302199211618</v>
      </c>
      <c r="G55" s="56">
        <f>+Water!G53</f>
        <v>1</v>
      </c>
      <c r="H55" s="56">
        <f>+Water!H53</f>
        <v>0</v>
      </c>
      <c r="J55" s="17">
        <f t="shared" si="8"/>
        <v>1209.302199211618</v>
      </c>
      <c r="K55" s="17">
        <f t="shared" si="8"/>
        <v>0</v>
      </c>
      <c r="L55" s="29" t="str">
        <f t="shared" si="9"/>
        <v>OK</v>
      </c>
      <c r="O55" s="43" t="s">
        <v>93</v>
      </c>
      <c r="P55" s="46">
        <f t="shared" ref="P55:P56" si="10">P24*P39*12</f>
        <v>0</v>
      </c>
    </row>
    <row r="56" spans="1:16" x14ac:dyDescent="0.25">
      <c r="A56" s="3">
        <f t="shared" si="0"/>
        <v>45</v>
      </c>
      <c r="B56" s="32" t="s">
        <v>113</v>
      </c>
      <c r="C56" s="65">
        <v>65.52767481531609</v>
      </c>
      <c r="D56" s="17"/>
      <c r="E56" s="17">
        <f t="shared" si="7"/>
        <v>65.52767481531609</v>
      </c>
      <c r="G56" s="56">
        <f>+Water!G54</f>
        <v>0.33</v>
      </c>
      <c r="H56" s="56">
        <f>+Water!H54</f>
        <v>0.66999999999999993</v>
      </c>
      <c r="J56" s="17">
        <f t="shared" si="8"/>
        <v>21.62413268905431</v>
      </c>
      <c r="K56" s="17">
        <f t="shared" si="8"/>
        <v>43.903542126261776</v>
      </c>
      <c r="L56" s="29" t="str">
        <f t="shared" si="9"/>
        <v>OK</v>
      </c>
      <c r="O56" s="43" t="s">
        <v>152</v>
      </c>
      <c r="P56" s="46">
        <f t="shared" ca="1" si="10"/>
        <v>0</v>
      </c>
    </row>
    <row r="57" spans="1:16" x14ac:dyDescent="0.25">
      <c r="A57" s="3">
        <f t="shared" si="0"/>
        <v>46</v>
      </c>
      <c r="B57" s="32" t="s">
        <v>60</v>
      </c>
      <c r="C57" s="65">
        <v>59502.899837003053</v>
      </c>
      <c r="D57" s="65">
        <v>15177.5</v>
      </c>
      <c r="E57" s="17">
        <f t="shared" si="7"/>
        <v>74680.39983700306</v>
      </c>
      <c r="G57" s="56">
        <f>+Water!G55</f>
        <v>0.33</v>
      </c>
      <c r="H57" s="56">
        <f>+Water!H55</f>
        <v>0.66999999999999993</v>
      </c>
      <c r="J57" s="17">
        <f t="shared" si="8"/>
        <v>24644.531946211013</v>
      </c>
      <c r="K57" s="17">
        <f t="shared" si="8"/>
        <v>50035.867890792048</v>
      </c>
      <c r="L57" s="29" t="str">
        <f t="shared" si="9"/>
        <v>OK</v>
      </c>
      <c r="O57" s="44" t="s">
        <v>30</v>
      </c>
      <c r="P57" s="75">
        <f ca="1">SUM(P47:P56)</f>
        <v>106382.39999999999</v>
      </c>
    </row>
    <row r="58" spans="1:16" x14ac:dyDescent="0.25">
      <c r="A58" s="3">
        <f t="shared" si="0"/>
        <v>47</v>
      </c>
      <c r="B58" s="32" t="s">
        <v>61</v>
      </c>
      <c r="C58" s="65">
        <v>360.02</v>
      </c>
      <c r="D58" s="17"/>
      <c r="E58" s="17">
        <f t="shared" si="7"/>
        <v>360.02</v>
      </c>
      <c r="G58" s="56">
        <f>+Water!G56</f>
        <v>0.33</v>
      </c>
      <c r="H58" s="56">
        <f>+Water!H56</f>
        <v>0.66999999999999993</v>
      </c>
      <c r="J58" s="17">
        <f t="shared" si="8"/>
        <v>118.8066</v>
      </c>
      <c r="K58" s="17">
        <f t="shared" si="8"/>
        <v>241.21339999999995</v>
      </c>
      <c r="L58" s="29" t="str">
        <f t="shared" si="9"/>
        <v>OK</v>
      </c>
    </row>
    <row r="59" spans="1:16" x14ac:dyDescent="0.25">
      <c r="A59" s="3">
        <f t="shared" si="0"/>
        <v>48</v>
      </c>
      <c r="B59" s="32" t="s">
        <v>62</v>
      </c>
      <c r="C59" s="65">
        <v>0</v>
      </c>
      <c r="D59" s="17">
        <f>+E108</f>
        <v>1637.0510108831602</v>
      </c>
      <c r="E59" s="17">
        <f t="shared" si="7"/>
        <v>1637.0510108831602</v>
      </c>
      <c r="G59" s="56">
        <f>+Water!G57</f>
        <v>0.33</v>
      </c>
      <c r="H59" s="56">
        <f>+Water!H57</f>
        <v>0.66999999999999993</v>
      </c>
      <c r="J59" s="17">
        <f t="shared" si="8"/>
        <v>540.22683359144287</v>
      </c>
      <c r="K59" s="17">
        <f t="shared" si="8"/>
        <v>1096.8241772917172</v>
      </c>
      <c r="L59" s="29" t="str">
        <f t="shared" si="9"/>
        <v>OK</v>
      </c>
      <c r="O59" s="42" t="s">
        <v>100</v>
      </c>
      <c r="P59" s="51">
        <f ca="1">P27*(P43/1000)</f>
        <v>57879.919528358158</v>
      </c>
    </row>
    <row r="60" spans="1:16" x14ac:dyDescent="0.25">
      <c r="A60" s="3">
        <f t="shared" si="0"/>
        <v>49</v>
      </c>
      <c r="B60" s="32" t="s">
        <v>115</v>
      </c>
      <c r="C60" s="65">
        <v>7.2804205866076366</v>
      </c>
      <c r="D60" s="17"/>
      <c r="E60" s="17">
        <f t="shared" si="7"/>
        <v>7.2804205866076366</v>
      </c>
      <c r="G60" s="56">
        <f>+Water!G58</f>
        <v>0.33</v>
      </c>
      <c r="H60" s="56">
        <f>+Water!H58</f>
        <v>0.66999999999999993</v>
      </c>
      <c r="J60" s="17">
        <f t="shared" si="8"/>
        <v>2.4025387935805202</v>
      </c>
      <c r="K60" s="17">
        <f t="shared" si="8"/>
        <v>4.8778817930271163</v>
      </c>
      <c r="L60" s="29" t="str">
        <f t="shared" si="9"/>
        <v>OK</v>
      </c>
    </row>
    <row r="61" spans="1:16" x14ac:dyDescent="0.25">
      <c r="A61" s="3">
        <f t="shared" si="0"/>
        <v>50</v>
      </c>
      <c r="B61" s="32" t="s">
        <v>63</v>
      </c>
      <c r="C61" s="65">
        <v>6631.7949627879807</v>
      </c>
      <c r="D61" s="65">
        <v>2210.3617076890541</v>
      </c>
      <c r="E61" s="17">
        <f t="shared" si="7"/>
        <v>8842.1566704770339</v>
      </c>
      <c r="G61" s="56">
        <f>+Water!G59</f>
        <v>0.33</v>
      </c>
      <c r="H61" s="56">
        <f>+Water!H59</f>
        <v>0.66999999999999993</v>
      </c>
      <c r="J61" s="17">
        <f t="shared" si="8"/>
        <v>2917.9117012574216</v>
      </c>
      <c r="K61" s="17">
        <f t="shared" si="8"/>
        <v>5924.2449692196124</v>
      </c>
      <c r="L61" s="29" t="str">
        <f t="shared" si="9"/>
        <v>OK</v>
      </c>
      <c r="O61" t="s">
        <v>101</v>
      </c>
      <c r="P61" s="52">
        <f ca="1">P59+P57</f>
        <v>164262.31952835814</v>
      </c>
    </row>
    <row r="62" spans="1:16" x14ac:dyDescent="0.25">
      <c r="A62" s="3">
        <f t="shared" si="0"/>
        <v>51</v>
      </c>
      <c r="B62" s="32" t="s">
        <v>64</v>
      </c>
      <c r="C62" s="65">
        <v>1661.7922356967281</v>
      </c>
      <c r="D62" s="17"/>
      <c r="E62" s="17">
        <f t="shared" si="7"/>
        <v>1661.7922356967281</v>
      </c>
      <c r="G62" s="56">
        <f>+Water!G60</f>
        <v>0.33</v>
      </c>
      <c r="H62" s="56">
        <f>+Water!H60</f>
        <v>0.66999999999999993</v>
      </c>
      <c r="J62" s="17">
        <f t="shared" si="8"/>
        <v>548.39143777992024</v>
      </c>
      <c r="K62" s="17">
        <f t="shared" si="8"/>
        <v>1113.4007979168077</v>
      </c>
      <c r="L62" s="29" t="str">
        <f t="shared" si="9"/>
        <v>OK</v>
      </c>
      <c r="O62" t="s">
        <v>52</v>
      </c>
      <c r="P62" s="47">
        <f>+E74</f>
        <v>164291.20020726041</v>
      </c>
    </row>
    <row r="63" spans="1:16" x14ac:dyDescent="0.25">
      <c r="A63" s="3">
        <f t="shared" si="0"/>
        <v>52</v>
      </c>
      <c r="B63" s="32" t="s">
        <v>65</v>
      </c>
      <c r="C63" s="69">
        <v>41330.845329294323</v>
      </c>
      <c r="D63" s="69">
        <v>-186.18582692923405</v>
      </c>
      <c r="E63" s="20">
        <f t="shared" si="7"/>
        <v>41144.659502365088</v>
      </c>
      <c r="G63" s="56">
        <f>+Water!G61</f>
        <v>0.33</v>
      </c>
      <c r="H63" s="56">
        <f>+Water!H61</f>
        <v>0.66999999999999993</v>
      </c>
      <c r="J63" s="20">
        <f t="shared" si="8"/>
        <v>13577.737635780481</v>
      </c>
      <c r="K63" s="20">
        <f t="shared" si="8"/>
        <v>27566.921866584606</v>
      </c>
      <c r="L63" s="29" t="str">
        <f t="shared" si="9"/>
        <v>OK</v>
      </c>
      <c r="O63" t="s">
        <v>102</v>
      </c>
      <c r="P63" s="52">
        <f ca="1">P61-P62</f>
        <v>-28.880678902263753</v>
      </c>
    </row>
    <row r="64" spans="1:16" x14ac:dyDescent="0.25">
      <c r="A64" s="3">
        <f t="shared" si="0"/>
        <v>53</v>
      </c>
      <c r="B64" s="33" t="s">
        <v>43</v>
      </c>
      <c r="C64" s="10">
        <f>SUM(C53:C63)</f>
        <v>135479.98358660558</v>
      </c>
      <c r="D64" s="10">
        <f>SUM(D53:D63)</f>
        <v>-1559.1293764017917</v>
      </c>
      <c r="E64" s="10">
        <f>SUM(E53:E63)</f>
        <v>133920.8542102038</v>
      </c>
      <c r="J64" s="10">
        <f t="shared" ref="J64:K64" si="11">SUM(J53:J63)</f>
        <v>47893.59968447969</v>
      </c>
      <c r="K64" s="10">
        <f t="shared" si="11"/>
        <v>86027.254525724071</v>
      </c>
      <c r="L64" s="29" t="str">
        <f t="shared" si="9"/>
        <v>OK</v>
      </c>
      <c r="O64" t="s">
        <v>103</v>
      </c>
      <c r="P64" s="54">
        <f ca="1">P63/P62</f>
        <v>-1.7578956673169066E-4</v>
      </c>
    </row>
    <row r="65" spans="1:16" x14ac:dyDescent="0.25">
      <c r="A65" s="3">
        <f t="shared" si="0"/>
        <v>54</v>
      </c>
      <c r="B65" s="31"/>
      <c r="C65" s="17"/>
      <c r="D65" s="17"/>
      <c r="E65" s="17"/>
      <c r="J65" s="17"/>
      <c r="K65" s="17"/>
    </row>
    <row r="66" spans="1:16" x14ac:dyDescent="0.25">
      <c r="A66" s="3">
        <f t="shared" si="0"/>
        <v>55</v>
      </c>
      <c r="B66" s="9" t="s">
        <v>44</v>
      </c>
      <c r="C66" s="63">
        <v>4105.0916431282958</v>
      </c>
      <c r="D66" s="63">
        <f>+(6270.0194447238-C66)</f>
        <v>2164.9278015955042</v>
      </c>
      <c r="E66" s="10">
        <f>C66+D66</f>
        <v>6270.0194447238</v>
      </c>
      <c r="G66" s="56">
        <f>+Water!G64</f>
        <v>0.33</v>
      </c>
      <c r="H66" s="56">
        <f>+Water!H64</f>
        <v>0.66999999999999993</v>
      </c>
      <c r="J66" s="10">
        <f>$E66*G66</f>
        <v>2069.1064167588543</v>
      </c>
      <c r="K66" s="10">
        <f>$E66*H66</f>
        <v>4200.9130279649453</v>
      </c>
      <c r="L66" s="29" t="str">
        <f t="shared" ref="L66:L71" si="12">IF((SUM(J66:K66)=E66), "OK", "CHECK")</f>
        <v>OK</v>
      </c>
    </row>
    <row r="67" spans="1:16" x14ac:dyDescent="0.25">
      <c r="A67" s="3">
        <f t="shared" si="0"/>
        <v>56</v>
      </c>
      <c r="B67" s="9" t="s">
        <v>45</v>
      </c>
      <c r="C67" s="66">
        <v>337.15062971403449</v>
      </c>
      <c r="D67" s="17">
        <f>+E100</f>
        <v>570.48168223286416</v>
      </c>
      <c r="E67" s="11">
        <f>C67+D67</f>
        <v>907.63231194689865</v>
      </c>
      <c r="G67" s="56">
        <f>+Water!G65</f>
        <v>0.33</v>
      </c>
      <c r="H67" s="56">
        <f>+Water!H65</f>
        <v>0.66999999999999993</v>
      </c>
      <c r="J67" s="11">
        <f t="shared" ref="J67:K70" si="13">$E67*G67</f>
        <v>299.51866294247657</v>
      </c>
      <c r="K67" s="11">
        <f t="shared" si="13"/>
        <v>608.11364900442209</v>
      </c>
      <c r="L67" s="29" t="str">
        <f t="shared" si="12"/>
        <v>OK</v>
      </c>
      <c r="O67" t="s">
        <v>108</v>
      </c>
    </row>
    <row r="68" spans="1:16" x14ac:dyDescent="0.25">
      <c r="A68" s="3">
        <f t="shared" si="0"/>
        <v>57</v>
      </c>
      <c r="B68" s="9" t="s">
        <v>46</v>
      </c>
      <c r="C68" s="17"/>
      <c r="D68" s="17"/>
      <c r="E68" s="17">
        <f>E50</f>
        <v>3873.1515139859544</v>
      </c>
      <c r="G68" s="56">
        <f>+Water!G66</f>
        <v>0.33</v>
      </c>
      <c r="H68" s="56">
        <f>+Water!H66</f>
        <v>0.66999999999999993</v>
      </c>
      <c r="J68" s="17">
        <f t="shared" si="13"/>
        <v>1278.139999615365</v>
      </c>
      <c r="K68" s="17">
        <f t="shared" si="13"/>
        <v>2595.0115143705893</v>
      </c>
      <c r="L68" s="29" t="str">
        <f t="shared" si="12"/>
        <v>OK</v>
      </c>
      <c r="O68" s="42" t="s">
        <v>109</v>
      </c>
      <c r="P68" s="53">
        <f ca="1">P16+(P27*5)</f>
        <v>92.1</v>
      </c>
    </row>
    <row r="69" spans="1:16" x14ac:dyDescent="0.25">
      <c r="A69" s="3">
        <f t="shared" si="0"/>
        <v>58</v>
      </c>
      <c r="B69" s="9" t="s">
        <v>47</v>
      </c>
      <c r="C69" s="17"/>
      <c r="D69" s="17"/>
      <c r="E69" s="17">
        <f>E41</f>
        <v>20964.329783620688</v>
      </c>
      <c r="G69" s="56">
        <f>+Water!G67</f>
        <v>0.33</v>
      </c>
      <c r="H69" s="56">
        <f>+Water!H67</f>
        <v>0.66999999999999993</v>
      </c>
      <c r="J69" s="17">
        <f t="shared" si="13"/>
        <v>6918.2288285948271</v>
      </c>
      <c r="K69" s="17">
        <f t="shared" si="13"/>
        <v>14046.100955025859</v>
      </c>
      <c r="L69" s="29" t="str">
        <f t="shared" si="12"/>
        <v>OK</v>
      </c>
      <c r="O69" s="42" t="s">
        <v>110</v>
      </c>
      <c r="P69" s="53">
        <f ca="1">P16+(P27*10)</f>
        <v>124.30000000000001</v>
      </c>
    </row>
    <row r="70" spans="1:16" x14ac:dyDescent="0.25">
      <c r="A70" s="3">
        <f t="shared" si="0"/>
        <v>59</v>
      </c>
      <c r="B70" s="9" t="s">
        <v>48</v>
      </c>
      <c r="C70" s="20"/>
      <c r="D70" s="20"/>
      <c r="E70" s="20"/>
      <c r="G70" s="56">
        <f>+Water!G68</f>
        <v>0.33</v>
      </c>
      <c r="H70" s="56">
        <f>+Water!H68</f>
        <v>0.66999999999999993</v>
      </c>
      <c r="J70" s="20">
        <f t="shared" si="13"/>
        <v>0</v>
      </c>
      <c r="K70" s="20">
        <f t="shared" si="13"/>
        <v>0</v>
      </c>
      <c r="L70" s="29" t="str">
        <f t="shared" si="12"/>
        <v>OK</v>
      </c>
    </row>
    <row r="71" spans="1:16" x14ac:dyDescent="0.25">
      <c r="A71" s="3">
        <f t="shared" si="0"/>
        <v>60</v>
      </c>
      <c r="B71" s="33" t="s">
        <v>49</v>
      </c>
      <c r="C71" s="34">
        <f>SUM(C64:C70)</f>
        <v>139922.22585944791</v>
      </c>
      <c r="D71" s="34">
        <f>SUM(D64:D70)</f>
        <v>1176.2801074265767</v>
      </c>
      <c r="E71" s="34">
        <f>SUM(E64:E70)</f>
        <v>165935.98726448111</v>
      </c>
      <c r="J71" s="34">
        <f t="shared" ref="J71:K71" si="14">SUM(J64:J70)</f>
        <v>58458.593592391218</v>
      </c>
      <c r="K71" s="34">
        <f t="shared" si="14"/>
        <v>107477.39367208988</v>
      </c>
      <c r="L71" s="29" t="str">
        <f t="shared" si="12"/>
        <v>OK</v>
      </c>
    </row>
    <row r="72" spans="1:16" x14ac:dyDescent="0.25">
      <c r="A72" s="3">
        <f t="shared" si="0"/>
        <v>61</v>
      </c>
      <c r="B72" s="9" t="s">
        <v>50</v>
      </c>
    </row>
    <row r="73" spans="1:16" x14ac:dyDescent="0.25">
      <c r="A73" s="3">
        <f t="shared" si="0"/>
        <v>62</v>
      </c>
      <c r="B73" s="32" t="s">
        <v>51</v>
      </c>
      <c r="C73" s="64">
        <v>-1644.7870572207084</v>
      </c>
      <c r="D73" s="13"/>
      <c r="E73" s="13">
        <f>C73+D73</f>
        <v>-1644.7870572207084</v>
      </c>
      <c r="G73" s="56">
        <f>+Water!G71</f>
        <v>0.33</v>
      </c>
      <c r="H73" s="56">
        <f>+Water!H71</f>
        <v>0.66999999999999993</v>
      </c>
      <c r="J73" s="13">
        <f t="shared" ref="J73:K73" si="15">$E73*G73</f>
        <v>-542.77972888283387</v>
      </c>
      <c r="K73" s="13">
        <f t="shared" si="15"/>
        <v>-1102.0073283378745</v>
      </c>
      <c r="L73" s="29" t="str">
        <f t="shared" ref="L73:L74" si="16">IF((SUM(J73:K73)=E73), "OK", "CHECK")</f>
        <v>OK</v>
      </c>
    </row>
    <row r="74" spans="1:16" x14ac:dyDescent="0.25">
      <c r="A74" s="3">
        <f t="shared" si="0"/>
        <v>63</v>
      </c>
      <c r="B74" s="33" t="s">
        <v>52</v>
      </c>
      <c r="C74" s="34">
        <f>C71+C73</f>
        <v>138277.4388022272</v>
      </c>
      <c r="D74" s="34">
        <f>D71+D73</f>
        <v>1176.2801074265767</v>
      </c>
      <c r="E74" s="34">
        <f>E71+E73</f>
        <v>164291.20020726041</v>
      </c>
      <c r="J74" s="34">
        <f t="shared" ref="J74:K74" si="17">J71+J73</f>
        <v>57915.813863508381</v>
      </c>
      <c r="K74" s="34">
        <f t="shared" si="17"/>
        <v>106375.386343752</v>
      </c>
      <c r="L74" s="29" t="str">
        <f t="shared" si="16"/>
        <v>OK</v>
      </c>
    </row>
    <row r="75" spans="1:16" x14ac:dyDescent="0.25">
      <c r="A75" s="3">
        <f t="shared" si="0"/>
        <v>64</v>
      </c>
      <c r="B75" s="9"/>
      <c r="J75" s="39">
        <f>J74/E74</f>
        <v>0.35251926938536632</v>
      </c>
      <c r="K75" s="39">
        <f>K74/E74</f>
        <v>0.64748073061463352</v>
      </c>
    </row>
    <row r="76" spans="1:16" x14ac:dyDescent="0.25">
      <c r="A76" s="3">
        <f t="shared" si="0"/>
        <v>65</v>
      </c>
      <c r="B76" s="31" t="s">
        <v>66</v>
      </c>
      <c r="E76" s="35"/>
    </row>
    <row r="77" spans="1:16" x14ac:dyDescent="0.25">
      <c r="A77" s="3">
        <f t="shared" si="0"/>
        <v>66</v>
      </c>
      <c r="B77" s="38" t="s">
        <v>67</v>
      </c>
      <c r="E77" s="70">
        <v>52775.55</v>
      </c>
    </row>
    <row r="78" spans="1:16" x14ac:dyDescent="0.25">
      <c r="A78" s="3">
        <f t="shared" si="0"/>
        <v>67</v>
      </c>
      <c r="B78" s="38" t="s">
        <v>68</v>
      </c>
      <c r="E78" s="11">
        <f>-C73</f>
        <v>1644.7870572207084</v>
      </c>
    </row>
    <row r="79" spans="1:16" x14ac:dyDescent="0.25">
      <c r="A79" s="3">
        <f t="shared" ref="A79:A92" si="18">A78+1</f>
        <v>68</v>
      </c>
      <c r="B79" s="38" t="s">
        <v>72</v>
      </c>
      <c r="E79" s="64">
        <v>0</v>
      </c>
    </row>
    <row r="80" spans="1:16" x14ac:dyDescent="0.25">
      <c r="A80" s="3">
        <f t="shared" si="18"/>
        <v>69</v>
      </c>
      <c r="B80" s="38" t="s">
        <v>7</v>
      </c>
      <c r="E80" s="40">
        <f>SUM(E77:E79)</f>
        <v>54420.337057220713</v>
      </c>
    </row>
    <row r="81" spans="1:5" x14ac:dyDescent="0.25">
      <c r="A81" s="3">
        <f t="shared" si="18"/>
        <v>70</v>
      </c>
      <c r="B81" s="36"/>
      <c r="E81" s="12"/>
    </row>
    <row r="82" spans="1:5" x14ac:dyDescent="0.25">
      <c r="A82" s="3">
        <f t="shared" si="18"/>
        <v>71</v>
      </c>
      <c r="B82" s="38" t="s">
        <v>69</v>
      </c>
      <c r="E82" s="19">
        <f>E74-E80</f>
        <v>109870.86315003969</v>
      </c>
    </row>
    <row r="83" spans="1:5" x14ac:dyDescent="0.25">
      <c r="A83" s="3">
        <f t="shared" si="18"/>
        <v>72</v>
      </c>
      <c r="B83" s="38" t="s">
        <v>70</v>
      </c>
      <c r="E83" s="39">
        <f>E82/E80</f>
        <v>2.0189302215183833</v>
      </c>
    </row>
    <row r="84" spans="1:5" x14ac:dyDescent="0.25">
      <c r="A84" s="3">
        <f t="shared" si="18"/>
        <v>73</v>
      </c>
      <c r="B84" s="37"/>
    </row>
    <row r="85" spans="1:5" x14ac:dyDescent="0.25">
      <c r="A85" s="3">
        <f t="shared" si="18"/>
        <v>74</v>
      </c>
      <c r="B85" s="31" t="s">
        <v>71</v>
      </c>
    </row>
    <row r="86" spans="1:5" x14ac:dyDescent="0.25">
      <c r="A86" s="3">
        <f t="shared" si="18"/>
        <v>75</v>
      </c>
      <c r="B86" s="38" t="s">
        <v>67</v>
      </c>
      <c r="E86" s="70">
        <v>98789.943154193694</v>
      </c>
    </row>
    <row r="87" spans="1:5" x14ac:dyDescent="0.25">
      <c r="A87" s="3">
        <f t="shared" si="18"/>
        <v>76</v>
      </c>
      <c r="B87" s="38" t="s">
        <v>68</v>
      </c>
      <c r="E87" s="11">
        <f>-E73</f>
        <v>1644.7870572207084</v>
      </c>
    </row>
    <row r="88" spans="1:5" x14ac:dyDescent="0.25">
      <c r="A88" s="3">
        <f t="shared" si="18"/>
        <v>77</v>
      </c>
      <c r="B88" s="38" t="s">
        <v>72</v>
      </c>
      <c r="E88" s="13">
        <v>0</v>
      </c>
    </row>
    <row r="89" spans="1:5" x14ac:dyDescent="0.25">
      <c r="A89" s="3">
        <f t="shared" si="18"/>
        <v>78</v>
      </c>
      <c r="B89" s="38" t="s">
        <v>7</v>
      </c>
      <c r="E89" s="40">
        <f>SUM(E86:E88)</f>
        <v>100434.7302114144</v>
      </c>
    </row>
    <row r="90" spans="1:5" x14ac:dyDescent="0.25">
      <c r="A90" s="3">
        <f t="shared" si="18"/>
        <v>79</v>
      </c>
      <c r="B90" s="36"/>
      <c r="E90" s="12"/>
    </row>
    <row r="91" spans="1:5" x14ac:dyDescent="0.25">
      <c r="A91" s="3">
        <f t="shared" si="18"/>
        <v>80</v>
      </c>
      <c r="B91" s="38" t="s">
        <v>69</v>
      </c>
      <c r="E91" s="19">
        <f>E74-E89</f>
        <v>63856.469995846011</v>
      </c>
    </row>
    <row r="92" spans="1:5" x14ac:dyDescent="0.25">
      <c r="A92" s="3">
        <f t="shared" si="18"/>
        <v>81</v>
      </c>
      <c r="B92" s="38" t="s">
        <v>70</v>
      </c>
      <c r="E92" s="39">
        <f>E91/E89</f>
        <v>0.63580068230808795</v>
      </c>
    </row>
    <row r="93" spans="1:5" x14ac:dyDescent="0.25">
      <c r="E93" s="39"/>
    </row>
    <row r="94" spans="1:5" x14ac:dyDescent="0.25">
      <c r="B94" s="5" t="s">
        <v>207</v>
      </c>
      <c r="E94" s="34"/>
    </row>
    <row r="95" spans="1:5" x14ac:dyDescent="0.25">
      <c r="B95" s="29" t="s">
        <v>8</v>
      </c>
      <c r="E95" s="97">
        <v>243.93062971403447</v>
      </c>
    </row>
    <row r="96" spans="1:5" x14ac:dyDescent="0.25">
      <c r="B96" s="29" t="s">
        <v>208</v>
      </c>
      <c r="E96" s="98">
        <f>+Water!E94</f>
        <v>5.0000000000000001E-3</v>
      </c>
    </row>
    <row r="97" spans="2:5" x14ac:dyDescent="0.25">
      <c r="B97" s="29" t="s">
        <v>209</v>
      </c>
      <c r="E97" s="34">
        <f>+E74</f>
        <v>164291.20020726041</v>
      </c>
    </row>
    <row r="98" spans="2:5" x14ac:dyDescent="0.25">
      <c r="B98" s="29" t="s">
        <v>210</v>
      </c>
      <c r="E98" s="19">
        <v>162068.05007743285</v>
      </c>
    </row>
    <row r="99" spans="2:5" x14ac:dyDescent="0.25">
      <c r="B99" s="29" t="s">
        <v>207</v>
      </c>
      <c r="E99" s="34">
        <f>+(E98*E96)*(1/(1-E96))</f>
        <v>814.41231194689863</v>
      </c>
    </row>
    <row r="100" spans="2:5" x14ac:dyDescent="0.25">
      <c r="B100" s="29" t="s">
        <v>212</v>
      </c>
      <c r="E100" s="34">
        <f>+E99-E95</f>
        <v>570.48168223286416</v>
      </c>
    </row>
    <row r="102" spans="2:5" x14ac:dyDescent="0.25">
      <c r="B102" s="5" t="s">
        <v>211</v>
      </c>
    </row>
    <row r="103" spans="2:5" x14ac:dyDescent="0.25">
      <c r="B103" s="29" t="s">
        <v>8</v>
      </c>
      <c r="E103" s="19">
        <f>+C59</f>
        <v>0</v>
      </c>
    </row>
    <row r="104" spans="2:5" x14ac:dyDescent="0.25">
      <c r="B104" s="29" t="s">
        <v>208</v>
      </c>
      <c r="E104" s="98">
        <f>+Water!E102</f>
        <v>0.01</v>
      </c>
    </row>
    <row r="105" spans="2:5" x14ac:dyDescent="0.25">
      <c r="B105" s="29" t="s">
        <v>209</v>
      </c>
      <c r="E105" s="34">
        <f>+E74</f>
        <v>164291.20020726041</v>
      </c>
    </row>
    <row r="106" spans="2:5" x14ac:dyDescent="0.25">
      <c r="B106" s="29" t="s">
        <v>210</v>
      </c>
      <c r="E106" s="19">
        <v>162068.05007743285</v>
      </c>
    </row>
    <row r="107" spans="2:5" x14ac:dyDescent="0.25">
      <c r="B107" s="29" t="s">
        <v>211</v>
      </c>
      <c r="E107" s="34">
        <f>+(E106*E104)*(1/(1-E104))</f>
        <v>1637.0510108831602</v>
      </c>
    </row>
    <row r="108" spans="2:5" x14ac:dyDescent="0.25">
      <c r="B108" s="29" t="s">
        <v>212</v>
      </c>
      <c r="E108" s="34">
        <f>+E107-E103</f>
        <v>1637.0510108831602</v>
      </c>
    </row>
  </sheetData>
  <mergeCells count="2">
    <mergeCell ref="G51:H51"/>
    <mergeCell ref="J51:K51"/>
  </mergeCells>
  <pageMargins left="0.7" right="0.7" top="0.75" bottom="0.75" header="0.3" footer="0.3"/>
  <pageSetup scale="90" fitToHeight="0" orientation="portrait" r:id="rId1"/>
  <headerFooter>
    <oddHeader>&amp;R&amp;A
DRAFT - NOT FOR PUBLIC DISTRIBUTION</oddHeader>
    <oddFooter>&amp;CPage &amp;P of &amp;N</oddFooter>
  </headerFooter>
  <rowBreaks count="1" manualBreakCount="1">
    <brk id="51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6EC5D-8067-4EA4-957A-C58BCB957252}">
  <sheetPr codeName="Sheet51">
    <pageSetUpPr fitToPage="1"/>
  </sheetPr>
  <dimension ref="A1:S108"/>
  <sheetViews>
    <sheetView topLeftCell="A29" workbookViewId="0">
      <selection activeCell="D66" sqref="D66"/>
    </sheetView>
  </sheetViews>
  <sheetFormatPr defaultColWidth="9.140625" defaultRowHeight="15" x14ac:dyDescent="0.25"/>
  <cols>
    <col min="1" max="1" width="9.140625" style="5"/>
    <col min="2" max="2" width="45.5703125" style="5" bestFit="1" customWidth="1"/>
    <col min="3" max="3" width="14.28515625" style="5" bestFit="1" customWidth="1"/>
    <col min="4" max="4" width="14.28515625" style="5" customWidth="1"/>
    <col min="5" max="5" width="14.42578125" style="5" customWidth="1"/>
    <col min="6" max="6" width="2.42578125" style="5" customWidth="1"/>
    <col min="7" max="8" width="10.5703125" style="5" customWidth="1"/>
    <col min="9" max="9" width="2.42578125" style="5" customWidth="1"/>
    <col min="10" max="11" width="14.42578125" style="5" customWidth="1"/>
    <col min="12" max="14" width="9.140625" style="5"/>
    <col min="15" max="15" width="42" bestFit="1" customWidth="1"/>
    <col min="16" max="17" width="17.140625" customWidth="1"/>
    <col min="18" max="16384" width="9.140625" style="5"/>
  </cols>
  <sheetData>
    <row r="1" spans="1:17" s="2" customFormat="1" x14ac:dyDescent="0.25">
      <c r="A1" s="1" t="s">
        <v>53</v>
      </c>
      <c r="B1" s="1"/>
      <c r="O1" s="1" t="s">
        <v>53</v>
      </c>
      <c r="P1"/>
      <c r="Q1"/>
    </row>
    <row r="2" spans="1:17" s="2" customFormat="1" x14ac:dyDescent="0.25">
      <c r="A2" s="1" t="s">
        <v>216</v>
      </c>
      <c r="B2" s="1"/>
      <c r="O2" s="1" t="s">
        <v>216</v>
      </c>
      <c r="P2"/>
      <c r="Q2"/>
    </row>
    <row r="3" spans="1:17" s="2" customFormat="1" x14ac:dyDescent="0.25">
      <c r="A3" s="1" t="s">
        <v>54</v>
      </c>
      <c r="B3" s="1"/>
      <c r="O3" s="1" t="s">
        <v>82</v>
      </c>
      <c r="P3"/>
      <c r="Q3"/>
    </row>
    <row r="4" spans="1:17" s="2" customFormat="1" ht="12.75" x14ac:dyDescent="0.2">
      <c r="A4" s="1"/>
      <c r="B4" s="1"/>
    </row>
    <row r="5" spans="1:17" s="2" customFormat="1" ht="12.75" x14ac:dyDescent="0.2">
      <c r="A5" s="1" t="s">
        <v>151</v>
      </c>
      <c r="B5" s="62" t="s">
        <v>201</v>
      </c>
    </row>
    <row r="6" spans="1:17" s="2" customFormat="1" ht="12.75" x14ac:dyDescent="0.2">
      <c r="B6" s="1"/>
    </row>
    <row r="7" spans="1:17" s="3" customFormat="1" ht="12.75" x14ac:dyDescent="0.2">
      <c r="A7" s="3" t="s">
        <v>0</v>
      </c>
    </row>
    <row r="8" spans="1:17" s="3" customFormat="1" ht="12.75" x14ac:dyDescent="0.2">
      <c r="A8" s="3" t="s">
        <v>1</v>
      </c>
      <c r="B8" s="3" t="s">
        <v>2</v>
      </c>
      <c r="C8" s="3" t="s">
        <v>3</v>
      </c>
      <c r="D8" s="4" t="s">
        <v>55</v>
      </c>
      <c r="E8" s="4" t="s">
        <v>56</v>
      </c>
    </row>
    <row r="9" spans="1:17" ht="12.75" x14ac:dyDescent="0.2">
      <c r="B9" s="6"/>
      <c r="C9" s="7"/>
      <c r="D9" s="7" t="s">
        <v>114</v>
      </c>
      <c r="O9" s="5"/>
      <c r="P9" s="5"/>
      <c r="Q9" s="5"/>
    </row>
    <row r="10" spans="1:17" x14ac:dyDescent="0.25">
      <c r="C10" s="7" t="s">
        <v>4</v>
      </c>
      <c r="D10" s="7" t="s">
        <v>5</v>
      </c>
      <c r="E10" s="7" t="s">
        <v>6</v>
      </c>
      <c r="P10" s="44" t="s">
        <v>105</v>
      </c>
      <c r="Q10" s="44" t="s">
        <v>106</v>
      </c>
    </row>
    <row r="11" spans="1:17" x14ac:dyDescent="0.25">
      <c r="C11" s="8" t="s">
        <v>8</v>
      </c>
      <c r="D11" s="8" t="s">
        <v>9</v>
      </c>
      <c r="E11" s="8" t="s">
        <v>8</v>
      </c>
      <c r="P11" s="48" t="s">
        <v>84</v>
      </c>
      <c r="Q11" s="48" t="s">
        <v>107</v>
      </c>
    </row>
    <row r="12" spans="1:17" x14ac:dyDescent="0.25">
      <c r="A12" s="3">
        <v>1</v>
      </c>
      <c r="B12" s="9" t="s">
        <v>10</v>
      </c>
      <c r="C12" s="63">
        <v>56108.812141851959</v>
      </c>
      <c r="D12" s="63">
        <v>0</v>
      </c>
      <c r="E12" s="10">
        <f>C12+D12</f>
        <v>56108.812141851959</v>
      </c>
      <c r="G12" s="39"/>
      <c r="O12" s="1" t="s">
        <v>83</v>
      </c>
      <c r="P12" s="55">
        <f>+IF(P43=0,1,K75)</f>
        <v>0.63386788292829421</v>
      </c>
    </row>
    <row r="13" spans="1:17" x14ac:dyDescent="0.25">
      <c r="A13" s="3">
        <f>A12+1</f>
        <v>2</v>
      </c>
      <c r="B13" s="9" t="s">
        <v>11</v>
      </c>
      <c r="C13" s="66">
        <v>0</v>
      </c>
      <c r="D13" s="11"/>
      <c r="E13" s="11">
        <f>C13+D13</f>
        <v>0</v>
      </c>
    </row>
    <row r="14" spans="1:17" x14ac:dyDescent="0.25">
      <c r="A14" s="3">
        <f>A13+1</f>
        <v>3</v>
      </c>
      <c r="B14" s="9" t="s">
        <v>12</v>
      </c>
      <c r="C14" s="64">
        <v>-219.60143681395999</v>
      </c>
      <c r="D14" s="13"/>
      <c r="E14" s="13">
        <f>C14+D14</f>
        <v>-219.60143681395999</v>
      </c>
      <c r="O14" s="41" t="s">
        <v>84</v>
      </c>
    </row>
    <row r="15" spans="1:17" x14ac:dyDescent="0.25">
      <c r="A15" s="3">
        <f t="shared" ref="A15:A78" si="0">A14+1</f>
        <v>4</v>
      </c>
      <c r="B15" s="9" t="s">
        <v>13</v>
      </c>
      <c r="C15" s="10">
        <f>SUM(C12:C14)</f>
        <v>55889.210705038</v>
      </c>
      <c r="D15" s="10">
        <f>SUM(D12:D14)</f>
        <v>0</v>
      </c>
      <c r="E15" s="10">
        <f>SUM(E12:E14)</f>
        <v>55889.210705038</v>
      </c>
      <c r="O15" s="42" t="s">
        <v>94</v>
      </c>
    </row>
    <row r="16" spans="1:17" x14ac:dyDescent="0.25">
      <c r="A16" s="3">
        <f t="shared" si="0"/>
        <v>5</v>
      </c>
      <c r="B16" s="14"/>
      <c r="O16" s="43" t="s">
        <v>85</v>
      </c>
      <c r="P16" s="50">
        <f>ROUND((E74*P12)/((SUMPRODUCT(P31:P40,Q31:Q40)*12)),2)</f>
        <v>58.32</v>
      </c>
    </row>
    <row r="17" spans="1:19" x14ac:dyDescent="0.25">
      <c r="A17" s="3">
        <f t="shared" si="0"/>
        <v>6</v>
      </c>
      <c r="B17" s="15" t="s">
        <v>14</v>
      </c>
      <c r="O17" s="43" t="s">
        <v>86</v>
      </c>
      <c r="P17" s="45">
        <f t="shared" ref="P17:P24" si="1">ROUND($P$16*Q32,2)</f>
        <v>58.32</v>
      </c>
    </row>
    <row r="18" spans="1:19" x14ac:dyDescent="0.25">
      <c r="A18" s="3">
        <f t="shared" si="0"/>
        <v>7</v>
      </c>
      <c r="B18" s="16" t="s">
        <v>13</v>
      </c>
      <c r="C18" s="76">
        <f>C15</f>
        <v>55889.210705038</v>
      </c>
      <c r="D18" s="10"/>
      <c r="E18" s="10">
        <f>E15</f>
        <v>55889.210705038</v>
      </c>
      <c r="O18" s="43" t="s">
        <v>87</v>
      </c>
      <c r="P18" s="45">
        <f t="shared" si="1"/>
        <v>97.39</v>
      </c>
    </row>
    <row r="19" spans="1:19" x14ac:dyDescent="0.25">
      <c r="A19" s="3">
        <f t="shared" si="0"/>
        <v>8</v>
      </c>
      <c r="B19" s="16" t="s">
        <v>15</v>
      </c>
      <c r="C19" s="17"/>
      <c r="D19" s="17"/>
      <c r="E19" s="17"/>
      <c r="O19" s="43" t="s">
        <v>88</v>
      </c>
      <c r="P19" s="45">
        <f t="shared" si="1"/>
        <v>194.21</v>
      </c>
    </row>
    <row r="20" spans="1:19" x14ac:dyDescent="0.25">
      <c r="A20" s="3">
        <f t="shared" si="0"/>
        <v>9</v>
      </c>
      <c r="B20" s="16" t="s">
        <v>16</v>
      </c>
      <c r="C20" s="17"/>
      <c r="D20" s="17"/>
      <c r="E20" s="17"/>
      <c r="O20" s="43" t="s">
        <v>89</v>
      </c>
      <c r="P20" s="45">
        <f t="shared" si="1"/>
        <v>310.85000000000002</v>
      </c>
    </row>
    <row r="21" spans="1:19" x14ac:dyDescent="0.25">
      <c r="A21" s="3">
        <f t="shared" si="0"/>
        <v>10</v>
      </c>
      <c r="B21" s="18" t="s">
        <v>17</v>
      </c>
      <c r="C21" s="17"/>
      <c r="D21" s="17"/>
      <c r="E21" s="17">
        <f>((1/12)*E64)-E23</f>
        <v>4973.2258013735682</v>
      </c>
      <c r="O21" s="43" t="s">
        <v>90</v>
      </c>
      <c r="P21" s="45">
        <f t="shared" si="1"/>
        <v>583.20000000000005</v>
      </c>
    </row>
    <row r="22" spans="1:19" x14ac:dyDescent="0.25">
      <c r="A22" s="3">
        <f t="shared" si="0"/>
        <v>11</v>
      </c>
      <c r="B22" s="18" t="s">
        <v>18</v>
      </c>
      <c r="C22" s="11"/>
      <c r="D22" s="17"/>
      <c r="E22" s="17">
        <f>C22+D22</f>
        <v>0</v>
      </c>
      <c r="O22" s="43" t="s">
        <v>91</v>
      </c>
      <c r="P22" s="45">
        <f t="shared" si="1"/>
        <v>972.19</v>
      </c>
    </row>
    <row r="23" spans="1:19" x14ac:dyDescent="0.25">
      <c r="A23" s="3">
        <f t="shared" si="0"/>
        <v>12</v>
      </c>
      <c r="B23" s="18" t="s">
        <v>19</v>
      </c>
      <c r="C23" s="82">
        <f>+Water!C21*(C64/Water!C62)</f>
        <v>579.67386876948683</v>
      </c>
      <c r="D23" s="17"/>
      <c r="E23" s="17">
        <f>C23+D23</f>
        <v>579.67386876948683</v>
      </c>
      <c r="O23" s="43" t="s">
        <v>92</v>
      </c>
      <c r="P23" s="45">
        <f t="shared" si="1"/>
        <v>1943.81</v>
      </c>
    </row>
    <row r="24" spans="1:19" x14ac:dyDescent="0.25">
      <c r="A24" s="3">
        <f t="shared" si="0"/>
        <v>13</v>
      </c>
      <c r="B24" s="18" t="s">
        <v>120</v>
      </c>
      <c r="C24" s="11"/>
      <c r="D24" s="65">
        <v>0</v>
      </c>
      <c r="E24" s="17">
        <f>C24+D24</f>
        <v>0</v>
      </c>
      <c r="O24" s="43" t="s">
        <v>93</v>
      </c>
      <c r="P24" s="45">
        <f t="shared" si="1"/>
        <v>3110.21</v>
      </c>
    </row>
    <row r="25" spans="1:19" x14ac:dyDescent="0.25">
      <c r="A25" s="3">
        <f t="shared" si="0"/>
        <v>14</v>
      </c>
      <c r="B25" s="16" t="s">
        <v>20</v>
      </c>
      <c r="C25" s="17"/>
      <c r="D25" s="17"/>
      <c r="E25" s="17"/>
      <c r="O25" s="43" t="s">
        <v>152</v>
      </c>
      <c r="P25" s="45">
        <f ca="1">+P16+P27*Q25/1000</f>
        <v>95.1</v>
      </c>
      <c r="Q25" s="74">
        <v>6000</v>
      </c>
      <c r="R25" t="s">
        <v>153</v>
      </c>
      <c r="S25"/>
    </row>
    <row r="26" spans="1:19" x14ac:dyDescent="0.25">
      <c r="A26" s="3">
        <f t="shared" si="0"/>
        <v>15</v>
      </c>
      <c r="B26" s="18" t="s">
        <v>21</v>
      </c>
      <c r="C26" s="17"/>
      <c r="D26" s="17"/>
      <c r="E26" s="17">
        <v>0</v>
      </c>
    </row>
    <row r="27" spans="1:19" x14ac:dyDescent="0.25">
      <c r="A27" s="3">
        <f t="shared" si="0"/>
        <v>16</v>
      </c>
      <c r="B27" s="18" t="s">
        <v>22</v>
      </c>
      <c r="C27" s="17"/>
      <c r="D27" s="17"/>
      <c r="E27" s="17">
        <v>0</v>
      </c>
      <c r="O27" s="42" t="s">
        <v>95</v>
      </c>
      <c r="P27" s="50">
        <f ca="1">IF(P43=0,0,ROUND((E74-P57)/(P43/1000),2))</f>
        <v>6.13</v>
      </c>
    </row>
    <row r="28" spans="1:19" x14ac:dyDescent="0.25">
      <c r="A28" s="3">
        <f t="shared" si="0"/>
        <v>17</v>
      </c>
      <c r="B28" s="18" t="s">
        <v>23</v>
      </c>
      <c r="C28" s="17"/>
      <c r="D28" s="17"/>
      <c r="E28" s="17">
        <v>0</v>
      </c>
    </row>
    <row r="29" spans="1:19" x14ac:dyDescent="0.25">
      <c r="A29" s="3">
        <f t="shared" si="0"/>
        <v>18</v>
      </c>
      <c r="B29" s="18" t="s">
        <v>24</v>
      </c>
      <c r="C29" s="20"/>
      <c r="D29" s="20"/>
      <c r="E29" s="20">
        <v>0</v>
      </c>
      <c r="O29" s="41" t="s">
        <v>96</v>
      </c>
    </row>
    <row r="30" spans="1:19" x14ac:dyDescent="0.25">
      <c r="A30" s="3">
        <f t="shared" si="0"/>
        <v>19</v>
      </c>
      <c r="B30" s="16" t="s">
        <v>25</v>
      </c>
      <c r="C30" s="10">
        <f>SUM(C18:C29)</f>
        <v>56468.884573807489</v>
      </c>
      <c r="D30" s="10">
        <f>SUM(D18:D29)</f>
        <v>0</v>
      </c>
      <c r="E30" s="10">
        <f>SUM(E18:E29)</f>
        <v>61442.110375181059</v>
      </c>
      <c r="O30" s="42" t="s">
        <v>97</v>
      </c>
    </row>
    <row r="31" spans="1:19" x14ac:dyDescent="0.25">
      <c r="A31" s="3">
        <f t="shared" si="0"/>
        <v>20</v>
      </c>
      <c r="B31" s="16"/>
      <c r="O31" s="43" t="s">
        <v>85</v>
      </c>
      <c r="P31" s="77">
        <v>0</v>
      </c>
      <c r="Q31" s="49">
        <v>1</v>
      </c>
    </row>
    <row r="32" spans="1:19" x14ac:dyDescent="0.25">
      <c r="A32" s="3">
        <f t="shared" si="0"/>
        <v>21</v>
      </c>
      <c r="B32" s="5" t="s">
        <v>26</v>
      </c>
      <c r="O32" s="43" t="s">
        <v>86</v>
      </c>
      <c r="P32" s="77">
        <v>67</v>
      </c>
      <c r="Q32" s="49">
        <v>1</v>
      </c>
    </row>
    <row r="33" spans="1:17" x14ac:dyDescent="0.25">
      <c r="A33" s="3">
        <f t="shared" si="0"/>
        <v>22</v>
      </c>
      <c r="B33" s="16" t="s">
        <v>27</v>
      </c>
      <c r="O33" s="43" t="s">
        <v>87</v>
      </c>
      <c r="P33" s="77">
        <v>0</v>
      </c>
      <c r="Q33" s="49">
        <v>1.67</v>
      </c>
    </row>
    <row r="34" spans="1:17" x14ac:dyDescent="0.25">
      <c r="A34" s="3">
        <f t="shared" si="0"/>
        <v>23</v>
      </c>
      <c r="B34" s="18" t="s">
        <v>28</v>
      </c>
      <c r="C34" s="21"/>
      <c r="D34" s="22"/>
      <c r="E34" s="21">
        <f>+Water!E32</f>
        <v>0.45</v>
      </c>
      <c r="O34" s="43" t="s">
        <v>88</v>
      </c>
      <c r="P34" s="77">
        <v>0</v>
      </c>
      <c r="Q34" s="49">
        <v>3.33</v>
      </c>
    </row>
    <row r="35" spans="1:17" x14ac:dyDescent="0.25">
      <c r="A35" s="3">
        <f t="shared" si="0"/>
        <v>24</v>
      </c>
      <c r="B35" s="18" t="s">
        <v>29</v>
      </c>
      <c r="C35" s="23"/>
      <c r="D35" s="24"/>
      <c r="E35" s="21">
        <f>+Water!E33</f>
        <v>0.55000000000000004</v>
      </c>
      <c r="O35" s="43" t="s">
        <v>89</v>
      </c>
      <c r="P35" s="77">
        <v>0</v>
      </c>
      <c r="Q35" s="49">
        <v>5.33</v>
      </c>
    </row>
    <row r="36" spans="1:17" x14ac:dyDescent="0.25">
      <c r="A36" s="3">
        <f t="shared" si="0"/>
        <v>25</v>
      </c>
      <c r="B36" s="3" t="s">
        <v>30</v>
      </c>
      <c r="C36" s="25"/>
      <c r="D36" s="25"/>
      <c r="E36" s="68">
        <f>E34+E35</f>
        <v>1</v>
      </c>
      <c r="O36" s="43" t="s">
        <v>90</v>
      </c>
      <c r="P36" s="71"/>
      <c r="Q36" s="49">
        <v>10</v>
      </c>
    </row>
    <row r="37" spans="1:17" x14ac:dyDescent="0.25">
      <c r="A37" s="3">
        <f t="shared" si="0"/>
        <v>26</v>
      </c>
      <c r="B37" s="16" t="s">
        <v>31</v>
      </c>
      <c r="O37" s="43" t="s">
        <v>91</v>
      </c>
      <c r="P37" s="71"/>
      <c r="Q37" s="49">
        <v>16.670000000000002</v>
      </c>
    </row>
    <row r="38" spans="1:17" x14ac:dyDescent="0.25">
      <c r="A38" s="3">
        <f t="shared" si="0"/>
        <v>27</v>
      </c>
      <c r="B38" s="18" t="s">
        <v>28</v>
      </c>
      <c r="C38" s="26"/>
      <c r="D38" s="26"/>
      <c r="E38" s="21">
        <f>+Water!E36</f>
        <v>6.5199999999999994E-2</v>
      </c>
      <c r="O38" s="43" t="s">
        <v>92</v>
      </c>
      <c r="P38" s="71"/>
      <c r="Q38" s="49">
        <v>33.33</v>
      </c>
    </row>
    <row r="39" spans="1:17" x14ac:dyDescent="0.25">
      <c r="A39" s="3">
        <f t="shared" si="0"/>
        <v>28</v>
      </c>
      <c r="B39" s="18" t="s">
        <v>29</v>
      </c>
      <c r="C39" s="27"/>
      <c r="D39" s="27"/>
      <c r="E39" s="21">
        <f>+Water!E37</f>
        <v>0.1215</v>
      </c>
      <c r="O39" s="43" t="s">
        <v>93</v>
      </c>
      <c r="P39" s="46"/>
      <c r="Q39" s="49">
        <v>53.33</v>
      </c>
    </row>
    <row r="40" spans="1:17" x14ac:dyDescent="0.25">
      <c r="A40" s="3">
        <f t="shared" si="0"/>
        <v>29</v>
      </c>
      <c r="B40" s="16" t="s">
        <v>32</v>
      </c>
      <c r="C40" s="26"/>
      <c r="D40" s="26"/>
      <c r="E40" s="67">
        <f>ROUND((E34*E38)+(E35*E39),4)</f>
        <v>9.6199999999999994E-2</v>
      </c>
      <c r="O40" s="43" t="s">
        <v>152</v>
      </c>
      <c r="P40" s="84">
        <v>0</v>
      </c>
      <c r="Q40" s="49">
        <v>1</v>
      </c>
    </row>
    <row r="41" spans="1:17" x14ac:dyDescent="0.25">
      <c r="A41" s="3">
        <f t="shared" si="0"/>
        <v>30</v>
      </c>
      <c r="B41" s="16" t="s">
        <v>33</v>
      </c>
      <c r="C41" s="10"/>
      <c r="D41" s="10"/>
      <c r="E41" s="10">
        <f>E30*E40</f>
        <v>5910.7310180924178</v>
      </c>
      <c r="O41" s="44" t="s">
        <v>30</v>
      </c>
      <c r="P41" s="73">
        <f>SUM(P31:P40)</f>
        <v>67</v>
      </c>
    </row>
    <row r="42" spans="1:17" x14ac:dyDescent="0.25">
      <c r="A42" s="3">
        <f t="shared" si="0"/>
        <v>31</v>
      </c>
      <c r="B42" s="28"/>
    </row>
    <row r="43" spans="1:17" x14ac:dyDescent="0.25">
      <c r="A43" s="3">
        <f t="shared" si="0"/>
        <v>32</v>
      </c>
      <c r="B43" s="29" t="s">
        <v>34</v>
      </c>
      <c r="O43" s="42" t="s">
        <v>104</v>
      </c>
      <c r="P43" s="77">
        <v>4417271.4411764713</v>
      </c>
    </row>
    <row r="44" spans="1:17" x14ac:dyDescent="0.25">
      <c r="A44" s="3">
        <f t="shared" si="0"/>
        <v>33</v>
      </c>
      <c r="B44" s="16" t="s">
        <v>25</v>
      </c>
      <c r="C44" s="10"/>
      <c r="D44" s="10"/>
      <c r="E44" s="10">
        <f t="shared" ref="E44" si="2">E30</f>
        <v>61442.110375181059</v>
      </c>
    </row>
    <row r="45" spans="1:17" x14ac:dyDescent="0.25">
      <c r="A45" s="3">
        <f t="shared" si="0"/>
        <v>34</v>
      </c>
      <c r="B45" s="16" t="s">
        <v>35</v>
      </c>
      <c r="C45" s="27"/>
      <c r="D45" s="27"/>
      <c r="E45" s="27">
        <f t="shared" ref="E45" si="3">(E34*E38)</f>
        <v>2.9339999999999998E-2</v>
      </c>
      <c r="O45" s="41" t="s">
        <v>98</v>
      </c>
    </row>
    <row r="46" spans="1:17" x14ac:dyDescent="0.25">
      <c r="A46" s="3">
        <f t="shared" si="0"/>
        <v>35</v>
      </c>
      <c r="B46" s="16" t="s">
        <v>36</v>
      </c>
      <c r="C46" s="10"/>
      <c r="D46" s="10"/>
      <c r="E46" s="10">
        <f t="shared" ref="E46" si="4">E44*E45</f>
        <v>1802.711518407812</v>
      </c>
      <c r="O46" s="42" t="s">
        <v>99</v>
      </c>
    </row>
    <row r="47" spans="1:17" x14ac:dyDescent="0.25">
      <c r="A47" s="3">
        <f t="shared" si="0"/>
        <v>36</v>
      </c>
      <c r="B47" s="16"/>
      <c r="O47" s="43" t="s">
        <v>85</v>
      </c>
      <c r="P47" s="51">
        <f t="shared" ref="P47:P54" si="5">P16*P31*12</f>
        <v>0</v>
      </c>
    </row>
    <row r="48" spans="1:17" x14ac:dyDescent="0.25">
      <c r="A48" s="3">
        <f t="shared" si="0"/>
        <v>37</v>
      </c>
      <c r="B48" s="16" t="s">
        <v>37</v>
      </c>
      <c r="C48" s="10"/>
      <c r="D48" s="10"/>
      <c r="E48" s="10">
        <f t="shared" ref="E48" si="6">E41-E46</f>
        <v>4108.0194996846058</v>
      </c>
      <c r="O48" s="43" t="s">
        <v>86</v>
      </c>
      <c r="P48" s="46">
        <f t="shared" si="5"/>
        <v>46889.279999999999</v>
      </c>
    </row>
    <row r="49" spans="1:16" x14ac:dyDescent="0.25">
      <c r="A49" s="3">
        <f t="shared" si="0"/>
        <v>38</v>
      </c>
      <c r="B49" s="16" t="s">
        <v>38</v>
      </c>
      <c r="C49" s="24"/>
      <c r="D49" s="24"/>
      <c r="E49" s="24">
        <v>0.21</v>
      </c>
      <c r="O49" s="43" t="s">
        <v>87</v>
      </c>
      <c r="P49" s="46">
        <f t="shared" si="5"/>
        <v>0</v>
      </c>
    </row>
    <row r="50" spans="1:16" x14ac:dyDescent="0.25">
      <c r="A50" s="3">
        <f t="shared" si="0"/>
        <v>39</v>
      </c>
      <c r="B50" s="16" t="s">
        <v>39</v>
      </c>
      <c r="C50" s="10"/>
      <c r="D50" s="10"/>
      <c r="E50" s="10">
        <f>(E48*E49)*(1/(1-E49))</f>
        <v>1092.0051834604647</v>
      </c>
      <c r="O50" s="43" t="s">
        <v>88</v>
      </c>
      <c r="P50" s="46">
        <f t="shared" si="5"/>
        <v>0</v>
      </c>
    </row>
    <row r="51" spans="1:16" x14ac:dyDescent="0.25">
      <c r="A51" s="3">
        <f t="shared" si="0"/>
        <v>40</v>
      </c>
      <c r="B51" s="28"/>
      <c r="E51" s="30"/>
      <c r="G51" s="105" t="s">
        <v>118</v>
      </c>
      <c r="H51" s="106"/>
      <c r="J51" s="105" t="s">
        <v>119</v>
      </c>
      <c r="K51" s="106"/>
      <c r="O51" s="43" t="s">
        <v>89</v>
      </c>
      <c r="P51" s="46">
        <f t="shared" si="5"/>
        <v>0</v>
      </c>
    </row>
    <row r="52" spans="1:16" x14ac:dyDescent="0.25">
      <c r="A52" s="3">
        <f t="shared" si="0"/>
        <v>41</v>
      </c>
      <c r="B52" s="31" t="s">
        <v>40</v>
      </c>
      <c r="G52" s="28" t="s">
        <v>117</v>
      </c>
      <c r="H52" s="28" t="s">
        <v>116</v>
      </c>
      <c r="J52" s="28" t="s">
        <v>117</v>
      </c>
      <c r="K52" s="28" t="s">
        <v>116</v>
      </c>
      <c r="O52" s="43" t="s">
        <v>90</v>
      </c>
      <c r="P52" s="46">
        <f t="shared" si="5"/>
        <v>0</v>
      </c>
    </row>
    <row r="53" spans="1:16" x14ac:dyDescent="0.25">
      <c r="A53" s="3">
        <f t="shared" si="0"/>
        <v>42</v>
      </c>
      <c r="B53" s="32" t="s">
        <v>57</v>
      </c>
      <c r="C53" s="63">
        <v>0</v>
      </c>
      <c r="D53" s="63">
        <f>-C53</f>
        <v>0</v>
      </c>
      <c r="E53" s="10">
        <f t="shared" ref="E53:E63" si="7">C53+D53</f>
        <v>0</v>
      </c>
      <c r="G53" s="56">
        <f>+Water!G51</f>
        <v>1</v>
      </c>
      <c r="H53" s="56">
        <f>+Water!H51</f>
        <v>0</v>
      </c>
      <c r="J53" s="10">
        <f>$E53*G53</f>
        <v>0</v>
      </c>
      <c r="K53" s="10">
        <f>$E53*H53</f>
        <v>0</v>
      </c>
      <c r="L53" s="29" t="str">
        <f>IF((SUM(J53:K53)=E53), "OK", "CHECK")</f>
        <v>OK</v>
      </c>
      <c r="O53" s="43" t="s">
        <v>91</v>
      </c>
      <c r="P53" s="46">
        <f t="shared" si="5"/>
        <v>0</v>
      </c>
    </row>
    <row r="54" spans="1:16" x14ac:dyDescent="0.25">
      <c r="A54" s="3">
        <f t="shared" si="0"/>
        <v>43</v>
      </c>
      <c r="B54" s="32" t="s">
        <v>58</v>
      </c>
      <c r="C54" s="66">
        <v>-0.23554797395940952</v>
      </c>
      <c r="D54" s="66">
        <v>2742.1676361420205</v>
      </c>
      <c r="E54" s="11">
        <f>C54+D54</f>
        <v>2741.932088168061</v>
      </c>
      <c r="G54" s="56">
        <f>+Water!G52</f>
        <v>1</v>
      </c>
      <c r="H54" s="56">
        <f>+Water!H52</f>
        <v>0</v>
      </c>
      <c r="J54" s="11">
        <f t="shared" ref="J54:K63" si="8">$E54*G54</f>
        <v>2741.932088168061</v>
      </c>
      <c r="K54" s="11">
        <f t="shared" si="8"/>
        <v>0</v>
      </c>
      <c r="L54" s="29" t="str">
        <f t="shared" ref="L54:L64" si="9">IF((SUM(J54:K54)=E54), "OK", "CHECK")</f>
        <v>OK</v>
      </c>
      <c r="O54" s="43" t="s">
        <v>92</v>
      </c>
      <c r="P54" s="46">
        <f t="shared" si="5"/>
        <v>0</v>
      </c>
    </row>
    <row r="55" spans="1:16" x14ac:dyDescent="0.25">
      <c r="A55" s="3">
        <f t="shared" si="0"/>
        <v>44</v>
      </c>
      <c r="B55" s="32" t="s">
        <v>59</v>
      </c>
      <c r="C55" s="65">
        <v>1040.9017366209891</v>
      </c>
      <c r="D55" s="65">
        <v>206.5417739008974</v>
      </c>
      <c r="E55" s="17">
        <f t="shared" si="7"/>
        <v>1247.4435105218865</v>
      </c>
      <c r="G55" s="56">
        <f>+Water!G53</f>
        <v>1</v>
      </c>
      <c r="H55" s="56">
        <f>+Water!H53</f>
        <v>0</v>
      </c>
      <c r="J55" s="17">
        <f t="shared" si="8"/>
        <v>1247.4435105218865</v>
      </c>
      <c r="K55" s="17">
        <f t="shared" si="8"/>
        <v>0</v>
      </c>
      <c r="L55" s="29" t="str">
        <f t="shared" si="9"/>
        <v>OK</v>
      </c>
      <c r="O55" s="43" t="s">
        <v>93</v>
      </c>
      <c r="P55" s="46">
        <f t="shared" ref="P55:P56" si="10">P24*P39*12</f>
        <v>0</v>
      </c>
    </row>
    <row r="56" spans="1:16" x14ac:dyDescent="0.25">
      <c r="A56" s="3">
        <f t="shared" si="0"/>
        <v>45</v>
      </c>
      <c r="B56" s="32" t="s">
        <v>113</v>
      </c>
      <c r="C56" s="65">
        <v>51.720715436380388</v>
      </c>
      <c r="D56" s="17"/>
      <c r="E56" s="17">
        <f t="shared" si="7"/>
        <v>51.720715436380388</v>
      </c>
      <c r="G56" s="56">
        <f>+Water!G54</f>
        <v>0.33</v>
      </c>
      <c r="H56" s="56">
        <f>+Water!H54</f>
        <v>0.66999999999999993</v>
      </c>
      <c r="J56" s="17">
        <f t="shared" si="8"/>
        <v>17.067836094005528</v>
      </c>
      <c r="K56" s="17">
        <f t="shared" si="8"/>
        <v>34.65287934237486</v>
      </c>
      <c r="L56" s="29" t="str">
        <f t="shared" si="9"/>
        <v>OK</v>
      </c>
      <c r="O56" s="43" t="s">
        <v>152</v>
      </c>
      <c r="P56" s="46">
        <f t="shared" ca="1" si="10"/>
        <v>0</v>
      </c>
    </row>
    <row r="57" spans="1:16" x14ac:dyDescent="0.25">
      <c r="A57" s="3">
        <f t="shared" si="0"/>
        <v>46</v>
      </c>
      <c r="B57" s="32" t="s">
        <v>60</v>
      </c>
      <c r="C57" s="65">
        <v>39862.053801287962</v>
      </c>
      <c r="D57" s="65">
        <v>-2865.179999999993</v>
      </c>
      <c r="E57" s="17">
        <f t="shared" si="7"/>
        <v>36996.873801287969</v>
      </c>
      <c r="G57" s="56">
        <f>+Water!G55</f>
        <v>0.33</v>
      </c>
      <c r="H57" s="56">
        <f>+Water!H55</f>
        <v>0.66999999999999993</v>
      </c>
      <c r="J57" s="17">
        <f t="shared" si="8"/>
        <v>12208.968354425031</v>
      </c>
      <c r="K57" s="17">
        <f t="shared" si="8"/>
        <v>24787.905446862937</v>
      </c>
      <c r="L57" s="29" t="str">
        <f t="shared" si="9"/>
        <v>OK</v>
      </c>
      <c r="O57" s="44" t="s">
        <v>30</v>
      </c>
      <c r="P57" s="75">
        <f ca="1">SUM(P47:P56)</f>
        <v>46889.279999999999</v>
      </c>
    </row>
    <row r="58" spans="1:16" x14ac:dyDescent="0.25">
      <c r="A58" s="3">
        <f t="shared" si="0"/>
        <v>47</v>
      </c>
      <c r="B58" s="32" t="s">
        <v>61</v>
      </c>
      <c r="C58" s="65">
        <v>0</v>
      </c>
      <c r="D58" s="17"/>
      <c r="E58" s="17">
        <f t="shared" si="7"/>
        <v>0</v>
      </c>
      <c r="G58" s="56">
        <f>+Water!G56</f>
        <v>0.33</v>
      </c>
      <c r="H58" s="56">
        <f>+Water!H56</f>
        <v>0.66999999999999993</v>
      </c>
      <c r="J58" s="17">
        <f t="shared" si="8"/>
        <v>0</v>
      </c>
      <c r="K58" s="17">
        <f t="shared" si="8"/>
        <v>0</v>
      </c>
      <c r="L58" s="29" t="str">
        <f t="shared" si="9"/>
        <v>OK</v>
      </c>
    </row>
    <row r="59" spans="1:16" x14ac:dyDescent="0.25">
      <c r="A59" s="3">
        <f t="shared" si="0"/>
        <v>48</v>
      </c>
      <c r="B59" s="32" t="s">
        <v>62</v>
      </c>
      <c r="C59" s="65">
        <v>0</v>
      </c>
      <c r="D59" s="17">
        <f>+E108</f>
        <v>737.12694658967212</v>
      </c>
      <c r="E59" s="17">
        <f t="shared" si="7"/>
        <v>737.12694658967212</v>
      </c>
      <c r="G59" s="56">
        <f>+Water!G57</f>
        <v>0.33</v>
      </c>
      <c r="H59" s="56">
        <f>+Water!H57</f>
        <v>0.66999999999999993</v>
      </c>
      <c r="J59" s="17">
        <f t="shared" si="8"/>
        <v>243.25189237459182</v>
      </c>
      <c r="K59" s="17">
        <f t="shared" si="8"/>
        <v>493.87505421508024</v>
      </c>
      <c r="L59" s="29" t="str">
        <f t="shared" si="9"/>
        <v>OK</v>
      </c>
      <c r="O59" s="42" t="s">
        <v>100</v>
      </c>
      <c r="P59" s="51">
        <f ca="1">P27*(P43/1000)</f>
        <v>27077.873934411768</v>
      </c>
    </row>
    <row r="60" spans="1:16" x14ac:dyDescent="0.25">
      <c r="A60" s="3">
        <f t="shared" si="0"/>
        <v>49</v>
      </c>
      <c r="B60" s="32" t="s">
        <v>115</v>
      </c>
      <c r="C60" s="65">
        <v>3.2958660763696734</v>
      </c>
      <c r="D60" s="17"/>
      <c r="E60" s="17">
        <f t="shared" si="7"/>
        <v>3.2958660763696734</v>
      </c>
      <c r="G60" s="56">
        <f>+Water!G58</f>
        <v>0.33</v>
      </c>
      <c r="H60" s="56">
        <f>+Water!H58</f>
        <v>0.66999999999999993</v>
      </c>
      <c r="J60" s="17">
        <f t="shared" si="8"/>
        <v>1.0876358052019923</v>
      </c>
      <c r="K60" s="17">
        <f t="shared" si="8"/>
        <v>2.2082302711676811</v>
      </c>
      <c r="L60" s="29" t="str">
        <f t="shared" si="9"/>
        <v>OK</v>
      </c>
    </row>
    <row r="61" spans="1:16" x14ac:dyDescent="0.25">
      <c r="A61" s="3">
        <f t="shared" si="0"/>
        <v>50</v>
      </c>
      <c r="B61" s="32" t="s">
        <v>63</v>
      </c>
      <c r="C61" s="65">
        <v>2988.3134216368144</v>
      </c>
      <c r="D61" s="65">
        <v>1390.790372700762</v>
      </c>
      <c r="E61" s="17">
        <f t="shared" si="7"/>
        <v>4379.1037943375759</v>
      </c>
      <c r="G61" s="56">
        <f>+Water!G59</f>
        <v>0.33</v>
      </c>
      <c r="H61" s="56">
        <f>+Water!H59</f>
        <v>0.66999999999999993</v>
      </c>
      <c r="J61" s="17">
        <f t="shared" si="8"/>
        <v>1445.1042521314</v>
      </c>
      <c r="K61" s="17">
        <f t="shared" si="8"/>
        <v>2933.9995422061756</v>
      </c>
      <c r="L61" s="29" t="str">
        <f t="shared" si="9"/>
        <v>OK</v>
      </c>
      <c r="O61" t="s">
        <v>101</v>
      </c>
      <c r="P61" s="52">
        <f ca="1">P59+P57</f>
        <v>73967.153934411763</v>
      </c>
    </row>
    <row r="62" spans="1:16" x14ac:dyDescent="0.25">
      <c r="A62" s="3">
        <f t="shared" si="0"/>
        <v>51</v>
      </c>
      <c r="B62" s="32" t="s">
        <v>64</v>
      </c>
      <c r="C62" s="65">
        <v>4655.491580954942</v>
      </c>
      <c r="D62" s="17"/>
      <c r="E62" s="17">
        <f t="shared" si="7"/>
        <v>4655.491580954942</v>
      </c>
      <c r="G62" s="56">
        <f>+Water!G60</f>
        <v>0.33</v>
      </c>
      <c r="H62" s="56">
        <f>+Water!H60</f>
        <v>0.66999999999999993</v>
      </c>
      <c r="J62" s="17">
        <f t="shared" si="8"/>
        <v>1536.312221715131</v>
      </c>
      <c r="K62" s="17">
        <f t="shared" si="8"/>
        <v>3119.1793592398108</v>
      </c>
      <c r="L62" s="29" t="str">
        <f t="shared" si="9"/>
        <v>OK</v>
      </c>
      <c r="O62" t="s">
        <v>52</v>
      </c>
      <c r="P62" s="47">
        <f>+E74</f>
        <v>73975.229456325978</v>
      </c>
    </row>
    <row r="63" spans="1:16" x14ac:dyDescent="0.25">
      <c r="A63" s="3">
        <f t="shared" si="0"/>
        <v>52</v>
      </c>
      <c r="B63" s="32" t="s">
        <v>65</v>
      </c>
      <c r="C63" s="69">
        <v>14748.415748037112</v>
      </c>
      <c r="D63" s="69">
        <v>1073.3919903066987</v>
      </c>
      <c r="E63" s="20">
        <f t="shared" si="7"/>
        <v>15821.80773834381</v>
      </c>
      <c r="G63" s="56">
        <f>+Water!G61</f>
        <v>0.33</v>
      </c>
      <c r="H63" s="56">
        <f>+Water!H61</f>
        <v>0.66999999999999993</v>
      </c>
      <c r="J63" s="20">
        <f t="shared" si="8"/>
        <v>5221.1965536534581</v>
      </c>
      <c r="K63" s="20">
        <f t="shared" si="8"/>
        <v>10600.611184690351</v>
      </c>
      <c r="L63" s="29" t="str">
        <f t="shared" si="9"/>
        <v>OK</v>
      </c>
      <c r="O63" t="s">
        <v>102</v>
      </c>
      <c r="P63" s="52">
        <f ca="1">P61-P62</f>
        <v>-8.075521914215642</v>
      </c>
    </row>
    <row r="64" spans="1:16" x14ac:dyDescent="0.25">
      <c r="A64" s="3">
        <f t="shared" si="0"/>
        <v>53</v>
      </c>
      <c r="B64" s="33" t="s">
        <v>43</v>
      </c>
      <c r="C64" s="10">
        <f>SUM(C53:C63)</f>
        <v>63349.957322076611</v>
      </c>
      <c r="D64" s="10">
        <f>SUM(D53:D63)</f>
        <v>3284.8387196400572</v>
      </c>
      <c r="E64" s="10">
        <f>SUM(E53:E63)</f>
        <v>66634.796041716661</v>
      </c>
      <c r="J64" s="10">
        <f t="shared" ref="J64:K64" si="11">SUM(J53:J63)</f>
        <v>24662.364344888771</v>
      </c>
      <c r="K64" s="10">
        <f t="shared" si="11"/>
        <v>41972.431696827902</v>
      </c>
      <c r="L64" s="29" t="str">
        <f t="shared" si="9"/>
        <v>OK</v>
      </c>
      <c r="O64" t="s">
        <v>103</v>
      </c>
      <c r="P64" s="54">
        <f ca="1">P63/P62</f>
        <v>-1.0916521616176029E-4</v>
      </c>
    </row>
    <row r="65" spans="1:16" x14ac:dyDescent="0.25">
      <c r="A65" s="3">
        <f t="shared" si="0"/>
        <v>54</v>
      </c>
      <c r="B65" s="31"/>
      <c r="C65" s="17"/>
      <c r="D65" s="17"/>
      <c r="E65" s="17"/>
      <c r="J65" s="17"/>
      <c r="K65" s="17"/>
    </row>
    <row r="66" spans="1:16" x14ac:dyDescent="0.25">
      <c r="A66" s="3">
        <f t="shared" si="0"/>
        <v>55</v>
      </c>
      <c r="B66" s="9" t="s">
        <v>44</v>
      </c>
      <c r="C66" s="63">
        <v>150.00293670193096</v>
      </c>
      <c r="D66" s="63">
        <f>+(580.489012339731-C66)</f>
        <v>430.48607563780001</v>
      </c>
      <c r="E66" s="10">
        <f>C66+D66</f>
        <v>580.48901233973095</v>
      </c>
      <c r="G66" s="56">
        <f>+Water!G64</f>
        <v>0.33</v>
      </c>
      <c r="H66" s="56">
        <f>+Water!H64</f>
        <v>0.66999999999999993</v>
      </c>
      <c r="J66" s="10">
        <f>$E66*G66</f>
        <v>191.56137407211122</v>
      </c>
      <c r="K66" s="10">
        <f>$E66*H66</f>
        <v>388.92763826761967</v>
      </c>
      <c r="L66" s="29" t="str">
        <f t="shared" ref="L66:L71" si="12">IF((SUM(J66:K66)=E66), "OK", "CHECK")</f>
        <v>OK</v>
      </c>
    </row>
    <row r="67" spans="1:16" x14ac:dyDescent="0.25">
      <c r="A67" s="3">
        <f t="shared" si="0"/>
        <v>56</v>
      </c>
      <c r="B67" s="9" t="s">
        <v>45</v>
      </c>
      <c r="C67" s="66">
        <v>111.20894348254737</v>
      </c>
      <c r="D67" s="17">
        <f>+E100</f>
        <v>255.5024520570382</v>
      </c>
      <c r="E67" s="11">
        <f>C67+D67</f>
        <v>366.71139553958557</v>
      </c>
      <c r="G67" s="56">
        <f>+Water!G65</f>
        <v>0.33</v>
      </c>
      <c r="H67" s="56">
        <f>+Water!H65</f>
        <v>0.66999999999999993</v>
      </c>
      <c r="J67" s="11">
        <f t="shared" ref="J67:K70" si="13">$E67*G67</f>
        <v>121.01476052806325</v>
      </c>
      <c r="K67" s="11">
        <f t="shared" si="13"/>
        <v>245.69663501152232</v>
      </c>
      <c r="L67" s="29" t="str">
        <f t="shared" si="12"/>
        <v>OK</v>
      </c>
      <c r="O67" t="s">
        <v>108</v>
      </c>
    </row>
    <row r="68" spans="1:16" x14ac:dyDescent="0.25">
      <c r="A68" s="3">
        <f t="shared" si="0"/>
        <v>57</v>
      </c>
      <c r="B68" s="9" t="s">
        <v>46</v>
      </c>
      <c r="C68" s="17"/>
      <c r="D68" s="17"/>
      <c r="E68" s="17">
        <f>E50</f>
        <v>1092.0051834604647</v>
      </c>
      <c r="G68" s="56">
        <f>+Water!G66</f>
        <v>0.33</v>
      </c>
      <c r="H68" s="56">
        <f>+Water!H66</f>
        <v>0.66999999999999993</v>
      </c>
      <c r="J68" s="17">
        <f t="shared" si="13"/>
        <v>360.36171054195336</v>
      </c>
      <c r="K68" s="17">
        <f t="shared" si="13"/>
        <v>731.64347291851129</v>
      </c>
      <c r="L68" s="29" t="str">
        <f t="shared" si="12"/>
        <v>OK</v>
      </c>
      <c r="O68" s="42" t="s">
        <v>109</v>
      </c>
      <c r="P68" s="53">
        <f ca="1">P16+(P27*5)</f>
        <v>88.97</v>
      </c>
    </row>
    <row r="69" spans="1:16" x14ac:dyDescent="0.25">
      <c r="A69" s="3">
        <f t="shared" si="0"/>
        <v>58</v>
      </c>
      <c r="B69" s="9" t="s">
        <v>47</v>
      </c>
      <c r="C69" s="17"/>
      <c r="D69" s="17"/>
      <c r="E69" s="17">
        <f>E41</f>
        <v>5910.7310180924178</v>
      </c>
      <c r="G69" s="56">
        <f>+Water!G67</f>
        <v>0.33</v>
      </c>
      <c r="H69" s="56">
        <f>+Water!H67</f>
        <v>0.66999999999999993</v>
      </c>
      <c r="J69" s="17">
        <f t="shared" si="13"/>
        <v>1950.5412359704981</v>
      </c>
      <c r="K69" s="17">
        <f t="shared" si="13"/>
        <v>3960.1897821219195</v>
      </c>
      <c r="L69" s="29" t="str">
        <f t="shared" si="12"/>
        <v>OK</v>
      </c>
      <c r="O69" s="42" t="s">
        <v>110</v>
      </c>
      <c r="P69" s="53">
        <f ca="1">P16+(P27*10)</f>
        <v>119.62</v>
      </c>
    </row>
    <row r="70" spans="1:16" x14ac:dyDescent="0.25">
      <c r="A70" s="3">
        <f t="shared" si="0"/>
        <v>59</v>
      </c>
      <c r="B70" s="9" t="s">
        <v>48</v>
      </c>
      <c r="C70" s="20"/>
      <c r="D70" s="20"/>
      <c r="E70" s="20"/>
      <c r="G70" s="56">
        <f>+Water!G68</f>
        <v>0.33</v>
      </c>
      <c r="H70" s="56">
        <f>+Water!H68</f>
        <v>0.66999999999999993</v>
      </c>
      <c r="J70" s="20">
        <f t="shared" si="13"/>
        <v>0</v>
      </c>
      <c r="K70" s="20">
        <f t="shared" si="13"/>
        <v>0</v>
      </c>
      <c r="L70" s="29" t="str">
        <f t="shared" si="12"/>
        <v>OK</v>
      </c>
    </row>
    <row r="71" spans="1:16" x14ac:dyDescent="0.25">
      <c r="A71" s="3">
        <f t="shared" si="0"/>
        <v>60</v>
      </c>
      <c r="B71" s="33" t="s">
        <v>49</v>
      </c>
      <c r="C71" s="34">
        <f>SUM(C64:C70)</f>
        <v>63611.169202261088</v>
      </c>
      <c r="D71" s="34">
        <f>SUM(D64:D70)</f>
        <v>3970.8272473348957</v>
      </c>
      <c r="E71" s="34">
        <f>SUM(E64:E70)</f>
        <v>74584.732651148865</v>
      </c>
      <c r="J71" s="34">
        <f t="shared" ref="J71:K71" si="14">SUM(J64:J70)</f>
        <v>27285.843426001396</v>
      </c>
      <c r="K71" s="34">
        <f t="shared" si="14"/>
        <v>47298.889225147475</v>
      </c>
      <c r="L71" s="29" t="str">
        <f t="shared" si="12"/>
        <v>OK</v>
      </c>
    </row>
    <row r="72" spans="1:16" x14ac:dyDescent="0.25">
      <c r="A72" s="3">
        <f t="shared" si="0"/>
        <v>61</v>
      </c>
      <c r="B72" s="9" t="s">
        <v>50</v>
      </c>
    </row>
    <row r="73" spans="1:16" x14ac:dyDescent="0.25">
      <c r="A73" s="3">
        <f t="shared" si="0"/>
        <v>62</v>
      </c>
      <c r="B73" s="32" t="s">
        <v>51</v>
      </c>
      <c r="C73" s="64">
        <v>-609.5031948228883</v>
      </c>
      <c r="D73" s="13"/>
      <c r="E73" s="13">
        <f>C73+D73</f>
        <v>-609.5031948228883</v>
      </c>
      <c r="G73" s="56">
        <f>+Water!G71</f>
        <v>0.33</v>
      </c>
      <c r="H73" s="56">
        <f>+Water!H71</f>
        <v>0.66999999999999993</v>
      </c>
      <c r="J73" s="13">
        <f t="shared" ref="J73:K73" si="15">$E73*G73</f>
        <v>-201.13605429155314</v>
      </c>
      <c r="K73" s="13">
        <f t="shared" si="15"/>
        <v>-408.36714053133511</v>
      </c>
      <c r="L73" s="29" t="str">
        <f t="shared" ref="L73:L74" si="16">IF((SUM(J73:K73)=E73), "OK", "CHECK")</f>
        <v>OK</v>
      </c>
    </row>
    <row r="74" spans="1:16" x14ac:dyDescent="0.25">
      <c r="A74" s="3">
        <f t="shared" si="0"/>
        <v>63</v>
      </c>
      <c r="B74" s="33" t="s">
        <v>52</v>
      </c>
      <c r="C74" s="34">
        <f>C71+C73</f>
        <v>63001.666007438202</v>
      </c>
      <c r="D74" s="34">
        <f>D71+D73</f>
        <v>3970.8272473348957</v>
      </c>
      <c r="E74" s="34">
        <f>E71+E73</f>
        <v>73975.229456325978</v>
      </c>
      <c r="J74" s="34">
        <f t="shared" ref="J74:K74" si="17">J71+J73</f>
        <v>27084.707371709843</v>
      </c>
      <c r="K74" s="34">
        <f t="shared" si="17"/>
        <v>46890.522084616139</v>
      </c>
      <c r="L74" s="29" t="str">
        <f t="shared" si="16"/>
        <v>OK</v>
      </c>
    </row>
    <row r="75" spans="1:16" x14ac:dyDescent="0.25">
      <c r="A75" s="3">
        <f t="shared" si="0"/>
        <v>64</v>
      </c>
      <c r="B75" s="9"/>
      <c r="J75" s="39">
        <f>J74/E74</f>
        <v>0.36613211707170579</v>
      </c>
      <c r="K75" s="39">
        <f>K74/E74</f>
        <v>0.63386788292829421</v>
      </c>
    </row>
    <row r="76" spans="1:16" x14ac:dyDescent="0.25">
      <c r="A76" s="3">
        <f t="shared" si="0"/>
        <v>65</v>
      </c>
      <c r="B76" s="31" t="s">
        <v>66</v>
      </c>
      <c r="E76" s="35"/>
    </row>
    <row r="77" spans="1:16" x14ac:dyDescent="0.25">
      <c r="A77" s="3">
        <f t="shared" si="0"/>
        <v>66</v>
      </c>
      <c r="B77" s="38" t="s">
        <v>67</v>
      </c>
      <c r="E77" s="70">
        <v>42348.47</v>
      </c>
    </row>
    <row r="78" spans="1:16" x14ac:dyDescent="0.25">
      <c r="A78" s="3">
        <f t="shared" si="0"/>
        <v>67</v>
      </c>
      <c r="B78" s="38" t="s">
        <v>68</v>
      </c>
      <c r="E78" s="11">
        <f>-C73</f>
        <v>609.5031948228883</v>
      </c>
    </row>
    <row r="79" spans="1:16" x14ac:dyDescent="0.25">
      <c r="A79" s="3">
        <f t="shared" ref="A79:A92" si="18">A78+1</f>
        <v>68</v>
      </c>
      <c r="B79" s="38" t="s">
        <v>72</v>
      </c>
      <c r="E79" s="64">
        <v>0</v>
      </c>
    </row>
    <row r="80" spans="1:16" x14ac:dyDescent="0.25">
      <c r="A80" s="3">
        <f t="shared" si="18"/>
        <v>69</v>
      </c>
      <c r="B80" s="38" t="s">
        <v>7</v>
      </c>
      <c r="E80" s="40">
        <f>SUM(E77:E79)</f>
        <v>42957.973194822887</v>
      </c>
    </row>
    <row r="81" spans="1:5" x14ac:dyDescent="0.25">
      <c r="A81" s="3">
        <f t="shared" si="18"/>
        <v>70</v>
      </c>
      <c r="B81" s="36"/>
      <c r="E81" s="12"/>
    </row>
    <row r="82" spans="1:5" x14ac:dyDescent="0.25">
      <c r="A82" s="3">
        <f t="shared" si="18"/>
        <v>71</v>
      </c>
      <c r="B82" s="38" t="s">
        <v>69</v>
      </c>
      <c r="E82" s="19">
        <f>E74-E80</f>
        <v>31017.256261503091</v>
      </c>
    </row>
    <row r="83" spans="1:5" x14ac:dyDescent="0.25">
      <c r="A83" s="3">
        <f t="shared" si="18"/>
        <v>72</v>
      </c>
      <c r="B83" s="38" t="s">
        <v>70</v>
      </c>
      <c r="E83" s="39">
        <f>E82/E80</f>
        <v>0.72203723673911968</v>
      </c>
    </row>
    <row r="84" spans="1:5" x14ac:dyDescent="0.25">
      <c r="A84" s="3">
        <f t="shared" si="18"/>
        <v>73</v>
      </c>
      <c r="B84" s="37"/>
    </row>
    <row r="85" spans="1:5" x14ac:dyDescent="0.25">
      <c r="A85" s="3">
        <f t="shared" si="18"/>
        <v>74</v>
      </c>
      <c r="B85" s="31" t="s">
        <v>71</v>
      </c>
    </row>
    <row r="86" spans="1:5" x14ac:dyDescent="0.25">
      <c r="A86" s="3">
        <f t="shared" si="18"/>
        <v>75</v>
      </c>
      <c r="B86" s="38" t="s">
        <v>67</v>
      </c>
      <c r="E86" s="70">
        <v>42331.333296642653</v>
      </c>
    </row>
    <row r="87" spans="1:5" x14ac:dyDescent="0.25">
      <c r="A87" s="3">
        <f t="shared" si="18"/>
        <v>76</v>
      </c>
      <c r="B87" s="38" t="s">
        <v>68</v>
      </c>
      <c r="E87" s="11">
        <f>-E73</f>
        <v>609.5031948228883</v>
      </c>
    </row>
    <row r="88" spans="1:5" x14ac:dyDescent="0.25">
      <c r="A88" s="3">
        <f t="shared" si="18"/>
        <v>77</v>
      </c>
      <c r="B88" s="38" t="s">
        <v>72</v>
      </c>
      <c r="E88" s="13">
        <v>0</v>
      </c>
    </row>
    <row r="89" spans="1:5" x14ac:dyDescent="0.25">
      <c r="A89" s="3">
        <f t="shared" si="18"/>
        <v>78</v>
      </c>
      <c r="B89" s="38" t="s">
        <v>7</v>
      </c>
      <c r="E89" s="40">
        <f>SUM(E86:E88)</f>
        <v>42940.836491465539</v>
      </c>
    </row>
    <row r="90" spans="1:5" x14ac:dyDescent="0.25">
      <c r="A90" s="3">
        <f t="shared" si="18"/>
        <v>79</v>
      </c>
      <c r="B90" s="36"/>
      <c r="E90" s="12"/>
    </row>
    <row r="91" spans="1:5" x14ac:dyDescent="0.25">
      <c r="A91" s="3">
        <f t="shared" si="18"/>
        <v>80</v>
      </c>
      <c r="B91" s="38" t="s">
        <v>69</v>
      </c>
      <c r="E91" s="19">
        <f>E74-E89</f>
        <v>31034.392964860439</v>
      </c>
    </row>
    <row r="92" spans="1:5" x14ac:dyDescent="0.25">
      <c r="A92" s="3">
        <f t="shared" si="18"/>
        <v>81</v>
      </c>
      <c r="B92" s="38" t="s">
        <v>70</v>
      </c>
      <c r="E92" s="39">
        <f>E91/E89</f>
        <v>0.72272446231988285</v>
      </c>
    </row>
    <row r="93" spans="1:5" x14ac:dyDescent="0.25">
      <c r="E93" s="39"/>
    </row>
    <row r="94" spans="1:5" x14ac:dyDescent="0.25">
      <c r="B94" s="5" t="s">
        <v>207</v>
      </c>
      <c r="E94" s="34"/>
    </row>
    <row r="95" spans="1:5" x14ac:dyDescent="0.25">
      <c r="B95" s="29" t="s">
        <v>8</v>
      </c>
      <c r="E95" s="97">
        <v>111.20894348254737</v>
      </c>
    </row>
    <row r="96" spans="1:5" x14ac:dyDescent="0.25">
      <c r="B96" s="29" t="s">
        <v>208</v>
      </c>
      <c r="E96" s="98">
        <f>+Water!E94</f>
        <v>5.0000000000000001E-3</v>
      </c>
    </row>
    <row r="97" spans="2:5" x14ac:dyDescent="0.25">
      <c r="B97" s="29" t="s">
        <v>209</v>
      </c>
      <c r="E97" s="34">
        <f>+E74</f>
        <v>73975.229456325978</v>
      </c>
    </row>
    <row r="98" spans="2:5" x14ac:dyDescent="0.25">
      <c r="B98" s="29" t="s">
        <v>210</v>
      </c>
      <c r="E98" s="19">
        <v>72975.567712377539</v>
      </c>
    </row>
    <row r="99" spans="2:5" x14ac:dyDescent="0.25">
      <c r="B99" s="29" t="s">
        <v>207</v>
      </c>
      <c r="E99" s="34">
        <f>+(E98*E96)*(1/(1-E96))</f>
        <v>366.71139553958557</v>
      </c>
    </row>
    <row r="100" spans="2:5" x14ac:dyDescent="0.25">
      <c r="B100" s="29" t="s">
        <v>212</v>
      </c>
      <c r="E100" s="34">
        <f>+E99-E95</f>
        <v>255.5024520570382</v>
      </c>
    </row>
    <row r="102" spans="2:5" x14ac:dyDescent="0.25">
      <c r="B102" s="5" t="s">
        <v>211</v>
      </c>
    </row>
    <row r="103" spans="2:5" x14ac:dyDescent="0.25">
      <c r="B103" s="29" t="s">
        <v>8</v>
      </c>
      <c r="E103" s="19">
        <f>+C59</f>
        <v>0</v>
      </c>
    </row>
    <row r="104" spans="2:5" x14ac:dyDescent="0.25">
      <c r="B104" s="29" t="s">
        <v>208</v>
      </c>
      <c r="E104" s="98">
        <f>+Water!E102</f>
        <v>0.01</v>
      </c>
    </row>
    <row r="105" spans="2:5" x14ac:dyDescent="0.25">
      <c r="B105" s="29" t="s">
        <v>209</v>
      </c>
      <c r="E105" s="34">
        <f>+E74</f>
        <v>73975.229456325978</v>
      </c>
    </row>
    <row r="106" spans="2:5" x14ac:dyDescent="0.25">
      <c r="B106" s="29" t="s">
        <v>210</v>
      </c>
      <c r="E106" s="19">
        <v>72975.567712377539</v>
      </c>
    </row>
    <row r="107" spans="2:5" x14ac:dyDescent="0.25">
      <c r="B107" s="29" t="s">
        <v>211</v>
      </c>
      <c r="E107" s="34">
        <f>+(E106*E104)*(1/(1-E104))</f>
        <v>737.12694658967212</v>
      </c>
    </row>
    <row r="108" spans="2:5" x14ac:dyDescent="0.25">
      <c r="B108" s="29" t="s">
        <v>212</v>
      </c>
      <c r="E108" s="34">
        <f>+E107-E103</f>
        <v>737.12694658967212</v>
      </c>
    </row>
  </sheetData>
  <mergeCells count="2">
    <mergeCell ref="G51:H51"/>
    <mergeCell ref="J51:K51"/>
  </mergeCells>
  <pageMargins left="0.7" right="0.7" top="0.75" bottom="0.75" header="0.3" footer="0.3"/>
  <pageSetup scale="90" fitToHeight="0" orientation="portrait" r:id="rId1"/>
  <headerFooter>
    <oddHeader>&amp;R&amp;A
DRAFT - NOT FOR PUBLIC DISTRIBUTION</oddHeader>
    <oddFooter>&amp;CPage &amp;P of &amp;N</oddFooter>
  </headerFooter>
  <rowBreaks count="1" manualBreakCount="1">
    <brk id="51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176DC-3848-489B-B379-AEA9A45131D2}">
  <sheetPr codeName="Sheet52">
    <pageSetUpPr fitToPage="1"/>
  </sheetPr>
  <dimension ref="A1:S108"/>
  <sheetViews>
    <sheetView topLeftCell="A29" workbookViewId="0">
      <selection activeCell="D66" sqref="D66"/>
    </sheetView>
  </sheetViews>
  <sheetFormatPr defaultColWidth="9.140625" defaultRowHeight="15" x14ac:dyDescent="0.25"/>
  <cols>
    <col min="1" max="1" width="9.140625" style="5"/>
    <col min="2" max="2" width="45.5703125" style="5" bestFit="1" customWidth="1"/>
    <col min="3" max="3" width="14.28515625" style="5" bestFit="1" customWidth="1"/>
    <col min="4" max="4" width="14.28515625" style="5" customWidth="1"/>
    <col min="5" max="5" width="14.42578125" style="5" customWidth="1"/>
    <col min="6" max="6" width="2.42578125" style="5" customWidth="1"/>
    <col min="7" max="8" width="10.5703125" style="5" customWidth="1"/>
    <col min="9" max="9" width="2.42578125" style="5" customWidth="1"/>
    <col min="10" max="11" width="14.42578125" style="5" customWidth="1"/>
    <col min="12" max="14" width="9.140625" style="5"/>
    <col min="15" max="15" width="42" bestFit="1" customWidth="1"/>
    <col min="16" max="17" width="17.140625" customWidth="1"/>
    <col min="18" max="16384" width="9.140625" style="5"/>
  </cols>
  <sheetData>
    <row r="1" spans="1:17" s="2" customFormat="1" x14ac:dyDescent="0.25">
      <c r="A1" s="1" t="s">
        <v>53</v>
      </c>
      <c r="B1" s="1"/>
      <c r="O1" s="1" t="s">
        <v>53</v>
      </c>
      <c r="P1"/>
      <c r="Q1"/>
    </row>
    <row r="2" spans="1:17" s="2" customFormat="1" x14ac:dyDescent="0.25">
      <c r="A2" s="1" t="s">
        <v>216</v>
      </c>
      <c r="B2" s="1"/>
      <c r="O2" s="1" t="s">
        <v>216</v>
      </c>
      <c r="P2"/>
      <c r="Q2"/>
    </row>
    <row r="3" spans="1:17" s="2" customFormat="1" x14ac:dyDescent="0.25">
      <c r="A3" s="1" t="s">
        <v>54</v>
      </c>
      <c r="B3" s="1"/>
      <c r="O3" s="1" t="s">
        <v>82</v>
      </c>
      <c r="P3"/>
      <c r="Q3"/>
    </row>
    <row r="4" spans="1:17" s="2" customFormat="1" ht="12.75" x14ac:dyDescent="0.2">
      <c r="A4" s="1"/>
      <c r="B4" s="1"/>
    </row>
    <row r="5" spans="1:17" s="2" customFormat="1" ht="12.75" x14ac:dyDescent="0.2">
      <c r="A5" s="1" t="s">
        <v>151</v>
      </c>
      <c r="B5" s="62" t="s">
        <v>202</v>
      </c>
    </row>
    <row r="6" spans="1:17" s="2" customFormat="1" ht="12.75" x14ac:dyDescent="0.2">
      <c r="B6" s="1"/>
    </row>
    <row r="7" spans="1:17" s="3" customFormat="1" ht="12.75" x14ac:dyDescent="0.2">
      <c r="A7" s="3" t="s">
        <v>0</v>
      </c>
    </row>
    <row r="8" spans="1:17" s="3" customFormat="1" ht="12.75" x14ac:dyDescent="0.2">
      <c r="A8" s="3" t="s">
        <v>1</v>
      </c>
      <c r="B8" s="3" t="s">
        <v>2</v>
      </c>
      <c r="C8" s="3" t="s">
        <v>3</v>
      </c>
      <c r="D8" s="4" t="s">
        <v>55</v>
      </c>
      <c r="E8" s="4" t="s">
        <v>56</v>
      </c>
    </row>
    <row r="9" spans="1:17" ht="12.75" x14ac:dyDescent="0.2">
      <c r="B9" s="6"/>
      <c r="C9" s="7"/>
      <c r="D9" s="7" t="s">
        <v>114</v>
      </c>
      <c r="O9" s="5"/>
      <c r="P9" s="5"/>
      <c r="Q9" s="5"/>
    </row>
    <row r="10" spans="1:17" x14ac:dyDescent="0.25">
      <c r="C10" s="7" t="s">
        <v>4</v>
      </c>
      <c r="D10" s="7" t="s">
        <v>5</v>
      </c>
      <c r="E10" s="7" t="s">
        <v>6</v>
      </c>
      <c r="P10" s="44" t="s">
        <v>105</v>
      </c>
      <c r="Q10" s="44" t="s">
        <v>106</v>
      </c>
    </row>
    <row r="11" spans="1:17" x14ac:dyDescent="0.25">
      <c r="C11" s="8" t="s">
        <v>8</v>
      </c>
      <c r="D11" s="8" t="s">
        <v>9</v>
      </c>
      <c r="E11" s="8" t="s">
        <v>8</v>
      </c>
      <c r="P11" s="48" t="s">
        <v>84</v>
      </c>
      <c r="Q11" s="48" t="s">
        <v>107</v>
      </c>
    </row>
    <row r="12" spans="1:17" x14ac:dyDescent="0.25">
      <c r="A12" s="3">
        <v>1</v>
      </c>
      <c r="B12" s="9" t="s">
        <v>10</v>
      </c>
      <c r="C12" s="63">
        <v>116346.26889107797</v>
      </c>
      <c r="D12" s="63">
        <v>0</v>
      </c>
      <c r="E12" s="10">
        <f>C12+D12</f>
        <v>116346.26889107797</v>
      </c>
      <c r="G12" s="39"/>
      <c r="O12" s="1" t="s">
        <v>83</v>
      </c>
      <c r="P12" s="55">
        <f>+IF(P43=0,1,K75)</f>
        <v>1</v>
      </c>
    </row>
    <row r="13" spans="1:17" x14ac:dyDescent="0.25">
      <c r="A13" s="3">
        <f>A12+1</f>
        <v>2</v>
      </c>
      <c r="B13" s="9" t="s">
        <v>11</v>
      </c>
      <c r="C13" s="66">
        <v>0</v>
      </c>
      <c r="D13" s="11"/>
      <c r="E13" s="11">
        <f>C13+D13</f>
        <v>0</v>
      </c>
    </row>
    <row r="14" spans="1:17" x14ac:dyDescent="0.25">
      <c r="A14" s="3">
        <f>A13+1</f>
        <v>3</v>
      </c>
      <c r="B14" s="9" t="s">
        <v>12</v>
      </c>
      <c r="C14" s="64">
        <v>-783.31309316070895</v>
      </c>
      <c r="D14" s="13"/>
      <c r="E14" s="13">
        <f>C14+D14</f>
        <v>-783.31309316070895</v>
      </c>
      <c r="O14" s="41" t="s">
        <v>84</v>
      </c>
    </row>
    <row r="15" spans="1:17" x14ac:dyDescent="0.25">
      <c r="A15" s="3">
        <f t="shared" ref="A15:A78" si="0">A14+1</f>
        <v>4</v>
      </c>
      <c r="B15" s="9" t="s">
        <v>13</v>
      </c>
      <c r="C15" s="10">
        <f>SUM(C12:C14)</f>
        <v>115562.95579791725</v>
      </c>
      <c r="D15" s="10">
        <f>SUM(D12:D14)</f>
        <v>0</v>
      </c>
      <c r="E15" s="10">
        <f>SUM(E12:E14)</f>
        <v>115562.95579791725</v>
      </c>
      <c r="O15" s="42" t="s">
        <v>94</v>
      </c>
    </row>
    <row r="16" spans="1:17" x14ac:dyDescent="0.25">
      <c r="A16" s="3">
        <f t="shared" si="0"/>
        <v>5</v>
      </c>
      <c r="B16" s="14"/>
      <c r="O16" s="43" t="s">
        <v>85</v>
      </c>
      <c r="P16" s="50">
        <f>ROUND((E74*P12)/((SUMPRODUCT(P31:P40,Q31:Q40)*12)),2)</f>
        <v>244.06</v>
      </c>
    </row>
    <row r="17" spans="1:19" x14ac:dyDescent="0.25">
      <c r="A17" s="3">
        <f t="shared" si="0"/>
        <v>6</v>
      </c>
      <c r="B17" s="15" t="s">
        <v>14</v>
      </c>
      <c r="O17" s="43" t="s">
        <v>86</v>
      </c>
      <c r="P17" s="45">
        <f t="shared" ref="P17:P24" si="1">ROUND($P$16*Q32,2)</f>
        <v>244.06</v>
      </c>
    </row>
    <row r="18" spans="1:19" x14ac:dyDescent="0.25">
      <c r="A18" s="3">
        <f t="shared" si="0"/>
        <v>7</v>
      </c>
      <c r="B18" s="16" t="s">
        <v>13</v>
      </c>
      <c r="C18" s="76">
        <f>C15</f>
        <v>115562.95579791725</v>
      </c>
      <c r="D18" s="10"/>
      <c r="E18" s="10">
        <f>E15</f>
        <v>115562.95579791725</v>
      </c>
      <c r="O18" s="43" t="s">
        <v>87</v>
      </c>
      <c r="P18" s="45">
        <f t="shared" si="1"/>
        <v>407.58</v>
      </c>
    </row>
    <row r="19" spans="1:19" x14ac:dyDescent="0.25">
      <c r="A19" s="3">
        <f t="shared" si="0"/>
        <v>8</v>
      </c>
      <c r="B19" s="16" t="s">
        <v>15</v>
      </c>
      <c r="C19" s="17"/>
      <c r="D19" s="17"/>
      <c r="E19" s="17"/>
      <c r="O19" s="43" t="s">
        <v>88</v>
      </c>
      <c r="P19" s="45">
        <f t="shared" si="1"/>
        <v>812.72</v>
      </c>
    </row>
    <row r="20" spans="1:19" x14ac:dyDescent="0.25">
      <c r="A20" s="3">
        <f t="shared" si="0"/>
        <v>9</v>
      </c>
      <c r="B20" s="16" t="s">
        <v>16</v>
      </c>
      <c r="C20" s="17"/>
      <c r="D20" s="17"/>
      <c r="E20" s="17"/>
      <c r="O20" s="43" t="s">
        <v>89</v>
      </c>
      <c r="P20" s="45">
        <f t="shared" si="1"/>
        <v>1300.8399999999999</v>
      </c>
    </row>
    <row r="21" spans="1:19" x14ac:dyDescent="0.25">
      <c r="A21" s="3">
        <f t="shared" si="0"/>
        <v>10</v>
      </c>
      <c r="B21" s="18" t="s">
        <v>17</v>
      </c>
      <c r="C21" s="17"/>
      <c r="D21" s="17"/>
      <c r="E21" s="17">
        <f>((1/12)*E64)-E23</f>
        <v>1476.6957151244774</v>
      </c>
      <c r="O21" s="43" t="s">
        <v>90</v>
      </c>
      <c r="P21" s="45">
        <f t="shared" si="1"/>
        <v>2440.6</v>
      </c>
    </row>
    <row r="22" spans="1:19" x14ac:dyDescent="0.25">
      <c r="A22" s="3">
        <f t="shared" si="0"/>
        <v>11</v>
      </c>
      <c r="B22" s="18" t="s">
        <v>18</v>
      </c>
      <c r="C22" s="11"/>
      <c r="D22" s="17"/>
      <c r="E22" s="17">
        <f>C22+D22</f>
        <v>0</v>
      </c>
      <c r="O22" s="43" t="s">
        <v>91</v>
      </c>
      <c r="P22" s="45">
        <f t="shared" si="1"/>
        <v>4068.48</v>
      </c>
    </row>
    <row r="23" spans="1:19" x14ac:dyDescent="0.25">
      <c r="A23" s="3">
        <f t="shared" si="0"/>
        <v>12</v>
      </c>
      <c r="B23" s="18" t="s">
        <v>19</v>
      </c>
      <c r="C23" s="82">
        <f>+Water!C21*(C64/Water!C62)</f>
        <v>134.21078506655252</v>
      </c>
      <c r="D23" s="17"/>
      <c r="E23" s="17">
        <f>C23+D23</f>
        <v>134.21078506655252</v>
      </c>
      <c r="O23" s="43" t="s">
        <v>92</v>
      </c>
      <c r="P23" s="45">
        <f t="shared" si="1"/>
        <v>8134.52</v>
      </c>
    </row>
    <row r="24" spans="1:19" x14ac:dyDescent="0.25">
      <c r="A24" s="3">
        <f t="shared" si="0"/>
        <v>13</v>
      </c>
      <c r="B24" s="18" t="s">
        <v>120</v>
      </c>
      <c r="C24" s="11"/>
      <c r="D24" s="65">
        <v>0</v>
      </c>
      <c r="E24" s="17">
        <f>C24+D24</f>
        <v>0</v>
      </c>
      <c r="O24" s="43" t="s">
        <v>93</v>
      </c>
      <c r="P24" s="45">
        <f t="shared" si="1"/>
        <v>13015.72</v>
      </c>
    </row>
    <row r="25" spans="1:19" x14ac:dyDescent="0.25">
      <c r="A25" s="3">
        <f t="shared" si="0"/>
        <v>14</v>
      </c>
      <c r="B25" s="16" t="s">
        <v>20</v>
      </c>
      <c r="C25" s="17"/>
      <c r="D25" s="17"/>
      <c r="E25" s="17"/>
      <c r="O25" s="43" t="s">
        <v>152</v>
      </c>
      <c r="P25" s="45">
        <f>+P16+P27*Q25/1000</f>
        <v>244.06</v>
      </c>
      <c r="Q25" s="74">
        <v>6000</v>
      </c>
      <c r="R25" t="s">
        <v>153</v>
      </c>
      <c r="S25"/>
    </row>
    <row r="26" spans="1:19" x14ac:dyDescent="0.25">
      <c r="A26" s="3">
        <f t="shared" si="0"/>
        <v>15</v>
      </c>
      <c r="B26" s="18" t="s">
        <v>21</v>
      </c>
      <c r="C26" s="17"/>
      <c r="D26" s="17"/>
      <c r="E26" s="17">
        <v>0</v>
      </c>
    </row>
    <row r="27" spans="1:19" x14ac:dyDescent="0.25">
      <c r="A27" s="3">
        <f t="shared" si="0"/>
        <v>16</v>
      </c>
      <c r="B27" s="18" t="s">
        <v>22</v>
      </c>
      <c r="C27" s="17"/>
      <c r="D27" s="17"/>
      <c r="E27" s="17">
        <v>0</v>
      </c>
      <c r="O27" s="42" t="s">
        <v>95</v>
      </c>
      <c r="P27" s="50">
        <f>IF(P43=0,0,ROUND((E74-P57)/(P43/1000),2))</f>
        <v>0</v>
      </c>
    </row>
    <row r="28" spans="1:19" x14ac:dyDescent="0.25">
      <c r="A28" s="3">
        <f t="shared" si="0"/>
        <v>17</v>
      </c>
      <c r="B28" s="18" t="s">
        <v>23</v>
      </c>
      <c r="C28" s="17"/>
      <c r="D28" s="17"/>
      <c r="E28" s="17">
        <v>0</v>
      </c>
    </row>
    <row r="29" spans="1:19" x14ac:dyDescent="0.25">
      <c r="A29" s="3">
        <f t="shared" si="0"/>
        <v>18</v>
      </c>
      <c r="B29" s="18" t="s">
        <v>24</v>
      </c>
      <c r="C29" s="20"/>
      <c r="D29" s="20"/>
      <c r="E29" s="20">
        <v>0</v>
      </c>
      <c r="O29" s="41" t="s">
        <v>96</v>
      </c>
    </row>
    <row r="30" spans="1:19" x14ac:dyDescent="0.25">
      <c r="A30" s="3">
        <f t="shared" si="0"/>
        <v>19</v>
      </c>
      <c r="B30" s="16" t="s">
        <v>25</v>
      </c>
      <c r="C30" s="10">
        <f>SUM(C18:C29)</f>
        <v>115697.1665829838</v>
      </c>
      <c r="D30" s="10">
        <f>SUM(D18:D29)</f>
        <v>0</v>
      </c>
      <c r="E30" s="10">
        <f>SUM(E18:E29)</f>
        <v>117173.86229810827</v>
      </c>
      <c r="O30" s="42" t="s">
        <v>97</v>
      </c>
    </row>
    <row r="31" spans="1:19" x14ac:dyDescent="0.25">
      <c r="A31" s="3">
        <f t="shared" si="0"/>
        <v>20</v>
      </c>
      <c r="B31" s="16"/>
      <c r="O31" s="43" t="s">
        <v>85</v>
      </c>
      <c r="P31" s="77">
        <v>0</v>
      </c>
      <c r="Q31" s="49">
        <v>1</v>
      </c>
    </row>
    <row r="32" spans="1:19" x14ac:dyDescent="0.25">
      <c r="A32" s="3">
        <f t="shared" si="0"/>
        <v>21</v>
      </c>
      <c r="B32" s="5" t="s">
        <v>26</v>
      </c>
      <c r="O32" s="43" t="s">
        <v>86</v>
      </c>
      <c r="P32" s="77">
        <v>0</v>
      </c>
      <c r="Q32" s="49">
        <v>1</v>
      </c>
    </row>
    <row r="33" spans="1:17" x14ac:dyDescent="0.25">
      <c r="A33" s="3">
        <f t="shared" si="0"/>
        <v>22</v>
      </c>
      <c r="B33" s="16" t="s">
        <v>27</v>
      </c>
      <c r="O33" s="43" t="s">
        <v>87</v>
      </c>
      <c r="P33" s="77">
        <v>0</v>
      </c>
      <c r="Q33" s="49">
        <v>1.67</v>
      </c>
    </row>
    <row r="34" spans="1:17" x14ac:dyDescent="0.25">
      <c r="A34" s="3">
        <f t="shared" si="0"/>
        <v>23</v>
      </c>
      <c r="B34" s="18" t="s">
        <v>28</v>
      </c>
      <c r="C34" s="21"/>
      <c r="D34" s="22"/>
      <c r="E34" s="21">
        <f>+Water!E32</f>
        <v>0.45</v>
      </c>
      <c r="O34" s="43" t="s">
        <v>88</v>
      </c>
      <c r="P34" s="77">
        <v>0</v>
      </c>
      <c r="Q34" s="49">
        <v>3.33</v>
      </c>
    </row>
    <row r="35" spans="1:17" x14ac:dyDescent="0.25">
      <c r="A35" s="3">
        <f t="shared" si="0"/>
        <v>24</v>
      </c>
      <c r="B35" s="18" t="s">
        <v>29</v>
      </c>
      <c r="C35" s="23"/>
      <c r="D35" s="24"/>
      <c r="E35" s="21">
        <f>+Water!E33</f>
        <v>0.55000000000000004</v>
      </c>
      <c r="O35" s="43" t="s">
        <v>89</v>
      </c>
      <c r="P35" s="77">
        <v>0</v>
      </c>
      <c r="Q35" s="49">
        <v>5.33</v>
      </c>
    </row>
    <row r="36" spans="1:17" x14ac:dyDescent="0.25">
      <c r="A36" s="3">
        <f t="shared" si="0"/>
        <v>25</v>
      </c>
      <c r="B36" s="3" t="s">
        <v>30</v>
      </c>
      <c r="C36" s="25"/>
      <c r="D36" s="25"/>
      <c r="E36" s="68">
        <f>E34+E35</f>
        <v>1</v>
      </c>
      <c r="O36" s="43" t="s">
        <v>90</v>
      </c>
      <c r="P36" s="77"/>
      <c r="Q36" s="49">
        <v>10</v>
      </c>
    </row>
    <row r="37" spans="1:17" x14ac:dyDescent="0.25">
      <c r="A37" s="3">
        <f t="shared" si="0"/>
        <v>26</v>
      </c>
      <c r="B37" s="16" t="s">
        <v>31</v>
      </c>
      <c r="O37" s="43" t="s">
        <v>91</v>
      </c>
      <c r="P37" s="77"/>
      <c r="Q37" s="49">
        <v>16.670000000000002</v>
      </c>
    </row>
    <row r="38" spans="1:17" x14ac:dyDescent="0.25">
      <c r="A38" s="3">
        <f t="shared" si="0"/>
        <v>27</v>
      </c>
      <c r="B38" s="18" t="s">
        <v>28</v>
      </c>
      <c r="C38" s="26"/>
      <c r="D38" s="26"/>
      <c r="E38" s="21">
        <f>+Water!E36</f>
        <v>6.5199999999999994E-2</v>
      </c>
      <c r="O38" s="43" t="s">
        <v>92</v>
      </c>
      <c r="P38" s="77"/>
      <c r="Q38" s="49">
        <v>33.33</v>
      </c>
    </row>
    <row r="39" spans="1:17" x14ac:dyDescent="0.25">
      <c r="A39" s="3">
        <f t="shared" si="0"/>
        <v>28</v>
      </c>
      <c r="B39" s="18" t="s">
        <v>29</v>
      </c>
      <c r="C39" s="27"/>
      <c r="D39" s="27"/>
      <c r="E39" s="21">
        <f>+Water!E37</f>
        <v>0.1215</v>
      </c>
      <c r="O39" s="43" t="s">
        <v>93</v>
      </c>
      <c r="P39" s="83"/>
      <c r="Q39" s="49">
        <v>53.33</v>
      </c>
    </row>
    <row r="40" spans="1:17" x14ac:dyDescent="0.25">
      <c r="A40" s="3">
        <f t="shared" si="0"/>
        <v>29</v>
      </c>
      <c r="B40" s="16" t="s">
        <v>32</v>
      </c>
      <c r="C40" s="26"/>
      <c r="D40" s="26"/>
      <c r="E40" s="67">
        <f>ROUND((E34*E38)+(E35*E39),4)</f>
        <v>9.6199999999999994E-2</v>
      </c>
      <c r="O40" s="43" t="s">
        <v>152</v>
      </c>
      <c r="P40" s="77">
        <v>12</v>
      </c>
      <c r="Q40" s="49">
        <v>1</v>
      </c>
    </row>
    <row r="41" spans="1:17" x14ac:dyDescent="0.25">
      <c r="A41" s="3">
        <f t="shared" si="0"/>
        <v>30</v>
      </c>
      <c r="B41" s="16" t="s">
        <v>33</v>
      </c>
      <c r="C41" s="10"/>
      <c r="D41" s="10"/>
      <c r="E41" s="10">
        <f>E30*E40</f>
        <v>11272.125553078014</v>
      </c>
      <c r="O41" s="44" t="s">
        <v>30</v>
      </c>
      <c r="P41" s="73">
        <f>SUM(P31:P40)</f>
        <v>12</v>
      </c>
    </row>
    <row r="42" spans="1:17" x14ac:dyDescent="0.25">
      <c r="A42" s="3">
        <f t="shared" si="0"/>
        <v>31</v>
      </c>
      <c r="B42" s="28"/>
    </row>
    <row r="43" spans="1:17" x14ac:dyDescent="0.25">
      <c r="A43" s="3">
        <f t="shared" si="0"/>
        <v>32</v>
      </c>
      <c r="B43" s="29" t="s">
        <v>34</v>
      </c>
      <c r="O43" s="42" t="s">
        <v>104</v>
      </c>
      <c r="P43" s="77">
        <v>0</v>
      </c>
    </row>
    <row r="44" spans="1:17" x14ac:dyDescent="0.25">
      <c r="A44" s="3">
        <f t="shared" si="0"/>
        <v>33</v>
      </c>
      <c r="B44" s="16" t="s">
        <v>25</v>
      </c>
      <c r="C44" s="10"/>
      <c r="D44" s="10"/>
      <c r="E44" s="10">
        <f t="shared" ref="E44" si="2">E30</f>
        <v>117173.86229810827</v>
      </c>
    </row>
    <row r="45" spans="1:17" x14ac:dyDescent="0.25">
      <c r="A45" s="3">
        <f t="shared" si="0"/>
        <v>34</v>
      </c>
      <c r="B45" s="16" t="s">
        <v>35</v>
      </c>
      <c r="C45" s="27"/>
      <c r="D45" s="27"/>
      <c r="E45" s="27">
        <f t="shared" ref="E45" si="3">(E34*E38)</f>
        <v>2.9339999999999998E-2</v>
      </c>
      <c r="O45" s="41" t="s">
        <v>98</v>
      </c>
    </row>
    <row r="46" spans="1:17" x14ac:dyDescent="0.25">
      <c r="A46" s="3">
        <f t="shared" si="0"/>
        <v>35</v>
      </c>
      <c r="B46" s="16" t="s">
        <v>36</v>
      </c>
      <c r="C46" s="10"/>
      <c r="D46" s="10"/>
      <c r="E46" s="10">
        <f t="shared" ref="E46" si="4">E44*E45</f>
        <v>3437.8811198264966</v>
      </c>
      <c r="O46" s="42" t="s">
        <v>99</v>
      </c>
    </row>
    <row r="47" spans="1:17" x14ac:dyDescent="0.25">
      <c r="A47" s="3">
        <f t="shared" si="0"/>
        <v>36</v>
      </c>
      <c r="B47" s="16"/>
      <c r="O47" s="43" t="s">
        <v>85</v>
      </c>
      <c r="P47" s="51">
        <f t="shared" ref="P47:P54" si="5">P16*P31*12</f>
        <v>0</v>
      </c>
    </row>
    <row r="48" spans="1:17" x14ac:dyDescent="0.25">
      <c r="A48" s="3">
        <f t="shared" si="0"/>
        <v>37</v>
      </c>
      <c r="B48" s="16" t="s">
        <v>37</v>
      </c>
      <c r="C48" s="10"/>
      <c r="D48" s="10"/>
      <c r="E48" s="10">
        <f t="shared" ref="E48" si="6">E41-E46</f>
        <v>7834.2444332515179</v>
      </c>
      <c r="O48" s="43" t="s">
        <v>86</v>
      </c>
      <c r="P48" s="46">
        <f t="shared" si="5"/>
        <v>0</v>
      </c>
    </row>
    <row r="49" spans="1:16" x14ac:dyDescent="0.25">
      <c r="A49" s="3">
        <f t="shared" si="0"/>
        <v>38</v>
      </c>
      <c r="B49" s="16" t="s">
        <v>38</v>
      </c>
      <c r="C49" s="24"/>
      <c r="D49" s="24"/>
      <c r="E49" s="24">
        <v>0.21</v>
      </c>
      <c r="O49" s="43" t="s">
        <v>87</v>
      </c>
      <c r="P49" s="46">
        <f t="shared" si="5"/>
        <v>0</v>
      </c>
    </row>
    <row r="50" spans="1:16" x14ac:dyDescent="0.25">
      <c r="A50" s="3">
        <f t="shared" si="0"/>
        <v>39</v>
      </c>
      <c r="B50" s="16" t="s">
        <v>39</v>
      </c>
      <c r="C50" s="10"/>
      <c r="D50" s="10"/>
      <c r="E50" s="10">
        <f>(E48*E49)*(1/(1-E49))</f>
        <v>2082.5206721301502</v>
      </c>
      <c r="O50" s="43" t="s">
        <v>88</v>
      </c>
      <c r="P50" s="46">
        <f t="shared" si="5"/>
        <v>0</v>
      </c>
    </row>
    <row r="51" spans="1:16" x14ac:dyDescent="0.25">
      <c r="A51" s="3">
        <f t="shared" si="0"/>
        <v>40</v>
      </c>
      <c r="B51" s="28"/>
      <c r="E51" s="30"/>
      <c r="G51" s="105" t="s">
        <v>118</v>
      </c>
      <c r="H51" s="106"/>
      <c r="J51" s="105" t="s">
        <v>119</v>
      </c>
      <c r="K51" s="106"/>
      <c r="O51" s="43" t="s">
        <v>89</v>
      </c>
      <c r="P51" s="46">
        <f t="shared" si="5"/>
        <v>0</v>
      </c>
    </row>
    <row r="52" spans="1:16" x14ac:dyDescent="0.25">
      <c r="A52" s="3">
        <f t="shared" si="0"/>
        <v>41</v>
      </c>
      <c r="B52" s="31" t="s">
        <v>40</v>
      </c>
      <c r="G52" s="28" t="s">
        <v>117</v>
      </c>
      <c r="H52" s="28" t="s">
        <v>116</v>
      </c>
      <c r="J52" s="28" t="s">
        <v>117</v>
      </c>
      <c r="K52" s="28" t="s">
        <v>116</v>
      </c>
      <c r="O52" s="43" t="s">
        <v>90</v>
      </c>
      <c r="P52" s="46">
        <f t="shared" si="5"/>
        <v>0</v>
      </c>
    </row>
    <row r="53" spans="1:16" x14ac:dyDescent="0.25">
      <c r="A53" s="3">
        <f t="shared" si="0"/>
        <v>42</v>
      </c>
      <c r="B53" s="32" t="s">
        <v>57</v>
      </c>
      <c r="C53" s="63">
        <v>0</v>
      </c>
      <c r="D53" s="63">
        <f>-C53</f>
        <v>0</v>
      </c>
      <c r="E53" s="10">
        <f t="shared" ref="E53:E63" si="7">C53+D53</f>
        <v>0</v>
      </c>
      <c r="G53" s="56">
        <f>+Water!G51</f>
        <v>1</v>
      </c>
      <c r="H53" s="56">
        <f>+Water!H51</f>
        <v>0</v>
      </c>
      <c r="J53" s="10">
        <f>$E53*G53</f>
        <v>0</v>
      </c>
      <c r="K53" s="10">
        <f>$E53*H53</f>
        <v>0</v>
      </c>
      <c r="L53" s="29" t="str">
        <f>IF((SUM(J53:K53)=E53), "OK", "CHECK")</f>
        <v>OK</v>
      </c>
      <c r="O53" s="43" t="s">
        <v>91</v>
      </c>
      <c r="P53" s="46">
        <f t="shared" si="5"/>
        <v>0</v>
      </c>
    </row>
    <row r="54" spans="1:16" x14ac:dyDescent="0.25">
      <c r="A54" s="3">
        <f t="shared" si="0"/>
        <v>43</v>
      </c>
      <c r="B54" s="32" t="s">
        <v>58</v>
      </c>
      <c r="C54" s="66">
        <v>4110.2524457853215</v>
      </c>
      <c r="D54" s="66">
        <v>0</v>
      </c>
      <c r="E54" s="11">
        <f>C54+D54</f>
        <v>4110.2524457853215</v>
      </c>
      <c r="G54" s="56">
        <f>+Water!G52</f>
        <v>1</v>
      </c>
      <c r="H54" s="56">
        <f>+Water!H52</f>
        <v>0</v>
      </c>
      <c r="J54" s="11">
        <f t="shared" ref="J54:K63" si="8">$E54*G54</f>
        <v>4110.2524457853215</v>
      </c>
      <c r="K54" s="11">
        <f t="shared" si="8"/>
        <v>0</v>
      </c>
      <c r="L54" s="29" t="str">
        <f t="shared" ref="L54:L64" si="9">IF((SUM(J54:K54)=E54), "OK", "CHECK")</f>
        <v>OK</v>
      </c>
      <c r="O54" s="43" t="s">
        <v>92</v>
      </c>
      <c r="P54" s="46">
        <f t="shared" si="5"/>
        <v>0</v>
      </c>
    </row>
    <row r="55" spans="1:16" x14ac:dyDescent="0.25">
      <c r="A55" s="3">
        <f t="shared" si="0"/>
        <v>44</v>
      </c>
      <c r="B55" s="32" t="s">
        <v>59</v>
      </c>
      <c r="C55" s="65">
        <v>243.56940300569559</v>
      </c>
      <c r="D55" s="65">
        <v>0</v>
      </c>
      <c r="E55" s="17">
        <f t="shared" si="7"/>
        <v>243.56940300569559</v>
      </c>
      <c r="G55" s="56">
        <f>+Water!G53</f>
        <v>1</v>
      </c>
      <c r="H55" s="56">
        <f>+Water!H53</f>
        <v>0</v>
      </c>
      <c r="J55" s="17">
        <f t="shared" si="8"/>
        <v>243.56940300569559</v>
      </c>
      <c r="K55" s="17">
        <f t="shared" si="8"/>
        <v>0</v>
      </c>
      <c r="L55" s="29" t="str">
        <f t="shared" si="9"/>
        <v>OK</v>
      </c>
      <c r="O55" s="43" t="s">
        <v>93</v>
      </c>
      <c r="P55" s="46">
        <f t="shared" ref="P55:P56" si="10">P24*P39*12</f>
        <v>0</v>
      </c>
    </row>
    <row r="56" spans="1:16" x14ac:dyDescent="0.25">
      <c r="A56" s="3">
        <f t="shared" si="0"/>
        <v>45</v>
      </c>
      <c r="B56" s="32" t="s">
        <v>113</v>
      </c>
      <c r="C56" s="65">
        <v>2.3318267260663106E-2</v>
      </c>
      <c r="D56" s="17"/>
      <c r="E56" s="17">
        <f t="shared" si="7"/>
        <v>2.3318267260663106E-2</v>
      </c>
      <c r="G56" s="56">
        <f>+Water!G54</f>
        <v>0.33</v>
      </c>
      <c r="H56" s="56">
        <f>+Water!H54</f>
        <v>0.66999999999999993</v>
      </c>
      <c r="J56" s="17">
        <f t="shared" si="8"/>
        <v>7.6950281960188249E-3</v>
      </c>
      <c r="K56" s="17">
        <f t="shared" si="8"/>
        <v>1.562323906464428E-2</v>
      </c>
      <c r="L56" s="29" t="str">
        <f t="shared" si="9"/>
        <v>OK</v>
      </c>
      <c r="O56" s="43" t="s">
        <v>152</v>
      </c>
      <c r="P56" s="46">
        <f t="shared" si="10"/>
        <v>35144.639999999999</v>
      </c>
    </row>
    <row r="57" spans="1:16" x14ac:dyDescent="0.25">
      <c r="A57" s="3">
        <f t="shared" si="0"/>
        <v>46</v>
      </c>
      <c r="B57" s="32" t="s">
        <v>60</v>
      </c>
      <c r="C57" s="65">
        <v>7057.6648747903064</v>
      </c>
      <c r="D57" s="65">
        <v>400</v>
      </c>
      <c r="E57" s="17">
        <f t="shared" si="7"/>
        <v>7457.6648747903064</v>
      </c>
      <c r="G57" s="56">
        <f>+Water!G55</f>
        <v>0.33</v>
      </c>
      <c r="H57" s="56">
        <f>+Water!H55</f>
        <v>0.66999999999999993</v>
      </c>
      <c r="J57" s="17">
        <f t="shared" si="8"/>
        <v>2461.0294086808012</v>
      </c>
      <c r="K57" s="17">
        <f t="shared" si="8"/>
        <v>4996.6354661095047</v>
      </c>
      <c r="L57" s="29" t="str">
        <f t="shared" si="9"/>
        <v>OK</v>
      </c>
      <c r="O57" s="44" t="s">
        <v>30</v>
      </c>
      <c r="P57" s="75">
        <f>SUM(P47:P56)</f>
        <v>35144.639999999999</v>
      </c>
    </row>
    <row r="58" spans="1:16" x14ac:dyDescent="0.25">
      <c r="A58" s="3">
        <f t="shared" si="0"/>
        <v>47</v>
      </c>
      <c r="B58" s="32" t="s">
        <v>61</v>
      </c>
      <c r="C58" s="65">
        <v>0</v>
      </c>
      <c r="D58" s="17"/>
      <c r="E58" s="17">
        <f t="shared" si="7"/>
        <v>0</v>
      </c>
      <c r="G58" s="56">
        <f>+Water!G56</f>
        <v>0.33</v>
      </c>
      <c r="H58" s="56">
        <f>+Water!H56</f>
        <v>0.66999999999999993</v>
      </c>
      <c r="J58" s="17">
        <f t="shared" si="8"/>
        <v>0</v>
      </c>
      <c r="K58" s="17">
        <f t="shared" si="8"/>
        <v>0</v>
      </c>
      <c r="L58" s="29" t="str">
        <f t="shared" si="9"/>
        <v>OK</v>
      </c>
    </row>
    <row r="59" spans="1:16" x14ac:dyDescent="0.25">
      <c r="A59" s="3">
        <f t="shared" si="0"/>
        <v>48</v>
      </c>
      <c r="B59" s="32" t="s">
        <v>62</v>
      </c>
      <c r="C59" s="65">
        <v>0</v>
      </c>
      <c r="D59" s="17">
        <f>+E108</f>
        <v>349.85412054287087</v>
      </c>
      <c r="E59" s="17">
        <f t="shared" si="7"/>
        <v>349.85412054287087</v>
      </c>
      <c r="G59" s="56">
        <f>+Water!G57</f>
        <v>0.33</v>
      </c>
      <c r="H59" s="56">
        <f>+Water!H57</f>
        <v>0.66999999999999993</v>
      </c>
      <c r="J59" s="17">
        <f t="shared" si="8"/>
        <v>115.4518597791474</v>
      </c>
      <c r="K59" s="17">
        <f t="shared" si="8"/>
        <v>234.40226076372346</v>
      </c>
      <c r="L59" s="29" t="str">
        <f t="shared" si="9"/>
        <v>OK</v>
      </c>
      <c r="O59" s="42" t="s">
        <v>100</v>
      </c>
      <c r="P59" s="51">
        <f>P27*(P43/1000)</f>
        <v>0</v>
      </c>
    </row>
    <row r="60" spans="1:16" x14ac:dyDescent="0.25">
      <c r="A60" s="3">
        <f t="shared" si="0"/>
        <v>49</v>
      </c>
      <c r="B60" s="32" t="s">
        <v>115</v>
      </c>
      <c r="C60" s="65">
        <v>0.59030437188710572</v>
      </c>
      <c r="D60" s="17"/>
      <c r="E60" s="17">
        <f t="shared" si="7"/>
        <v>0.59030437188710572</v>
      </c>
      <c r="G60" s="56">
        <f>+Water!G58</f>
        <v>0.33</v>
      </c>
      <c r="H60" s="56">
        <f>+Water!H58</f>
        <v>0.66999999999999993</v>
      </c>
      <c r="J60" s="17">
        <f t="shared" si="8"/>
        <v>0.19480044272274488</v>
      </c>
      <c r="K60" s="17">
        <f t="shared" si="8"/>
        <v>0.39550392916436078</v>
      </c>
      <c r="L60" s="29" t="str">
        <f t="shared" si="9"/>
        <v>OK</v>
      </c>
    </row>
    <row r="61" spans="1:16" x14ac:dyDescent="0.25">
      <c r="A61" s="3">
        <f t="shared" si="0"/>
        <v>50</v>
      </c>
      <c r="B61" s="32" t="s">
        <v>63</v>
      </c>
      <c r="C61" s="65">
        <v>594.51502812411854</v>
      </c>
      <c r="D61" s="65">
        <v>3620.0671265632091</v>
      </c>
      <c r="E61" s="17">
        <f t="shared" si="7"/>
        <v>4214.5821546873276</v>
      </c>
      <c r="G61" s="56">
        <f>+Water!G59</f>
        <v>0.33</v>
      </c>
      <c r="H61" s="56">
        <f>+Water!H59</f>
        <v>0.66999999999999993</v>
      </c>
      <c r="J61" s="17">
        <f t="shared" si="8"/>
        <v>1390.8121110468182</v>
      </c>
      <c r="K61" s="17">
        <f t="shared" si="8"/>
        <v>2823.7700436405094</v>
      </c>
      <c r="L61" s="29" t="str">
        <f t="shared" si="9"/>
        <v>OK</v>
      </c>
      <c r="O61" t="s">
        <v>101</v>
      </c>
      <c r="P61" s="52">
        <f>P59+P57</f>
        <v>35144.639999999999</v>
      </c>
    </row>
    <row r="62" spans="1:16" x14ac:dyDescent="0.25">
      <c r="A62" s="3">
        <f t="shared" si="0"/>
        <v>51</v>
      </c>
      <c r="B62" s="32" t="s">
        <v>64</v>
      </c>
      <c r="C62" s="65">
        <v>299.24877990641261</v>
      </c>
      <c r="D62" s="17"/>
      <c r="E62" s="17">
        <f t="shared" si="7"/>
        <v>299.24877990641261</v>
      </c>
      <c r="G62" s="56">
        <f>+Water!G60</f>
        <v>0.33</v>
      </c>
      <c r="H62" s="56">
        <f>+Water!H60</f>
        <v>0.66999999999999993</v>
      </c>
      <c r="J62" s="17">
        <f t="shared" si="8"/>
        <v>98.752097369116171</v>
      </c>
      <c r="K62" s="17">
        <f t="shared" si="8"/>
        <v>200.49668253729644</v>
      </c>
      <c r="L62" s="29" t="str">
        <f t="shared" si="9"/>
        <v>OK</v>
      </c>
      <c r="O62" t="s">
        <v>52</v>
      </c>
      <c r="P62" s="47">
        <f>+E74</f>
        <v>35144.530330303089</v>
      </c>
    </row>
    <row r="63" spans="1:16" x14ac:dyDescent="0.25">
      <c r="A63" s="3">
        <f t="shared" si="0"/>
        <v>52</v>
      </c>
      <c r="B63" s="32" t="s">
        <v>65</v>
      </c>
      <c r="C63" s="69">
        <v>2361.4306199239945</v>
      </c>
      <c r="D63" s="69">
        <v>293.66198101128759</v>
      </c>
      <c r="E63" s="20">
        <f t="shared" si="7"/>
        <v>2655.092600935282</v>
      </c>
      <c r="G63" s="56">
        <f>+Water!G61</f>
        <v>0.33</v>
      </c>
      <c r="H63" s="56">
        <f>+Water!H61</f>
        <v>0.66999999999999993</v>
      </c>
      <c r="J63" s="20">
        <f t="shared" si="8"/>
        <v>876.18055830864307</v>
      </c>
      <c r="K63" s="20">
        <f t="shared" si="8"/>
        <v>1778.9120426266388</v>
      </c>
      <c r="L63" s="29" t="str">
        <f t="shared" si="9"/>
        <v>OK</v>
      </c>
      <c r="O63" t="s">
        <v>102</v>
      </c>
      <c r="P63" s="52">
        <f>P61-P62</f>
        <v>0.10966969691071426</v>
      </c>
    </row>
    <row r="64" spans="1:16" x14ac:dyDescent="0.25">
      <c r="A64" s="3">
        <f t="shared" si="0"/>
        <v>53</v>
      </c>
      <c r="B64" s="33" t="s">
        <v>43</v>
      </c>
      <c r="C64" s="10">
        <f>SUM(C53:C63)</f>
        <v>14667.294774174998</v>
      </c>
      <c r="D64" s="10">
        <f>SUM(D53:D63)</f>
        <v>4663.583228117368</v>
      </c>
      <c r="E64" s="10">
        <f>SUM(E53:E63)</f>
        <v>19330.87800229236</v>
      </c>
      <c r="J64" s="10">
        <f t="shared" ref="J64:K64" si="11">SUM(J53:J63)</f>
        <v>9296.2503794464628</v>
      </c>
      <c r="K64" s="10">
        <f t="shared" si="11"/>
        <v>10034.627622845901</v>
      </c>
      <c r="L64" s="29" t="str">
        <f t="shared" si="9"/>
        <v>OK</v>
      </c>
      <c r="O64" t="s">
        <v>103</v>
      </c>
      <c r="P64" s="54">
        <f>P63/P62</f>
        <v>3.1205338606034081E-6</v>
      </c>
    </row>
    <row r="65" spans="1:16" x14ac:dyDescent="0.25">
      <c r="A65" s="3">
        <f t="shared" si="0"/>
        <v>54</v>
      </c>
      <c r="B65" s="31"/>
      <c r="C65" s="17"/>
      <c r="D65" s="17"/>
      <c r="E65" s="17"/>
      <c r="J65" s="17"/>
      <c r="K65" s="17"/>
    </row>
    <row r="66" spans="1:16" x14ac:dyDescent="0.25">
      <c r="A66" s="3">
        <f t="shared" si="0"/>
        <v>55</v>
      </c>
      <c r="B66" s="9" t="s">
        <v>44</v>
      </c>
      <c r="C66" s="63">
        <v>304.36454756458403</v>
      </c>
      <c r="D66" s="63">
        <f>+(2540.30859750791-C66)</f>
        <v>2235.9440499433258</v>
      </c>
      <c r="E66" s="10">
        <f>C66+D66</f>
        <v>2540.3085975079098</v>
      </c>
      <c r="G66" s="56">
        <f>+Water!G64</f>
        <v>0.33</v>
      </c>
      <c r="H66" s="56">
        <f>+Water!H64</f>
        <v>0.66999999999999993</v>
      </c>
      <c r="J66" s="10">
        <f>$E66*G66</f>
        <v>838.30183717761031</v>
      </c>
      <c r="K66" s="10">
        <f>$E66*H66</f>
        <v>1702.0067603302994</v>
      </c>
      <c r="L66" s="29" t="str">
        <f t="shared" ref="L66:L71" si="12">IF((SUM(J66:K66)=E66), "OK", "CHECK")</f>
        <v>OK</v>
      </c>
    </row>
    <row r="67" spans="1:16" x14ac:dyDescent="0.25">
      <c r="A67" s="3">
        <f t="shared" si="0"/>
        <v>56</v>
      </c>
      <c r="B67" s="9" t="s">
        <v>45</v>
      </c>
      <c r="C67" s="66">
        <v>18.258184750865983</v>
      </c>
      <c r="D67" s="17">
        <f>+E100</f>
        <v>155.78984506694411</v>
      </c>
      <c r="E67" s="11">
        <f>C67+D67</f>
        <v>174.04802981781009</v>
      </c>
      <c r="G67" s="56">
        <f>+Water!G65</f>
        <v>0.33</v>
      </c>
      <c r="H67" s="56">
        <f>+Water!H65</f>
        <v>0.66999999999999993</v>
      </c>
      <c r="J67" s="11">
        <f t="shared" ref="J67:K70" si="13">$E67*G67</f>
        <v>57.435849839877335</v>
      </c>
      <c r="K67" s="11">
        <f t="shared" si="13"/>
        <v>116.61217997793275</v>
      </c>
      <c r="L67" s="29" t="str">
        <f t="shared" si="12"/>
        <v>OK</v>
      </c>
      <c r="O67" t="s">
        <v>108</v>
      </c>
    </row>
    <row r="68" spans="1:16" x14ac:dyDescent="0.25">
      <c r="A68" s="3">
        <f t="shared" si="0"/>
        <v>57</v>
      </c>
      <c r="B68" s="9" t="s">
        <v>46</v>
      </c>
      <c r="C68" s="17"/>
      <c r="D68" s="17"/>
      <c r="E68" s="17">
        <f>E50</f>
        <v>2082.5206721301502</v>
      </c>
      <c r="G68" s="56">
        <f>+Water!G66</f>
        <v>0.33</v>
      </c>
      <c r="H68" s="56">
        <f>+Water!H66</f>
        <v>0.66999999999999993</v>
      </c>
      <c r="J68" s="17">
        <f t="shared" si="13"/>
        <v>687.23182180294964</v>
      </c>
      <c r="K68" s="17">
        <f t="shared" si="13"/>
        <v>1395.2888503272004</v>
      </c>
      <c r="L68" s="29" t="str">
        <f t="shared" si="12"/>
        <v>OK</v>
      </c>
      <c r="O68" s="42" t="s">
        <v>109</v>
      </c>
      <c r="P68" s="53">
        <f>P16+(P27*5)</f>
        <v>244.06</v>
      </c>
    </row>
    <row r="69" spans="1:16" x14ac:dyDescent="0.25">
      <c r="A69" s="3">
        <f t="shared" si="0"/>
        <v>58</v>
      </c>
      <c r="B69" s="9" t="s">
        <v>47</v>
      </c>
      <c r="C69" s="17"/>
      <c r="D69" s="17"/>
      <c r="E69" s="17">
        <f>E41</f>
        <v>11272.125553078014</v>
      </c>
      <c r="G69" s="56">
        <f>+Water!G67</f>
        <v>0.33</v>
      </c>
      <c r="H69" s="56">
        <f>+Water!H67</f>
        <v>0.66999999999999993</v>
      </c>
      <c r="J69" s="17">
        <f t="shared" si="13"/>
        <v>3719.8014325157451</v>
      </c>
      <c r="K69" s="17">
        <f t="shared" si="13"/>
        <v>7552.3241205622689</v>
      </c>
      <c r="L69" s="29" t="str">
        <f t="shared" si="12"/>
        <v>OK</v>
      </c>
      <c r="O69" s="42" t="s">
        <v>110</v>
      </c>
      <c r="P69" s="53">
        <f>P16+(P27*10)</f>
        <v>244.06</v>
      </c>
    </row>
    <row r="70" spans="1:16" x14ac:dyDescent="0.25">
      <c r="A70" s="3">
        <f t="shared" si="0"/>
        <v>59</v>
      </c>
      <c r="B70" s="9" t="s">
        <v>48</v>
      </c>
      <c r="C70" s="20"/>
      <c r="D70" s="20"/>
      <c r="E70" s="20"/>
      <c r="G70" s="56">
        <f>+Water!G68</f>
        <v>0.33</v>
      </c>
      <c r="H70" s="56">
        <f>+Water!H68</f>
        <v>0.66999999999999993</v>
      </c>
      <c r="J70" s="20">
        <f t="shared" si="13"/>
        <v>0</v>
      </c>
      <c r="K70" s="20">
        <f t="shared" si="13"/>
        <v>0</v>
      </c>
      <c r="L70" s="29" t="str">
        <f t="shared" si="12"/>
        <v>OK</v>
      </c>
    </row>
    <row r="71" spans="1:16" x14ac:dyDescent="0.25">
      <c r="A71" s="3">
        <f t="shared" si="0"/>
        <v>60</v>
      </c>
      <c r="B71" s="33" t="s">
        <v>49</v>
      </c>
      <c r="C71" s="34">
        <f>SUM(C64:C70)</f>
        <v>14989.917506490448</v>
      </c>
      <c r="D71" s="34">
        <f>SUM(D64:D70)</f>
        <v>7055.3171231276383</v>
      </c>
      <c r="E71" s="34">
        <f>SUM(E64:E70)</f>
        <v>35399.880854826246</v>
      </c>
      <c r="J71" s="34">
        <f t="shared" ref="J71:K71" si="14">SUM(J64:J70)</f>
        <v>14599.021320782647</v>
      </c>
      <c r="K71" s="34">
        <f t="shared" si="14"/>
        <v>20800.8595340436</v>
      </c>
      <c r="L71" s="29" t="str">
        <f t="shared" si="12"/>
        <v>OK</v>
      </c>
    </row>
    <row r="72" spans="1:16" x14ac:dyDescent="0.25">
      <c r="A72" s="3">
        <f t="shared" si="0"/>
        <v>61</v>
      </c>
      <c r="B72" s="9" t="s">
        <v>50</v>
      </c>
    </row>
    <row r="73" spans="1:16" x14ac:dyDescent="0.25">
      <c r="A73" s="3">
        <f t="shared" si="0"/>
        <v>62</v>
      </c>
      <c r="B73" s="32" t="s">
        <v>51</v>
      </c>
      <c r="C73" s="64">
        <v>-255.35052452316074</v>
      </c>
      <c r="D73" s="13"/>
      <c r="E73" s="13">
        <f>C73+D73</f>
        <v>-255.35052452316074</v>
      </c>
      <c r="G73" s="56">
        <f>+Water!G71</f>
        <v>0.33</v>
      </c>
      <c r="H73" s="56">
        <f>+Water!H71</f>
        <v>0.66999999999999993</v>
      </c>
      <c r="J73" s="13">
        <f t="shared" ref="J73:K73" si="15">$E73*G73</f>
        <v>-84.265673092643055</v>
      </c>
      <c r="K73" s="13">
        <f t="shared" si="15"/>
        <v>-171.08485143051769</v>
      </c>
      <c r="L73" s="29" t="str">
        <f t="shared" ref="L73:L74" si="16">IF((SUM(J73:K73)=E73), "OK", "CHECK")</f>
        <v>OK</v>
      </c>
    </row>
    <row r="74" spans="1:16" x14ac:dyDescent="0.25">
      <c r="A74" s="3">
        <f t="shared" si="0"/>
        <v>63</v>
      </c>
      <c r="B74" s="33" t="s">
        <v>52</v>
      </c>
      <c r="C74" s="34">
        <f>C71+C73</f>
        <v>14734.566981967288</v>
      </c>
      <c r="D74" s="34">
        <f>D71+D73</f>
        <v>7055.3171231276383</v>
      </c>
      <c r="E74" s="34">
        <f>E71+E73</f>
        <v>35144.530330303089</v>
      </c>
      <c r="J74" s="34">
        <f t="shared" ref="J74:K74" si="17">J71+J73</f>
        <v>14514.755647690004</v>
      </c>
      <c r="K74" s="34">
        <f t="shared" si="17"/>
        <v>20629.774682613082</v>
      </c>
      <c r="L74" s="29" t="str">
        <f t="shared" si="16"/>
        <v>OK</v>
      </c>
    </row>
    <row r="75" spans="1:16" x14ac:dyDescent="0.25">
      <c r="A75" s="3">
        <f t="shared" si="0"/>
        <v>64</v>
      </c>
      <c r="B75" s="9"/>
      <c r="J75" s="39">
        <f>J74/E74</f>
        <v>0.41300183872921964</v>
      </c>
      <c r="K75" s="39">
        <f>K74/E74</f>
        <v>0.58699816127078031</v>
      </c>
    </row>
    <row r="76" spans="1:16" x14ac:dyDescent="0.25">
      <c r="A76" s="3">
        <f t="shared" si="0"/>
        <v>65</v>
      </c>
      <c r="B76" s="31" t="s">
        <v>66</v>
      </c>
      <c r="E76" s="35"/>
    </row>
    <row r="77" spans="1:16" x14ac:dyDescent="0.25">
      <c r="A77" s="3">
        <f t="shared" si="0"/>
        <v>66</v>
      </c>
      <c r="B77" s="38" t="s">
        <v>67</v>
      </c>
      <c r="E77" s="70">
        <v>1354.33</v>
      </c>
    </row>
    <row r="78" spans="1:16" x14ac:dyDescent="0.25">
      <c r="A78" s="3">
        <f t="shared" si="0"/>
        <v>67</v>
      </c>
      <c r="B78" s="38" t="s">
        <v>68</v>
      </c>
      <c r="E78" s="11">
        <f>-C73</f>
        <v>255.35052452316074</v>
      </c>
    </row>
    <row r="79" spans="1:16" x14ac:dyDescent="0.25">
      <c r="A79" s="3">
        <f t="shared" ref="A79:A92" si="18">A78+1</f>
        <v>68</v>
      </c>
      <c r="B79" s="38" t="s">
        <v>72</v>
      </c>
      <c r="E79" s="64">
        <v>0</v>
      </c>
    </row>
    <row r="80" spans="1:16" x14ac:dyDescent="0.25">
      <c r="A80" s="3">
        <f t="shared" si="18"/>
        <v>69</v>
      </c>
      <c r="B80" s="38" t="s">
        <v>7</v>
      </c>
      <c r="E80" s="40">
        <f>SUM(E77:E79)</f>
        <v>1609.6805245231608</v>
      </c>
    </row>
    <row r="81" spans="1:5" x14ac:dyDescent="0.25">
      <c r="A81" s="3">
        <f t="shared" si="18"/>
        <v>70</v>
      </c>
      <c r="B81" s="36"/>
      <c r="E81" s="12"/>
    </row>
    <row r="82" spans="1:5" x14ac:dyDescent="0.25">
      <c r="A82" s="3">
        <f t="shared" si="18"/>
        <v>71</v>
      </c>
      <c r="B82" s="38" t="s">
        <v>69</v>
      </c>
      <c r="E82" s="19">
        <f>E74-E80</f>
        <v>33534.84980577993</v>
      </c>
    </row>
    <row r="83" spans="1:5" x14ac:dyDescent="0.25">
      <c r="A83" s="3">
        <f t="shared" si="18"/>
        <v>72</v>
      </c>
      <c r="B83" s="38" t="s">
        <v>70</v>
      </c>
      <c r="E83" s="39">
        <f>E82/E80</f>
        <v>20.833233237827756</v>
      </c>
    </row>
    <row r="84" spans="1:5" x14ac:dyDescent="0.25">
      <c r="A84" s="3">
        <f t="shared" si="18"/>
        <v>73</v>
      </c>
      <c r="B84" s="37"/>
    </row>
    <row r="85" spans="1:5" x14ac:dyDescent="0.25">
      <c r="A85" s="3">
        <f t="shared" si="18"/>
        <v>74</v>
      </c>
      <c r="B85" s="31" t="s">
        <v>71</v>
      </c>
    </row>
    <row r="86" spans="1:5" x14ac:dyDescent="0.25">
      <c r="A86" s="3">
        <f t="shared" si="18"/>
        <v>75</v>
      </c>
      <c r="B86" s="38" t="s">
        <v>67</v>
      </c>
      <c r="E86" s="70">
        <v>1440</v>
      </c>
    </row>
    <row r="87" spans="1:5" x14ac:dyDescent="0.25">
      <c r="A87" s="3">
        <f t="shared" si="18"/>
        <v>76</v>
      </c>
      <c r="B87" s="38" t="s">
        <v>68</v>
      </c>
      <c r="E87" s="11">
        <f>-E73</f>
        <v>255.35052452316074</v>
      </c>
    </row>
    <row r="88" spans="1:5" x14ac:dyDescent="0.25">
      <c r="A88" s="3">
        <f t="shared" si="18"/>
        <v>77</v>
      </c>
      <c r="B88" s="38" t="s">
        <v>72</v>
      </c>
      <c r="E88" s="13">
        <v>0</v>
      </c>
    </row>
    <row r="89" spans="1:5" x14ac:dyDescent="0.25">
      <c r="A89" s="3">
        <f t="shared" si="18"/>
        <v>78</v>
      </c>
      <c r="B89" s="38" t="s">
        <v>7</v>
      </c>
      <c r="E89" s="40">
        <f>SUM(E86:E88)</f>
        <v>1695.3505245231609</v>
      </c>
    </row>
    <row r="90" spans="1:5" x14ac:dyDescent="0.25">
      <c r="A90" s="3">
        <f t="shared" si="18"/>
        <v>79</v>
      </c>
      <c r="B90" s="36"/>
      <c r="E90" s="12"/>
    </row>
    <row r="91" spans="1:5" x14ac:dyDescent="0.25">
      <c r="A91" s="3">
        <f t="shared" si="18"/>
        <v>80</v>
      </c>
      <c r="B91" s="38" t="s">
        <v>69</v>
      </c>
      <c r="E91" s="19">
        <f>E74-E89</f>
        <v>33449.179805779931</v>
      </c>
    </row>
    <row r="92" spans="1:5" x14ac:dyDescent="0.25">
      <c r="A92" s="3">
        <f t="shared" si="18"/>
        <v>81</v>
      </c>
      <c r="B92" s="38" t="s">
        <v>70</v>
      </c>
      <c r="E92" s="39">
        <f>E91/E89</f>
        <v>19.72994924762709</v>
      </c>
    </row>
    <row r="93" spans="1:5" x14ac:dyDescent="0.25">
      <c r="E93" s="39"/>
    </row>
    <row r="94" spans="1:5" x14ac:dyDescent="0.25">
      <c r="B94" s="5" t="s">
        <v>207</v>
      </c>
      <c r="E94" s="34"/>
    </row>
    <row r="95" spans="1:5" x14ac:dyDescent="0.25">
      <c r="B95" s="29" t="s">
        <v>8</v>
      </c>
      <c r="E95" s="97">
        <v>18.258184750865983</v>
      </c>
    </row>
    <row r="96" spans="1:5" x14ac:dyDescent="0.25">
      <c r="B96" s="29" t="s">
        <v>208</v>
      </c>
      <c r="E96" s="98">
        <f>+Water!E94</f>
        <v>5.0000000000000001E-3</v>
      </c>
    </row>
    <row r="97" spans="2:5" x14ac:dyDescent="0.25">
      <c r="B97" s="29" t="s">
        <v>209</v>
      </c>
      <c r="E97" s="34">
        <f>+E74</f>
        <v>35144.530330303089</v>
      </c>
    </row>
    <row r="98" spans="2:5" x14ac:dyDescent="0.25">
      <c r="B98" s="29" t="s">
        <v>210</v>
      </c>
      <c r="E98" s="19">
        <v>34635.55793374421</v>
      </c>
    </row>
    <row r="99" spans="2:5" x14ac:dyDescent="0.25">
      <c r="B99" s="29" t="s">
        <v>207</v>
      </c>
      <c r="E99" s="34">
        <f>+(E98*E96)*(1/(1-E96))</f>
        <v>174.04802981781009</v>
      </c>
    </row>
    <row r="100" spans="2:5" x14ac:dyDescent="0.25">
      <c r="B100" s="29" t="s">
        <v>212</v>
      </c>
      <c r="E100" s="34">
        <f>+E99-E95</f>
        <v>155.78984506694411</v>
      </c>
    </row>
    <row r="102" spans="2:5" x14ac:dyDescent="0.25">
      <c r="B102" s="5" t="s">
        <v>211</v>
      </c>
    </row>
    <row r="103" spans="2:5" x14ac:dyDescent="0.25">
      <c r="B103" s="29" t="s">
        <v>8</v>
      </c>
      <c r="E103" s="19">
        <f>+C59</f>
        <v>0</v>
      </c>
    </row>
    <row r="104" spans="2:5" x14ac:dyDescent="0.25">
      <c r="B104" s="29" t="s">
        <v>208</v>
      </c>
      <c r="E104" s="98">
        <f>+Water!E102</f>
        <v>0.01</v>
      </c>
    </row>
    <row r="105" spans="2:5" x14ac:dyDescent="0.25">
      <c r="B105" s="29" t="s">
        <v>209</v>
      </c>
      <c r="E105" s="34">
        <f>+E74</f>
        <v>35144.530330303089</v>
      </c>
    </row>
    <row r="106" spans="2:5" x14ac:dyDescent="0.25">
      <c r="B106" s="29" t="s">
        <v>210</v>
      </c>
      <c r="E106" s="19">
        <v>34635.55793374421</v>
      </c>
    </row>
    <row r="107" spans="2:5" x14ac:dyDescent="0.25">
      <c r="B107" s="29" t="s">
        <v>211</v>
      </c>
      <c r="E107" s="34">
        <f>+(E106*E104)*(1/(1-E104))</f>
        <v>349.85412054287087</v>
      </c>
    </row>
    <row r="108" spans="2:5" x14ac:dyDescent="0.25">
      <c r="B108" s="29" t="s">
        <v>212</v>
      </c>
      <c r="E108" s="34">
        <f>+E107-E103</f>
        <v>349.85412054287087</v>
      </c>
    </row>
  </sheetData>
  <mergeCells count="2">
    <mergeCell ref="G51:H51"/>
    <mergeCell ref="J51:K51"/>
  </mergeCells>
  <pageMargins left="0.7" right="0.7" top="0.75" bottom="0.75" header="0.3" footer="0.3"/>
  <pageSetup scale="90" fitToHeight="0" orientation="portrait" r:id="rId1"/>
  <headerFooter>
    <oddHeader>&amp;R&amp;A
DRAFT - NOT FOR PUBLIC DISTRIBUTION</oddHeader>
    <oddFooter>&amp;CPage &amp;P of &amp;N</oddFooter>
  </headerFooter>
  <rowBreaks count="1" manualBreakCount="1">
    <brk id="51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BFBC9-E8F3-49F2-AE49-663FD8A7EBAA}">
  <sheetPr codeName="Sheet53">
    <pageSetUpPr fitToPage="1"/>
  </sheetPr>
  <dimension ref="A1:I108"/>
  <sheetViews>
    <sheetView topLeftCell="A29" workbookViewId="0">
      <selection activeCell="E66" sqref="E66"/>
    </sheetView>
  </sheetViews>
  <sheetFormatPr defaultColWidth="9.140625" defaultRowHeight="15" x14ac:dyDescent="0.25"/>
  <cols>
    <col min="1" max="1" width="9.140625" style="5"/>
    <col min="2" max="2" width="45.5703125" style="5" bestFit="1" customWidth="1"/>
    <col min="3" max="3" width="14.28515625" style="5" bestFit="1" customWidth="1"/>
    <col min="4" max="5" width="14.28515625" style="5" customWidth="1"/>
    <col min="6" max="7" width="9.140625" style="5"/>
    <col min="8" max="8" width="42" bestFit="1" customWidth="1"/>
    <col min="9" max="9" width="17.140625" customWidth="1"/>
    <col min="10" max="16384" width="9.140625" style="5"/>
  </cols>
  <sheetData>
    <row r="1" spans="1:9" s="2" customFormat="1" x14ac:dyDescent="0.25">
      <c r="A1" s="1" t="s">
        <v>53</v>
      </c>
      <c r="B1" s="1"/>
      <c r="H1" s="1" t="s">
        <v>53</v>
      </c>
      <c r="I1"/>
    </row>
    <row r="2" spans="1:9" s="2" customFormat="1" x14ac:dyDescent="0.25">
      <c r="A2" s="1" t="s">
        <v>216</v>
      </c>
      <c r="B2" s="1"/>
      <c r="H2" s="1" t="s">
        <v>216</v>
      </c>
      <c r="I2"/>
    </row>
    <row r="3" spans="1:9" s="2" customFormat="1" x14ac:dyDescent="0.25">
      <c r="A3" s="1" t="s">
        <v>73</v>
      </c>
      <c r="B3" s="1"/>
      <c r="H3" s="1" t="s">
        <v>111</v>
      </c>
      <c r="I3"/>
    </row>
    <row r="4" spans="1:9" s="2" customFormat="1" x14ac:dyDescent="0.25">
      <c r="A4" s="1"/>
      <c r="B4" s="1"/>
      <c r="H4" s="1"/>
      <c r="I4"/>
    </row>
    <row r="5" spans="1:9" s="2" customFormat="1" x14ac:dyDescent="0.25">
      <c r="A5" s="1" t="s">
        <v>151</v>
      </c>
      <c r="B5" s="62" t="s">
        <v>154</v>
      </c>
      <c r="H5" s="1"/>
      <c r="I5"/>
    </row>
    <row r="6" spans="1:9" s="2" customFormat="1" ht="12.75" x14ac:dyDescent="0.2">
      <c r="B6" s="1"/>
    </row>
    <row r="7" spans="1:9" s="3" customFormat="1" ht="12.75" x14ac:dyDescent="0.2">
      <c r="A7" s="3" t="s">
        <v>0</v>
      </c>
    </row>
    <row r="8" spans="1:9" s="3" customFormat="1" ht="12.75" x14ac:dyDescent="0.2">
      <c r="A8" s="3" t="s">
        <v>1</v>
      </c>
      <c r="B8" s="3" t="s">
        <v>2</v>
      </c>
      <c r="C8" s="3" t="s">
        <v>3</v>
      </c>
      <c r="D8" s="4" t="s">
        <v>55</v>
      </c>
      <c r="E8" s="4" t="s">
        <v>56</v>
      </c>
    </row>
    <row r="9" spans="1:9" x14ac:dyDescent="0.25">
      <c r="B9" s="6"/>
      <c r="D9" s="7" t="s">
        <v>114</v>
      </c>
    </row>
    <row r="10" spans="1:9" x14ac:dyDescent="0.25">
      <c r="C10" s="7" t="s">
        <v>4</v>
      </c>
      <c r="D10" s="7" t="s">
        <v>5</v>
      </c>
      <c r="E10" s="7" t="s">
        <v>6</v>
      </c>
      <c r="I10" s="44" t="s">
        <v>105</v>
      </c>
    </row>
    <row r="11" spans="1:9" x14ac:dyDescent="0.25">
      <c r="C11" s="8" t="s">
        <v>8</v>
      </c>
      <c r="D11" s="8" t="s">
        <v>9</v>
      </c>
      <c r="E11" s="8" t="s">
        <v>8</v>
      </c>
      <c r="I11" s="48" t="s">
        <v>84</v>
      </c>
    </row>
    <row r="12" spans="1:9" x14ac:dyDescent="0.25">
      <c r="A12" s="3">
        <v>1</v>
      </c>
      <c r="B12" s="9" t="s">
        <v>10</v>
      </c>
      <c r="C12" s="63">
        <v>194343.24</v>
      </c>
      <c r="D12" s="10"/>
      <c r="E12" s="10">
        <f>C12+D12</f>
        <v>194343.24</v>
      </c>
      <c r="H12" s="41" t="s">
        <v>84</v>
      </c>
    </row>
    <row r="13" spans="1:9" x14ac:dyDescent="0.25">
      <c r="A13" s="3">
        <f>A12+1</f>
        <v>2</v>
      </c>
      <c r="B13" s="9" t="s">
        <v>11</v>
      </c>
      <c r="C13" s="66">
        <v>-7755</v>
      </c>
      <c r="D13" s="11"/>
      <c r="E13" s="11">
        <f>C13+D13</f>
        <v>-7755</v>
      </c>
      <c r="H13" s="42" t="s">
        <v>112</v>
      </c>
      <c r="I13" s="50">
        <f>ROUND(E74/I16/12,2)</f>
        <v>61.1</v>
      </c>
    </row>
    <row r="14" spans="1:9" x14ac:dyDescent="0.25">
      <c r="A14" s="3">
        <f>A13+1</f>
        <v>3</v>
      </c>
      <c r="B14" s="9" t="s">
        <v>12</v>
      </c>
      <c r="C14" s="64">
        <v>-5503.98</v>
      </c>
      <c r="D14" s="13"/>
      <c r="E14" s="13">
        <f>C14+D14</f>
        <v>-5503.98</v>
      </c>
    </row>
    <row r="15" spans="1:9" x14ac:dyDescent="0.25">
      <c r="A15" s="3">
        <f t="shared" ref="A15:A79" si="0">A14+1</f>
        <v>4</v>
      </c>
      <c r="B15" s="9" t="s">
        <v>13</v>
      </c>
      <c r="C15" s="10">
        <f>SUM(C12:C14)</f>
        <v>181084.25999999998</v>
      </c>
      <c r="D15" s="10">
        <f>SUM(D12:D14)</f>
        <v>0</v>
      </c>
      <c r="E15" s="10">
        <f>SUM(E12:E14)</f>
        <v>181084.25999999998</v>
      </c>
      <c r="H15" s="41" t="s">
        <v>96</v>
      </c>
    </row>
    <row r="16" spans="1:9" x14ac:dyDescent="0.25">
      <c r="A16" s="3">
        <f t="shared" si="0"/>
        <v>5</v>
      </c>
      <c r="B16" s="14"/>
      <c r="H16" s="42" t="s">
        <v>97</v>
      </c>
      <c r="I16" s="77">
        <v>237</v>
      </c>
    </row>
    <row r="17" spans="1:9" x14ac:dyDescent="0.25">
      <c r="A17" s="3">
        <f t="shared" si="0"/>
        <v>6</v>
      </c>
      <c r="B17" s="15" t="s">
        <v>14</v>
      </c>
    </row>
    <row r="18" spans="1:9" x14ac:dyDescent="0.25">
      <c r="A18" s="3">
        <f t="shared" si="0"/>
        <v>7</v>
      </c>
      <c r="B18" s="16" t="s">
        <v>13</v>
      </c>
      <c r="C18" s="76">
        <f>C15</f>
        <v>181084.25999999998</v>
      </c>
      <c r="D18" s="10"/>
      <c r="E18" s="10">
        <f>E15</f>
        <v>181084.25999999998</v>
      </c>
      <c r="H18" s="41" t="s">
        <v>98</v>
      </c>
    </row>
    <row r="19" spans="1:9" x14ac:dyDescent="0.25">
      <c r="A19" s="3">
        <f t="shared" si="0"/>
        <v>8</v>
      </c>
      <c r="B19" s="16" t="s">
        <v>15</v>
      </c>
      <c r="C19" s="17"/>
      <c r="D19" s="17"/>
      <c r="E19" s="17"/>
      <c r="H19" s="42" t="s">
        <v>99</v>
      </c>
      <c r="I19" s="52">
        <f>I13*I16*12</f>
        <v>173768.40000000002</v>
      </c>
    </row>
    <row r="20" spans="1:9" x14ac:dyDescent="0.25">
      <c r="A20" s="3">
        <f t="shared" si="0"/>
        <v>9</v>
      </c>
      <c r="B20" s="16" t="s">
        <v>16</v>
      </c>
      <c r="C20" s="17"/>
      <c r="D20" s="17"/>
      <c r="E20" s="17"/>
    </row>
    <row r="21" spans="1:9" x14ac:dyDescent="0.25">
      <c r="A21" s="3">
        <f t="shared" si="0"/>
        <v>10</v>
      </c>
      <c r="B21" s="18" t="s">
        <v>17</v>
      </c>
      <c r="C21" s="17"/>
      <c r="D21" s="17"/>
      <c r="E21" s="17">
        <f>((1/12)*E64)-E23</f>
        <v>11398.892505387959</v>
      </c>
      <c r="H21" t="s">
        <v>101</v>
      </c>
      <c r="I21" s="52">
        <f>I19</f>
        <v>173768.40000000002</v>
      </c>
    </row>
    <row r="22" spans="1:9" x14ac:dyDescent="0.25">
      <c r="A22" s="3">
        <f t="shared" si="0"/>
        <v>11</v>
      </c>
      <c r="B22" s="18" t="s">
        <v>18</v>
      </c>
      <c r="C22" s="11"/>
      <c r="D22" s="17"/>
      <c r="E22" s="17">
        <f>C22+D22</f>
        <v>0</v>
      </c>
      <c r="H22" t="s">
        <v>52</v>
      </c>
      <c r="I22" s="47">
        <f>+E74</f>
        <v>173782.05681805906</v>
      </c>
    </row>
    <row r="23" spans="1:9" x14ac:dyDescent="0.25">
      <c r="A23" s="3">
        <f t="shared" si="0"/>
        <v>12</v>
      </c>
      <c r="B23" s="18" t="s">
        <v>19</v>
      </c>
      <c r="C23" s="66">
        <f>+Sewer!C21*(C64/Sewer!C62)</f>
        <v>1262.8436186805759</v>
      </c>
      <c r="D23" s="17"/>
      <c r="E23" s="17">
        <f>C23+D23</f>
        <v>1262.8436186805759</v>
      </c>
      <c r="H23" t="s">
        <v>102</v>
      </c>
      <c r="I23" s="52">
        <f>I21-I22</f>
        <v>-13.656818059040233</v>
      </c>
    </row>
    <row r="24" spans="1:9" x14ac:dyDescent="0.25">
      <c r="A24" s="3">
        <f t="shared" si="0"/>
        <v>13</v>
      </c>
      <c r="B24" s="18" t="s">
        <v>120</v>
      </c>
      <c r="C24" s="11"/>
      <c r="D24" s="65">
        <v>0</v>
      </c>
      <c r="E24" s="17">
        <f>C24+D24</f>
        <v>0</v>
      </c>
      <c r="H24" t="s">
        <v>103</v>
      </c>
      <c r="I24" s="54">
        <f>I23/I22</f>
        <v>-7.8585892635269148E-5</v>
      </c>
    </row>
    <row r="25" spans="1:9" x14ac:dyDescent="0.25">
      <c r="A25" s="3">
        <f t="shared" si="0"/>
        <v>14</v>
      </c>
      <c r="B25" s="16" t="s">
        <v>20</v>
      </c>
      <c r="C25" s="17"/>
      <c r="D25" s="17"/>
      <c r="E25" s="17"/>
    </row>
    <row r="26" spans="1:9" x14ac:dyDescent="0.25">
      <c r="A26" s="3">
        <f t="shared" si="0"/>
        <v>15</v>
      </c>
      <c r="B26" s="18" t="s">
        <v>21</v>
      </c>
      <c r="C26" s="17"/>
      <c r="D26" s="17"/>
      <c r="E26" s="17">
        <v>0</v>
      </c>
    </row>
    <row r="27" spans="1:9" x14ac:dyDescent="0.25">
      <c r="A27" s="3">
        <f t="shared" si="0"/>
        <v>16</v>
      </c>
      <c r="B27" s="18" t="s">
        <v>22</v>
      </c>
      <c r="C27" s="17"/>
      <c r="D27" s="17"/>
      <c r="E27" s="17">
        <v>0</v>
      </c>
      <c r="H27" t="s">
        <v>108</v>
      </c>
    </row>
    <row r="28" spans="1:9" x14ac:dyDescent="0.25">
      <c r="A28" s="3">
        <f t="shared" si="0"/>
        <v>17</v>
      </c>
      <c r="B28" s="18" t="s">
        <v>23</v>
      </c>
      <c r="C28" s="17"/>
      <c r="D28" s="17"/>
      <c r="E28" s="17">
        <v>0</v>
      </c>
      <c r="H28" s="42" t="s">
        <v>109</v>
      </c>
      <c r="I28" s="53">
        <f>I13</f>
        <v>61.1</v>
      </c>
    </row>
    <row r="29" spans="1:9" x14ac:dyDescent="0.25">
      <c r="A29" s="3">
        <f t="shared" si="0"/>
        <v>18</v>
      </c>
      <c r="B29" s="18" t="s">
        <v>24</v>
      </c>
      <c r="C29" s="20"/>
      <c r="D29" s="20"/>
      <c r="E29" s="20">
        <v>0</v>
      </c>
      <c r="H29" s="42" t="s">
        <v>110</v>
      </c>
      <c r="I29" s="53">
        <f>I13</f>
        <v>61.1</v>
      </c>
    </row>
    <row r="30" spans="1:9" x14ac:dyDescent="0.25">
      <c r="A30" s="3">
        <f t="shared" si="0"/>
        <v>19</v>
      </c>
      <c r="B30" s="16" t="s">
        <v>25</v>
      </c>
      <c r="C30" s="10">
        <f>SUM(C18:C29)</f>
        <v>182347.10361868056</v>
      </c>
      <c r="D30" s="10">
        <f>SUM(D18:D29)</f>
        <v>0</v>
      </c>
      <c r="E30" s="10">
        <f>SUM(E18:E29)</f>
        <v>193745.99612406851</v>
      </c>
    </row>
    <row r="31" spans="1:9" x14ac:dyDescent="0.25">
      <c r="A31" s="3">
        <f t="shared" si="0"/>
        <v>20</v>
      </c>
      <c r="B31" s="16"/>
    </row>
    <row r="32" spans="1:9" x14ac:dyDescent="0.25">
      <c r="A32" s="3">
        <f t="shared" si="0"/>
        <v>21</v>
      </c>
      <c r="B32" s="5" t="s">
        <v>26</v>
      </c>
    </row>
    <row r="33" spans="1:5" x14ac:dyDescent="0.25">
      <c r="A33" s="3">
        <f t="shared" si="0"/>
        <v>22</v>
      </c>
      <c r="B33" s="16" t="s">
        <v>27</v>
      </c>
    </row>
    <row r="34" spans="1:5" x14ac:dyDescent="0.25">
      <c r="A34" s="3">
        <f t="shared" si="0"/>
        <v>23</v>
      </c>
      <c r="B34" s="18" t="s">
        <v>28</v>
      </c>
      <c r="C34" s="21"/>
      <c r="D34" s="22"/>
      <c r="E34" s="21">
        <f>+Sewer!E32</f>
        <v>0.45</v>
      </c>
    </row>
    <row r="35" spans="1:5" x14ac:dyDescent="0.25">
      <c r="A35" s="3">
        <f t="shared" si="0"/>
        <v>24</v>
      </c>
      <c r="B35" s="18" t="s">
        <v>29</v>
      </c>
      <c r="C35" s="23"/>
      <c r="D35" s="24"/>
      <c r="E35" s="23">
        <f>+Sewer!E33</f>
        <v>0.55000000000000004</v>
      </c>
    </row>
    <row r="36" spans="1:5" x14ac:dyDescent="0.25">
      <c r="A36" s="3">
        <f t="shared" si="0"/>
        <v>25</v>
      </c>
      <c r="B36" s="3" t="s">
        <v>30</v>
      </c>
      <c r="C36" s="25"/>
      <c r="D36" s="25"/>
      <c r="E36" s="25">
        <f>E34+E35</f>
        <v>1</v>
      </c>
    </row>
    <row r="37" spans="1:5" x14ac:dyDescent="0.25">
      <c r="A37" s="3">
        <f t="shared" si="0"/>
        <v>26</v>
      </c>
      <c r="B37" s="16" t="s">
        <v>31</v>
      </c>
    </row>
    <row r="38" spans="1:5" x14ac:dyDescent="0.25">
      <c r="A38" s="3">
        <f t="shared" si="0"/>
        <v>27</v>
      </c>
      <c r="B38" s="18" t="s">
        <v>28</v>
      </c>
      <c r="C38" s="26"/>
      <c r="D38" s="26"/>
      <c r="E38" s="26">
        <f>+Sewer!E36</f>
        <v>6.5199999999999994E-2</v>
      </c>
    </row>
    <row r="39" spans="1:5" x14ac:dyDescent="0.25">
      <c r="A39" s="3">
        <f t="shared" si="0"/>
        <v>28</v>
      </c>
      <c r="B39" s="18" t="s">
        <v>29</v>
      </c>
      <c r="C39" s="27"/>
      <c r="D39" s="27"/>
      <c r="E39" s="27">
        <f>+Sewer!E37</f>
        <v>0.1215</v>
      </c>
    </row>
    <row r="40" spans="1:5" x14ac:dyDescent="0.25">
      <c r="A40" s="3">
        <f t="shared" si="0"/>
        <v>29</v>
      </c>
      <c r="B40" s="16" t="s">
        <v>32</v>
      </c>
      <c r="C40" s="26"/>
      <c r="D40" s="26"/>
      <c r="E40" s="26">
        <f>ROUND((E34*E38)+(E35*E39),4)</f>
        <v>9.6199999999999994E-2</v>
      </c>
    </row>
    <row r="41" spans="1:5" x14ac:dyDescent="0.25">
      <c r="A41" s="3">
        <f t="shared" si="0"/>
        <v>30</v>
      </c>
      <c r="B41" s="16" t="s">
        <v>33</v>
      </c>
      <c r="C41" s="10"/>
      <c r="D41" s="10"/>
      <c r="E41" s="10">
        <f>E30*E40</f>
        <v>18638.364827135389</v>
      </c>
    </row>
    <row r="42" spans="1:5" x14ac:dyDescent="0.25">
      <c r="A42" s="3">
        <f t="shared" si="0"/>
        <v>31</v>
      </c>
      <c r="B42" s="28"/>
    </row>
    <row r="43" spans="1:5" x14ac:dyDescent="0.25">
      <c r="A43" s="3">
        <f t="shared" si="0"/>
        <v>32</v>
      </c>
      <c r="B43" s="29" t="s">
        <v>34</v>
      </c>
    </row>
    <row r="44" spans="1:5" x14ac:dyDescent="0.25">
      <c r="A44" s="3">
        <f t="shared" si="0"/>
        <v>33</v>
      </c>
      <c r="B44" s="16" t="s">
        <v>25</v>
      </c>
      <c r="C44" s="10"/>
      <c r="D44" s="10"/>
      <c r="E44" s="10">
        <f t="shared" ref="E44" si="1">E30</f>
        <v>193745.99612406851</v>
      </c>
    </row>
    <row r="45" spans="1:5" x14ac:dyDescent="0.25">
      <c r="A45" s="3">
        <f t="shared" si="0"/>
        <v>34</v>
      </c>
      <c r="B45" s="16" t="s">
        <v>35</v>
      </c>
      <c r="C45" s="27"/>
      <c r="D45" s="27"/>
      <c r="E45" s="27">
        <f t="shared" ref="E45" si="2">(E34*E38)</f>
        <v>2.9339999999999998E-2</v>
      </c>
    </row>
    <row r="46" spans="1:5" x14ac:dyDescent="0.25">
      <c r="A46" s="3">
        <f t="shared" si="0"/>
        <v>35</v>
      </c>
      <c r="B46" s="16" t="s">
        <v>36</v>
      </c>
      <c r="C46" s="10"/>
      <c r="D46" s="10"/>
      <c r="E46" s="10">
        <f t="shared" ref="E46" si="3">E44*E45</f>
        <v>5684.5075262801693</v>
      </c>
    </row>
    <row r="47" spans="1:5" x14ac:dyDescent="0.25">
      <c r="A47" s="3">
        <f t="shared" si="0"/>
        <v>36</v>
      </c>
      <c r="B47" s="16"/>
    </row>
    <row r="48" spans="1:5" x14ac:dyDescent="0.25">
      <c r="A48" s="3">
        <f t="shared" si="0"/>
        <v>37</v>
      </c>
      <c r="B48" s="16" t="s">
        <v>37</v>
      </c>
      <c r="C48" s="10"/>
      <c r="D48" s="10"/>
      <c r="E48" s="10">
        <f t="shared" ref="E48" si="4">E41-E46</f>
        <v>12953.857300855219</v>
      </c>
    </row>
    <row r="49" spans="1:5" x14ac:dyDescent="0.25">
      <c r="A49" s="3">
        <f t="shared" si="0"/>
        <v>38</v>
      </c>
      <c r="B49" s="16" t="s">
        <v>38</v>
      </c>
      <c r="C49" s="24"/>
      <c r="D49" s="24"/>
      <c r="E49" s="24">
        <v>0.21</v>
      </c>
    </row>
    <row r="50" spans="1:5" x14ac:dyDescent="0.25">
      <c r="A50" s="3">
        <f t="shared" si="0"/>
        <v>39</v>
      </c>
      <c r="B50" s="16" t="s">
        <v>39</v>
      </c>
      <c r="C50" s="10"/>
      <c r="D50" s="10"/>
      <c r="E50" s="10">
        <f>(E48*E49)*(1/(1-E49))</f>
        <v>3443.4304217463236</v>
      </c>
    </row>
    <row r="51" spans="1:5" x14ac:dyDescent="0.25">
      <c r="A51" s="3">
        <f t="shared" si="0"/>
        <v>40</v>
      </c>
      <c r="B51" s="28"/>
      <c r="E51" s="30"/>
    </row>
    <row r="52" spans="1:5" x14ac:dyDescent="0.25">
      <c r="A52" s="3">
        <f t="shared" si="0"/>
        <v>41</v>
      </c>
      <c r="B52" s="31" t="s">
        <v>40</v>
      </c>
    </row>
    <row r="53" spans="1:5" x14ac:dyDescent="0.25">
      <c r="A53" s="3">
        <f t="shared" si="0"/>
        <v>42</v>
      </c>
      <c r="B53" s="32" t="s">
        <v>74</v>
      </c>
      <c r="C53" s="63">
        <v>0</v>
      </c>
      <c r="D53" s="63">
        <v>0</v>
      </c>
      <c r="E53" s="10">
        <f t="shared" ref="E53:E63" si="5">C53+D53</f>
        <v>0</v>
      </c>
    </row>
    <row r="54" spans="1:5" x14ac:dyDescent="0.25">
      <c r="A54" s="3">
        <f t="shared" si="0"/>
        <v>43</v>
      </c>
      <c r="B54" s="32" t="s">
        <v>75</v>
      </c>
      <c r="C54" s="66">
        <v>100</v>
      </c>
      <c r="D54" s="11"/>
      <c r="E54" s="11">
        <f>C54+D54</f>
        <v>100</v>
      </c>
    </row>
    <row r="55" spans="1:5" x14ac:dyDescent="0.25">
      <c r="A55" s="3">
        <f t="shared" si="0"/>
        <v>44</v>
      </c>
      <c r="B55" s="32" t="s">
        <v>76</v>
      </c>
      <c r="C55" s="65">
        <v>10693.4</v>
      </c>
      <c r="D55" s="65">
        <v>139.64167986551911</v>
      </c>
      <c r="E55" s="17">
        <f t="shared" si="5"/>
        <v>10833.041679865519</v>
      </c>
    </row>
    <row r="56" spans="1:5" x14ac:dyDescent="0.25">
      <c r="A56" s="3">
        <f t="shared" si="0"/>
        <v>45</v>
      </c>
      <c r="B56" s="32" t="s">
        <v>77</v>
      </c>
      <c r="C56" s="65">
        <v>14835.239999999998</v>
      </c>
      <c r="D56" s="65">
        <v>193.72863961024086</v>
      </c>
      <c r="E56" s="17">
        <f t="shared" si="5"/>
        <v>15028.968639610239</v>
      </c>
    </row>
    <row r="57" spans="1:5" x14ac:dyDescent="0.25">
      <c r="A57" s="3">
        <f t="shared" si="0"/>
        <v>46</v>
      </c>
      <c r="B57" s="32" t="s">
        <v>41</v>
      </c>
      <c r="C57" s="65">
        <v>648.19000000000005</v>
      </c>
      <c r="D57" s="17"/>
      <c r="E57" s="17">
        <f t="shared" si="5"/>
        <v>648.19000000000005</v>
      </c>
    </row>
    <row r="58" spans="1:5" x14ac:dyDescent="0.25">
      <c r="A58" s="3">
        <f t="shared" si="0"/>
        <v>47</v>
      </c>
      <c r="B58" s="32" t="s">
        <v>80</v>
      </c>
      <c r="C58" s="65">
        <v>44812.327084282457</v>
      </c>
      <c r="D58" s="65">
        <v>-2589.5699999999997</v>
      </c>
      <c r="E58" s="17">
        <f t="shared" si="5"/>
        <v>42222.757084282457</v>
      </c>
    </row>
    <row r="59" spans="1:5" x14ac:dyDescent="0.25">
      <c r="A59" s="3">
        <f t="shared" si="0"/>
        <v>48</v>
      </c>
      <c r="B59" s="32" t="s">
        <v>213</v>
      </c>
      <c r="C59" s="65">
        <v>0</v>
      </c>
      <c r="D59" s="99">
        <f>+E108</f>
        <v>1731.9796880338874</v>
      </c>
      <c r="E59" s="17">
        <f t="shared" si="5"/>
        <v>1731.9796880338874</v>
      </c>
    </row>
    <row r="60" spans="1:5" x14ac:dyDescent="0.25">
      <c r="A60" s="3">
        <f t="shared" si="0"/>
        <v>49</v>
      </c>
      <c r="B60" s="32" t="s">
        <v>81</v>
      </c>
      <c r="C60" s="65">
        <v>11.658982494529539</v>
      </c>
      <c r="D60" s="17"/>
      <c r="E60" s="17">
        <f t="shared" si="5"/>
        <v>11.658982494529539</v>
      </c>
    </row>
    <row r="61" spans="1:5" x14ac:dyDescent="0.25">
      <c r="A61" s="3">
        <f t="shared" si="0"/>
        <v>50</v>
      </c>
      <c r="B61" s="32" t="s">
        <v>78</v>
      </c>
      <c r="C61" s="65">
        <v>10328.381090483063</v>
      </c>
      <c r="D61" s="65">
        <v>7082.2525898372878</v>
      </c>
      <c r="E61" s="17">
        <f t="shared" si="5"/>
        <v>17410.633680320352</v>
      </c>
    </row>
    <row r="62" spans="1:5" x14ac:dyDescent="0.25">
      <c r="A62" s="3">
        <f t="shared" si="0"/>
        <v>51</v>
      </c>
      <c r="B62" s="32" t="s">
        <v>79</v>
      </c>
      <c r="C62" s="65">
        <v>9904.2099999999991</v>
      </c>
      <c r="D62" s="17"/>
      <c r="E62" s="17">
        <f t="shared" si="5"/>
        <v>9904.2099999999991</v>
      </c>
    </row>
    <row r="63" spans="1:5" x14ac:dyDescent="0.25">
      <c r="A63" s="3">
        <f t="shared" si="0"/>
        <v>52</v>
      </c>
      <c r="B63" s="32" t="s">
        <v>42</v>
      </c>
      <c r="C63" s="69">
        <v>46677.108165252277</v>
      </c>
      <c r="D63" s="69">
        <v>7372.2855689631706</v>
      </c>
      <c r="E63" s="20">
        <f t="shared" si="5"/>
        <v>54049.393734215446</v>
      </c>
    </row>
    <row r="64" spans="1:5" x14ac:dyDescent="0.25">
      <c r="A64" s="3">
        <f t="shared" si="0"/>
        <v>53</v>
      </c>
      <c r="B64" s="33" t="s">
        <v>43</v>
      </c>
      <c r="C64" s="10">
        <f>SUM(C53:C63)</f>
        <v>138010.51532251234</v>
      </c>
      <c r="D64" s="10">
        <f>SUM(D53:D63)</f>
        <v>13930.318166310106</v>
      </c>
      <c r="E64" s="10">
        <f>SUM(E53:E63)</f>
        <v>151940.83348882242</v>
      </c>
    </row>
    <row r="65" spans="1:5" x14ac:dyDescent="0.25">
      <c r="A65" s="3">
        <f t="shared" si="0"/>
        <v>54</v>
      </c>
      <c r="B65" s="31"/>
      <c r="C65" s="17"/>
      <c r="D65" s="17"/>
      <c r="E65" s="17"/>
    </row>
    <row r="66" spans="1:5" x14ac:dyDescent="0.25">
      <c r="A66" s="3">
        <f t="shared" si="0"/>
        <v>55</v>
      </c>
      <c r="B66" s="9" t="s">
        <v>44</v>
      </c>
      <c r="C66" s="63">
        <v>4156.4458345258172</v>
      </c>
      <c r="D66" s="63">
        <f>(4899.83994409687-C66)</f>
        <v>743.39410957105247</v>
      </c>
      <c r="E66" s="76">
        <f>C66+D66</f>
        <v>4899.8399440968697</v>
      </c>
    </row>
    <row r="67" spans="1:5" x14ac:dyDescent="0.25">
      <c r="A67" s="3">
        <f t="shared" si="0"/>
        <v>56</v>
      </c>
      <c r="B67" s="9" t="s">
        <v>45</v>
      </c>
      <c r="C67" s="66">
        <v>1566.9500188808775</v>
      </c>
      <c r="D67" s="17">
        <f>+E100</f>
        <v>567.6381173771872</v>
      </c>
      <c r="E67" s="11">
        <f>C67+D67</f>
        <v>2134.5881362580649</v>
      </c>
    </row>
    <row r="68" spans="1:5" x14ac:dyDescent="0.25">
      <c r="A68" s="3">
        <f t="shared" si="0"/>
        <v>57</v>
      </c>
      <c r="B68" s="9" t="s">
        <v>46</v>
      </c>
      <c r="C68" s="17"/>
      <c r="D68" s="17"/>
      <c r="E68" s="17">
        <f>E50</f>
        <v>3443.4304217463236</v>
      </c>
    </row>
    <row r="69" spans="1:5" x14ac:dyDescent="0.25">
      <c r="A69" s="3">
        <f t="shared" si="0"/>
        <v>58</v>
      </c>
      <c r="B69" s="9" t="s">
        <v>47</v>
      </c>
      <c r="C69" s="17"/>
      <c r="D69" s="17"/>
      <c r="E69" s="17">
        <f>E41</f>
        <v>18638.364827135389</v>
      </c>
    </row>
    <row r="70" spans="1:5" x14ac:dyDescent="0.25">
      <c r="A70" s="3">
        <f t="shared" si="0"/>
        <v>59</v>
      </c>
      <c r="B70" s="9" t="s">
        <v>48</v>
      </c>
      <c r="C70" s="20"/>
      <c r="D70" s="20"/>
      <c r="E70" s="20"/>
    </row>
    <row r="71" spans="1:5" x14ac:dyDescent="0.25">
      <c r="A71" s="3">
        <f t="shared" si="0"/>
        <v>60</v>
      </c>
      <c r="B71" s="33" t="s">
        <v>49</v>
      </c>
      <c r="C71" s="34">
        <f>SUM(C64:C70)</f>
        <v>143733.91117591906</v>
      </c>
      <c r="D71" s="34">
        <f>SUM(D64:D70)</f>
        <v>15241.350393258346</v>
      </c>
      <c r="E71" s="34">
        <f>SUM(E64:E70)</f>
        <v>181057.05681805906</v>
      </c>
    </row>
    <row r="72" spans="1:5" x14ac:dyDescent="0.25">
      <c r="A72" s="3">
        <f t="shared" si="0"/>
        <v>61</v>
      </c>
      <c r="B72" s="9" t="s">
        <v>50</v>
      </c>
    </row>
    <row r="73" spans="1:5" x14ac:dyDescent="0.25">
      <c r="A73" s="3">
        <f t="shared" si="0"/>
        <v>62</v>
      </c>
      <c r="B73" s="32" t="s">
        <v>51</v>
      </c>
      <c r="C73" s="64">
        <v>-7275.0000000000009</v>
      </c>
      <c r="D73" s="13"/>
      <c r="E73" s="13">
        <f>C73+D73</f>
        <v>-7275.0000000000009</v>
      </c>
    </row>
    <row r="74" spans="1:5" x14ac:dyDescent="0.25">
      <c r="A74" s="3">
        <f t="shared" si="0"/>
        <v>63</v>
      </c>
      <c r="B74" s="33" t="s">
        <v>52</v>
      </c>
      <c r="C74" s="34">
        <f>C71+C73</f>
        <v>136458.91117591906</v>
      </c>
      <c r="D74" s="34">
        <f>D71+D73</f>
        <v>15241.350393258346</v>
      </c>
      <c r="E74" s="34">
        <f>E71+E73</f>
        <v>173782.05681805906</v>
      </c>
    </row>
    <row r="75" spans="1:5" x14ac:dyDescent="0.25">
      <c r="A75" s="3">
        <f t="shared" si="0"/>
        <v>64</v>
      </c>
      <c r="B75" s="9"/>
    </row>
    <row r="76" spans="1:5" x14ac:dyDescent="0.25">
      <c r="A76" s="3">
        <f t="shared" si="0"/>
        <v>65</v>
      </c>
      <c r="B76" s="31" t="s">
        <v>66</v>
      </c>
      <c r="E76" s="35"/>
    </row>
    <row r="77" spans="1:5" x14ac:dyDescent="0.25">
      <c r="A77" s="3">
        <f t="shared" si="0"/>
        <v>66</v>
      </c>
      <c r="B77" s="38" t="s">
        <v>67</v>
      </c>
      <c r="E77" s="70">
        <v>72653.789999999994</v>
      </c>
    </row>
    <row r="78" spans="1:5" x14ac:dyDescent="0.25">
      <c r="A78" s="3">
        <f t="shared" si="0"/>
        <v>67</v>
      </c>
      <c r="B78" s="38" t="s">
        <v>68</v>
      </c>
      <c r="E78" s="11">
        <f>-C73</f>
        <v>7275.0000000000009</v>
      </c>
    </row>
    <row r="79" spans="1:5" x14ac:dyDescent="0.25">
      <c r="A79" s="3">
        <f t="shared" si="0"/>
        <v>68</v>
      </c>
      <c r="B79" s="38" t="s">
        <v>72</v>
      </c>
      <c r="E79" s="13">
        <v>0</v>
      </c>
    </row>
    <row r="80" spans="1:5" x14ac:dyDescent="0.25">
      <c r="A80" s="3">
        <f t="shared" ref="A80:A92" si="6">A79+1</f>
        <v>69</v>
      </c>
      <c r="B80" s="38" t="s">
        <v>7</v>
      </c>
      <c r="E80" s="40">
        <f>SUM(E77:E79)</f>
        <v>79928.789999999994</v>
      </c>
    </row>
    <row r="81" spans="1:5" x14ac:dyDescent="0.25">
      <c r="A81" s="3">
        <f t="shared" si="6"/>
        <v>70</v>
      </c>
      <c r="B81" s="36"/>
      <c r="E81" s="12"/>
    </row>
    <row r="82" spans="1:5" x14ac:dyDescent="0.25">
      <c r="A82" s="3">
        <f t="shared" si="6"/>
        <v>71</v>
      </c>
      <c r="B82" s="38" t="s">
        <v>69</v>
      </c>
      <c r="E82" s="19">
        <f>E74-E80</f>
        <v>93853.26681805907</v>
      </c>
    </row>
    <row r="83" spans="1:5" x14ac:dyDescent="0.25">
      <c r="A83" s="3">
        <f t="shared" si="6"/>
        <v>72</v>
      </c>
      <c r="B83" s="38" t="s">
        <v>70</v>
      </c>
      <c r="E83" s="39">
        <f>E82/E80</f>
        <v>1.1742110298186559</v>
      </c>
    </row>
    <row r="84" spans="1:5" x14ac:dyDescent="0.25">
      <c r="A84" s="3">
        <f t="shared" si="6"/>
        <v>73</v>
      </c>
      <c r="B84" s="37"/>
    </row>
    <row r="85" spans="1:5" x14ac:dyDescent="0.25">
      <c r="A85" s="3">
        <f t="shared" si="6"/>
        <v>74</v>
      </c>
      <c r="B85" s="31" t="s">
        <v>71</v>
      </c>
    </row>
    <row r="86" spans="1:5" x14ac:dyDescent="0.25">
      <c r="A86" s="3">
        <f t="shared" si="6"/>
        <v>75</v>
      </c>
      <c r="B86" s="38" t="s">
        <v>67</v>
      </c>
      <c r="E86" s="70">
        <v>76720.561343962341</v>
      </c>
    </row>
    <row r="87" spans="1:5" x14ac:dyDescent="0.25">
      <c r="A87" s="3">
        <f t="shared" si="6"/>
        <v>76</v>
      </c>
      <c r="B87" s="38" t="s">
        <v>68</v>
      </c>
      <c r="E87" s="11">
        <f>-E73</f>
        <v>7275.0000000000009</v>
      </c>
    </row>
    <row r="88" spans="1:5" x14ac:dyDescent="0.25">
      <c r="A88" s="3">
        <f t="shared" si="6"/>
        <v>77</v>
      </c>
      <c r="B88" s="38" t="s">
        <v>72</v>
      </c>
      <c r="E88" s="13">
        <f>E79</f>
        <v>0</v>
      </c>
    </row>
    <row r="89" spans="1:5" x14ac:dyDescent="0.25">
      <c r="A89" s="3">
        <f t="shared" si="6"/>
        <v>78</v>
      </c>
      <c r="B89" s="38" t="s">
        <v>7</v>
      </c>
      <c r="E89" s="40">
        <f>SUM(E86:E88)</f>
        <v>83995.561343962341</v>
      </c>
    </row>
    <row r="90" spans="1:5" x14ac:dyDescent="0.25">
      <c r="A90" s="3">
        <f t="shared" si="6"/>
        <v>79</v>
      </c>
      <c r="B90" s="36"/>
      <c r="E90" s="12"/>
    </row>
    <row r="91" spans="1:5" x14ac:dyDescent="0.25">
      <c r="A91" s="3">
        <f t="shared" si="6"/>
        <v>80</v>
      </c>
      <c r="B91" s="38" t="s">
        <v>69</v>
      </c>
      <c r="E91" s="19">
        <f>E74-E89</f>
        <v>89786.495474096722</v>
      </c>
    </row>
    <row r="92" spans="1:5" x14ac:dyDescent="0.25">
      <c r="A92" s="3">
        <f t="shared" si="6"/>
        <v>81</v>
      </c>
      <c r="B92" s="38" t="s">
        <v>70</v>
      </c>
      <c r="E92" s="39">
        <f>E91/E89</f>
        <v>1.0689433350700577</v>
      </c>
    </row>
    <row r="93" spans="1:5" x14ac:dyDescent="0.25">
      <c r="E93" s="39"/>
    </row>
    <row r="94" spans="1:5" x14ac:dyDescent="0.25">
      <c r="B94" s="5" t="s">
        <v>207</v>
      </c>
      <c r="E94" s="34"/>
    </row>
    <row r="95" spans="1:5" x14ac:dyDescent="0.25">
      <c r="B95" s="29" t="s">
        <v>8</v>
      </c>
      <c r="E95" s="97">
        <v>294.00001888087735</v>
      </c>
    </row>
    <row r="96" spans="1:5" x14ac:dyDescent="0.25">
      <c r="B96" s="29" t="s">
        <v>208</v>
      </c>
      <c r="E96" s="98">
        <f>+Sewer!E94</f>
        <v>5.0000000000000001E-3</v>
      </c>
    </row>
    <row r="97" spans="2:5" x14ac:dyDescent="0.25">
      <c r="B97" s="29" t="s">
        <v>209</v>
      </c>
      <c r="E97" s="34">
        <f>+E74</f>
        <v>173782.05681805906</v>
      </c>
    </row>
    <row r="98" spans="2:5" x14ac:dyDescent="0.25">
      <c r="B98" s="29" t="s">
        <v>210</v>
      </c>
      <c r="E98" s="19">
        <v>171465.98911535484</v>
      </c>
    </row>
    <row r="99" spans="2:5" x14ac:dyDescent="0.25">
      <c r="B99" s="29" t="s">
        <v>207</v>
      </c>
      <c r="E99" s="34">
        <f>+(E98*E96)*(1/(1-E96))</f>
        <v>861.63813625806449</v>
      </c>
    </row>
    <row r="100" spans="2:5" x14ac:dyDescent="0.25">
      <c r="B100" s="29" t="s">
        <v>212</v>
      </c>
      <c r="E100" s="34">
        <f>+E99-E95</f>
        <v>567.6381173771872</v>
      </c>
    </row>
    <row r="102" spans="2:5" x14ac:dyDescent="0.25">
      <c r="B102" s="5" t="s">
        <v>211</v>
      </c>
    </row>
    <row r="103" spans="2:5" x14ac:dyDescent="0.25">
      <c r="B103" s="29" t="s">
        <v>8</v>
      </c>
      <c r="E103" s="19">
        <f>+C59</f>
        <v>0</v>
      </c>
    </row>
    <row r="104" spans="2:5" x14ac:dyDescent="0.25">
      <c r="B104" s="29" t="s">
        <v>208</v>
      </c>
      <c r="E104" s="98">
        <f>+Sewer!E102</f>
        <v>0.01</v>
      </c>
    </row>
    <row r="105" spans="2:5" x14ac:dyDescent="0.25">
      <c r="B105" s="29" t="s">
        <v>209</v>
      </c>
      <c r="E105" s="34">
        <f>+E74</f>
        <v>173782.05681805906</v>
      </c>
    </row>
    <row r="106" spans="2:5" x14ac:dyDescent="0.25">
      <c r="B106" s="29" t="s">
        <v>210</v>
      </c>
      <c r="E106" s="19">
        <v>171465.98911535484</v>
      </c>
    </row>
    <row r="107" spans="2:5" x14ac:dyDescent="0.25">
      <c r="B107" s="29" t="s">
        <v>211</v>
      </c>
      <c r="E107" s="34">
        <f>+(E106*E104)*(1/(1-E104))</f>
        <v>1731.9796880338874</v>
      </c>
    </row>
    <row r="108" spans="2:5" x14ac:dyDescent="0.25">
      <c r="B108" s="29" t="s">
        <v>212</v>
      </c>
      <c r="E108" s="34">
        <f>+E107-E103</f>
        <v>1731.9796880338874</v>
      </c>
    </row>
  </sheetData>
  <pageMargins left="0.7" right="0.7" top="0.75" bottom="0.75" header="0.3" footer="0.3"/>
  <pageSetup scale="92" fitToHeight="0" orientation="portrait" r:id="rId1"/>
  <headerFooter>
    <oddHeader>&amp;R&amp;A
DRAFT - NOT FOR PUBLIC DISTRIBUTION</oddHeader>
    <oddFooter>&amp;CPage &amp;P of &amp;N</oddFooter>
  </headerFooter>
  <rowBreaks count="1" manualBreakCount="1">
    <brk id="51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8D87D-23F6-4374-9077-BFEC4D45CB45}">
  <sheetPr codeName="Sheet54">
    <pageSetUpPr fitToPage="1"/>
  </sheetPr>
  <dimension ref="A1:I108"/>
  <sheetViews>
    <sheetView topLeftCell="A29" workbookViewId="0">
      <selection activeCell="E66" sqref="E66"/>
    </sheetView>
  </sheetViews>
  <sheetFormatPr defaultColWidth="9.140625" defaultRowHeight="15" x14ac:dyDescent="0.25"/>
  <cols>
    <col min="1" max="1" width="9.140625" style="5"/>
    <col min="2" max="2" width="45.5703125" style="5" bestFit="1" customWidth="1"/>
    <col min="3" max="3" width="14.28515625" style="5" bestFit="1" customWidth="1"/>
    <col min="4" max="5" width="14.28515625" style="5" customWidth="1"/>
    <col min="6" max="7" width="9.140625" style="5"/>
    <col min="8" max="8" width="42" bestFit="1" customWidth="1"/>
    <col min="9" max="9" width="17.140625" customWidth="1"/>
    <col min="10" max="16384" width="9.140625" style="5"/>
  </cols>
  <sheetData>
    <row r="1" spans="1:9" s="2" customFormat="1" x14ac:dyDescent="0.25">
      <c r="A1" s="1" t="s">
        <v>53</v>
      </c>
      <c r="B1" s="1"/>
      <c r="H1" s="1" t="s">
        <v>53</v>
      </c>
      <c r="I1"/>
    </row>
    <row r="2" spans="1:9" s="2" customFormat="1" x14ac:dyDescent="0.25">
      <c r="A2" s="1" t="s">
        <v>216</v>
      </c>
      <c r="B2" s="1"/>
      <c r="H2" s="1" t="s">
        <v>216</v>
      </c>
      <c r="I2"/>
    </row>
    <row r="3" spans="1:9" s="2" customFormat="1" x14ac:dyDescent="0.25">
      <c r="A3" s="1" t="s">
        <v>73</v>
      </c>
      <c r="B3" s="1"/>
      <c r="H3" s="1" t="s">
        <v>111</v>
      </c>
      <c r="I3"/>
    </row>
    <row r="4" spans="1:9" s="2" customFormat="1" x14ac:dyDescent="0.25">
      <c r="A4" s="1"/>
      <c r="B4" s="1"/>
      <c r="H4" s="1"/>
      <c r="I4"/>
    </row>
    <row r="5" spans="1:9" s="2" customFormat="1" x14ac:dyDescent="0.25">
      <c r="A5" s="1" t="s">
        <v>151</v>
      </c>
      <c r="B5" s="62" t="s">
        <v>155</v>
      </c>
      <c r="H5" s="1"/>
      <c r="I5"/>
    </row>
    <row r="6" spans="1:9" s="2" customFormat="1" ht="12.75" x14ac:dyDescent="0.2">
      <c r="B6" s="1"/>
    </row>
    <row r="7" spans="1:9" s="3" customFormat="1" ht="12.75" x14ac:dyDescent="0.2">
      <c r="A7" s="3" t="s">
        <v>0</v>
      </c>
    </row>
    <row r="8" spans="1:9" s="3" customFormat="1" ht="12.75" x14ac:dyDescent="0.2">
      <c r="A8" s="3" t="s">
        <v>1</v>
      </c>
      <c r="B8" s="3" t="s">
        <v>2</v>
      </c>
      <c r="C8" s="3" t="s">
        <v>3</v>
      </c>
      <c r="D8" s="4" t="s">
        <v>55</v>
      </c>
      <c r="E8" s="4" t="s">
        <v>56</v>
      </c>
    </row>
    <row r="9" spans="1:9" x14ac:dyDescent="0.25">
      <c r="B9" s="6"/>
      <c r="D9" s="7" t="s">
        <v>114</v>
      </c>
    </row>
    <row r="10" spans="1:9" x14ac:dyDescent="0.25">
      <c r="C10" s="7" t="s">
        <v>4</v>
      </c>
      <c r="D10" s="7" t="s">
        <v>5</v>
      </c>
      <c r="E10" s="7" t="s">
        <v>6</v>
      </c>
      <c r="I10" s="44" t="s">
        <v>105</v>
      </c>
    </row>
    <row r="11" spans="1:9" x14ac:dyDescent="0.25">
      <c r="C11" s="8" t="s">
        <v>8</v>
      </c>
      <c r="D11" s="8" t="s">
        <v>9</v>
      </c>
      <c r="E11" s="8" t="s">
        <v>8</v>
      </c>
      <c r="I11" s="48" t="s">
        <v>84</v>
      </c>
    </row>
    <row r="12" spans="1:9" x14ac:dyDescent="0.25">
      <c r="A12" s="3">
        <v>1</v>
      </c>
      <c r="B12" s="9" t="s">
        <v>10</v>
      </c>
      <c r="C12" s="63">
        <v>0</v>
      </c>
      <c r="D12" s="10"/>
      <c r="E12" s="10">
        <f>C12+D12</f>
        <v>0</v>
      </c>
      <c r="H12" s="41" t="s">
        <v>84</v>
      </c>
    </row>
    <row r="13" spans="1:9" x14ac:dyDescent="0.25">
      <c r="A13" s="3">
        <f>A12+1</f>
        <v>2</v>
      </c>
      <c r="B13" s="9" t="s">
        <v>11</v>
      </c>
      <c r="C13" s="66">
        <v>0</v>
      </c>
      <c r="D13" s="11"/>
      <c r="E13" s="11">
        <f>C13+D13</f>
        <v>0</v>
      </c>
      <c r="H13" s="42" t="s">
        <v>112</v>
      </c>
      <c r="I13" s="50">
        <f>ROUND(E74/I16/12,2)</f>
        <v>70.5</v>
      </c>
    </row>
    <row r="14" spans="1:9" x14ac:dyDescent="0.25">
      <c r="A14" s="3">
        <f>A13+1</f>
        <v>3</v>
      </c>
      <c r="B14" s="9" t="s">
        <v>12</v>
      </c>
      <c r="C14" s="64">
        <v>0</v>
      </c>
      <c r="D14" s="13"/>
      <c r="E14" s="13">
        <f>C14+D14</f>
        <v>0</v>
      </c>
    </row>
    <row r="15" spans="1:9" x14ac:dyDescent="0.25">
      <c r="A15" s="3">
        <f t="shared" ref="A15:A79" si="0">A14+1</f>
        <v>4</v>
      </c>
      <c r="B15" s="9" t="s">
        <v>13</v>
      </c>
      <c r="C15" s="10">
        <f>SUM(C12:C14)</f>
        <v>0</v>
      </c>
      <c r="D15" s="10">
        <f>SUM(D12:D14)</f>
        <v>0</v>
      </c>
      <c r="E15" s="10">
        <f>SUM(E12:E14)</f>
        <v>0</v>
      </c>
      <c r="H15" s="41" t="s">
        <v>96</v>
      </c>
    </row>
    <row r="16" spans="1:9" x14ac:dyDescent="0.25">
      <c r="A16" s="3">
        <f t="shared" si="0"/>
        <v>5</v>
      </c>
      <c r="B16" s="14"/>
      <c r="H16" s="42" t="s">
        <v>97</v>
      </c>
      <c r="I16" s="77">
        <v>36</v>
      </c>
    </row>
    <row r="17" spans="1:9" x14ac:dyDescent="0.25">
      <c r="A17" s="3">
        <f t="shared" si="0"/>
        <v>6</v>
      </c>
      <c r="B17" s="15" t="s">
        <v>14</v>
      </c>
    </row>
    <row r="18" spans="1:9" x14ac:dyDescent="0.25">
      <c r="A18" s="3">
        <f t="shared" si="0"/>
        <v>7</v>
      </c>
      <c r="B18" s="16" t="s">
        <v>13</v>
      </c>
      <c r="C18" s="76">
        <f>C15</f>
        <v>0</v>
      </c>
      <c r="D18" s="10"/>
      <c r="E18" s="10">
        <f>E15</f>
        <v>0</v>
      </c>
      <c r="H18" s="41" t="s">
        <v>98</v>
      </c>
    </row>
    <row r="19" spans="1:9" x14ac:dyDescent="0.25">
      <c r="A19" s="3">
        <f t="shared" si="0"/>
        <v>8</v>
      </c>
      <c r="B19" s="16" t="s">
        <v>15</v>
      </c>
      <c r="C19" s="17"/>
      <c r="D19" s="17"/>
      <c r="E19" s="17"/>
      <c r="H19" s="42" t="s">
        <v>99</v>
      </c>
      <c r="I19" s="52">
        <f>I13*I16*12</f>
        <v>30456</v>
      </c>
    </row>
    <row r="20" spans="1:9" x14ac:dyDescent="0.25">
      <c r="A20" s="3">
        <f t="shared" si="0"/>
        <v>9</v>
      </c>
      <c r="B20" s="16" t="s">
        <v>16</v>
      </c>
      <c r="C20" s="17"/>
      <c r="D20" s="17"/>
      <c r="E20" s="17"/>
    </row>
    <row r="21" spans="1:9" x14ac:dyDescent="0.25">
      <c r="A21" s="3">
        <f t="shared" si="0"/>
        <v>10</v>
      </c>
      <c r="B21" s="18" t="s">
        <v>17</v>
      </c>
      <c r="C21" s="17"/>
      <c r="D21" s="17"/>
      <c r="E21" s="17">
        <f>((1/12)*E64)-E23</f>
        <v>2387.1371784363905</v>
      </c>
      <c r="H21" t="s">
        <v>101</v>
      </c>
      <c r="I21" s="52">
        <f>I19</f>
        <v>30456</v>
      </c>
    </row>
    <row r="22" spans="1:9" x14ac:dyDescent="0.25">
      <c r="A22" s="3">
        <f t="shared" si="0"/>
        <v>11</v>
      </c>
      <c r="B22" s="18" t="s">
        <v>18</v>
      </c>
      <c r="C22" s="11"/>
      <c r="D22" s="17"/>
      <c r="E22" s="17">
        <f>C22+D22</f>
        <v>0</v>
      </c>
      <c r="H22" t="s">
        <v>52</v>
      </c>
      <c r="I22" s="47">
        <f>+E74</f>
        <v>30454.514371251917</v>
      </c>
    </row>
    <row r="23" spans="1:9" x14ac:dyDescent="0.25">
      <c r="A23" s="3">
        <f t="shared" si="0"/>
        <v>12</v>
      </c>
      <c r="B23" s="18" t="s">
        <v>19</v>
      </c>
      <c r="C23" s="66">
        <f>+Sewer!C21*(C64/Sewer!C62)</f>
        <v>131.71286826223033</v>
      </c>
      <c r="D23" s="17"/>
      <c r="E23" s="17">
        <f>C23+D23</f>
        <v>131.71286826223033</v>
      </c>
      <c r="H23" t="s">
        <v>102</v>
      </c>
      <c r="I23" s="52">
        <f>I21-I22</f>
        <v>1.4856287480833998</v>
      </c>
    </row>
    <row r="24" spans="1:9" x14ac:dyDescent="0.25">
      <c r="A24" s="3">
        <f t="shared" si="0"/>
        <v>13</v>
      </c>
      <c r="B24" s="18" t="s">
        <v>120</v>
      </c>
      <c r="C24" s="11"/>
      <c r="D24" s="65">
        <v>0</v>
      </c>
      <c r="E24" s="17">
        <f>C24+D24</f>
        <v>0</v>
      </c>
      <c r="H24" t="s">
        <v>103</v>
      </c>
      <c r="I24" s="54">
        <f>I23/I22</f>
        <v>4.8781889278319459E-5</v>
      </c>
    </row>
    <row r="25" spans="1:9" x14ac:dyDescent="0.25">
      <c r="A25" s="3">
        <f t="shared" si="0"/>
        <v>14</v>
      </c>
      <c r="B25" s="16" t="s">
        <v>20</v>
      </c>
      <c r="C25" s="17"/>
      <c r="D25" s="17"/>
      <c r="E25" s="17"/>
    </row>
    <row r="26" spans="1:9" x14ac:dyDescent="0.25">
      <c r="A26" s="3">
        <f t="shared" si="0"/>
        <v>15</v>
      </c>
      <c r="B26" s="18" t="s">
        <v>21</v>
      </c>
      <c r="C26" s="17"/>
      <c r="D26" s="17"/>
      <c r="E26" s="17">
        <v>0</v>
      </c>
    </row>
    <row r="27" spans="1:9" x14ac:dyDescent="0.25">
      <c r="A27" s="3">
        <f t="shared" si="0"/>
        <v>16</v>
      </c>
      <c r="B27" s="18" t="s">
        <v>22</v>
      </c>
      <c r="C27" s="17"/>
      <c r="D27" s="17"/>
      <c r="E27" s="17">
        <v>0</v>
      </c>
      <c r="H27" t="s">
        <v>108</v>
      </c>
    </row>
    <row r="28" spans="1:9" x14ac:dyDescent="0.25">
      <c r="A28" s="3">
        <f t="shared" si="0"/>
        <v>17</v>
      </c>
      <c r="B28" s="18" t="s">
        <v>23</v>
      </c>
      <c r="C28" s="17"/>
      <c r="D28" s="17"/>
      <c r="E28" s="17">
        <v>0</v>
      </c>
      <c r="H28" s="42" t="s">
        <v>109</v>
      </c>
      <c r="I28" s="53">
        <f>I13</f>
        <v>70.5</v>
      </c>
    </row>
    <row r="29" spans="1:9" x14ac:dyDescent="0.25">
      <c r="A29" s="3">
        <f t="shared" si="0"/>
        <v>18</v>
      </c>
      <c r="B29" s="18" t="s">
        <v>24</v>
      </c>
      <c r="C29" s="20"/>
      <c r="D29" s="20"/>
      <c r="E29" s="20">
        <v>0</v>
      </c>
      <c r="H29" s="42" t="s">
        <v>110</v>
      </c>
      <c r="I29" s="53">
        <f>I13</f>
        <v>70.5</v>
      </c>
    </row>
    <row r="30" spans="1:9" x14ac:dyDescent="0.25">
      <c r="A30" s="3">
        <f t="shared" si="0"/>
        <v>19</v>
      </c>
      <c r="B30" s="16" t="s">
        <v>25</v>
      </c>
      <c r="C30" s="10">
        <f>SUM(C18:C29)</f>
        <v>131.71286826223033</v>
      </c>
      <c r="D30" s="10">
        <f>SUM(D18:D29)</f>
        <v>0</v>
      </c>
      <c r="E30" s="10">
        <f>SUM(E18:E29)</f>
        <v>2518.8500466986206</v>
      </c>
    </row>
    <row r="31" spans="1:9" x14ac:dyDescent="0.25">
      <c r="A31" s="3">
        <f t="shared" si="0"/>
        <v>20</v>
      </c>
      <c r="B31" s="16"/>
    </row>
    <row r="32" spans="1:9" x14ac:dyDescent="0.25">
      <c r="A32" s="3">
        <f t="shared" si="0"/>
        <v>21</v>
      </c>
      <c r="B32" s="5" t="s">
        <v>26</v>
      </c>
    </row>
    <row r="33" spans="1:5" x14ac:dyDescent="0.25">
      <c r="A33" s="3">
        <f t="shared" si="0"/>
        <v>22</v>
      </c>
      <c r="B33" s="16" t="s">
        <v>27</v>
      </c>
    </row>
    <row r="34" spans="1:5" x14ac:dyDescent="0.25">
      <c r="A34" s="3">
        <f t="shared" si="0"/>
        <v>23</v>
      </c>
      <c r="B34" s="18" t="s">
        <v>28</v>
      </c>
      <c r="C34" s="21"/>
      <c r="D34" s="22"/>
      <c r="E34" s="21">
        <f>+Sewer!E32</f>
        <v>0.45</v>
      </c>
    </row>
    <row r="35" spans="1:5" x14ac:dyDescent="0.25">
      <c r="A35" s="3">
        <f t="shared" si="0"/>
        <v>24</v>
      </c>
      <c r="B35" s="18" t="s">
        <v>29</v>
      </c>
      <c r="C35" s="23"/>
      <c r="D35" s="24"/>
      <c r="E35" s="23">
        <f>+Sewer!E33</f>
        <v>0.55000000000000004</v>
      </c>
    </row>
    <row r="36" spans="1:5" x14ac:dyDescent="0.25">
      <c r="A36" s="3">
        <f t="shared" si="0"/>
        <v>25</v>
      </c>
      <c r="B36" s="3" t="s">
        <v>30</v>
      </c>
      <c r="C36" s="25"/>
      <c r="D36" s="25"/>
      <c r="E36" s="25">
        <f>E34+E35</f>
        <v>1</v>
      </c>
    </row>
    <row r="37" spans="1:5" x14ac:dyDescent="0.25">
      <c r="A37" s="3">
        <f t="shared" si="0"/>
        <v>26</v>
      </c>
      <c r="B37" s="16" t="s">
        <v>31</v>
      </c>
    </row>
    <row r="38" spans="1:5" x14ac:dyDescent="0.25">
      <c r="A38" s="3">
        <f t="shared" si="0"/>
        <v>27</v>
      </c>
      <c r="B38" s="18" t="s">
        <v>28</v>
      </c>
      <c r="C38" s="26"/>
      <c r="D38" s="26"/>
      <c r="E38" s="26">
        <f>+Sewer!E36</f>
        <v>6.5199999999999994E-2</v>
      </c>
    </row>
    <row r="39" spans="1:5" x14ac:dyDescent="0.25">
      <c r="A39" s="3">
        <f t="shared" si="0"/>
        <v>28</v>
      </c>
      <c r="B39" s="18" t="s">
        <v>29</v>
      </c>
      <c r="C39" s="27"/>
      <c r="D39" s="27"/>
      <c r="E39" s="27">
        <f>+Sewer!E37</f>
        <v>0.1215</v>
      </c>
    </row>
    <row r="40" spans="1:5" x14ac:dyDescent="0.25">
      <c r="A40" s="3">
        <f t="shared" si="0"/>
        <v>29</v>
      </c>
      <c r="B40" s="16" t="s">
        <v>32</v>
      </c>
      <c r="C40" s="26"/>
      <c r="D40" s="26"/>
      <c r="E40" s="26">
        <f>ROUND((E34*E38)+(E35*E39),4)</f>
        <v>9.6199999999999994E-2</v>
      </c>
    </row>
    <row r="41" spans="1:5" x14ac:dyDescent="0.25">
      <c r="A41" s="3">
        <f t="shared" si="0"/>
        <v>30</v>
      </c>
      <c r="B41" s="16" t="s">
        <v>33</v>
      </c>
      <c r="C41" s="10"/>
      <c r="D41" s="10"/>
      <c r="E41" s="10">
        <f>E30*E40</f>
        <v>242.31337449240729</v>
      </c>
    </row>
    <row r="42" spans="1:5" x14ac:dyDescent="0.25">
      <c r="A42" s="3">
        <f t="shared" si="0"/>
        <v>31</v>
      </c>
      <c r="B42" s="28"/>
    </row>
    <row r="43" spans="1:5" x14ac:dyDescent="0.25">
      <c r="A43" s="3">
        <f t="shared" si="0"/>
        <v>32</v>
      </c>
      <c r="B43" s="29" t="s">
        <v>34</v>
      </c>
    </row>
    <row r="44" spans="1:5" x14ac:dyDescent="0.25">
      <c r="A44" s="3">
        <f t="shared" si="0"/>
        <v>33</v>
      </c>
      <c r="B44" s="16" t="s">
        <v>25</v>
      </c>
      <c r="C44" s="10"/>
      <c r="D44" s="10"/>
      <c r="E44" s="10">
        <f t="shared" ref="E44" si="1">E30</f>
        <v>2518.8500466986206</v>
      </c>
    </row>
    <row r="45" spans="1:5" x14ac:dyDescent="0.25">
      <c r="A45" s="3">
        <f t="shared" si="0"/>
        <v>34</v>
      </c>
      <c r="B45" s="16" t="s">
        <v>35</v>
      </c>
      <c r="C45" s="27"/>
      <c r="D45" s="27"/>
      <c r="E45" s="27">
        <f t="shared" ref="E45" si="2">(E34*E38)</f>
        <v>2.9339999999999998E-2</v>
      </c>
    </row>
    <row r="46" spans="1:5" x14ac:dyDescent="0.25">
      <c r="A46" s="3">
        <f t="shared" si="0"/>
        <v>35</v>
      </c>
      <c r="B46" s="16" t="s">
        <v>36</v>
      </c>
      <c r="C46" s="10"/>
      <c r="D46" s="10"/>
      <c r="E46" s="10">
        <f t="shared" ref="E46" si="3">E44*E45</f>
        <v>73.903060370137524</v>
      </c>
    </row>
    <row r="47" spans="1:5" x14ac:dyDescent="0.25">
      <c r="A47" s="3">
        <f t="shared" si="0"/>
        <v>36</v>
      </c>
      <c r="B47" s="16"/>
    </row>
    <row r="48" spans="1:5" x14ac:dyDescent="0.25">
      <c r="A48" s="3">
        <f t="shared" si="0"/>
        <v>37</v>
      </c>
      <c r="B48" s="16" t="s">
        <v>37</v>
      </c>
      <c r="C48" s="10"/>
      <c r="D48" s="10"/>
      <c r="E48" s="10">
        <f t="shared" ref="E48" si="4">E41-E46</f>
        <v>168.41031412226977</v>
      </c>
    </row>
    <row r="49" spans="1:5" x14ac:dyDescent="0.25">
      <c r="A49" s="3">
        <f t="shared" si="0"/>
        <v>38</v>
      </c>
      <c r="B49" s="16" t="s">
        <v>38</v>
      </c>
      <c r="C49" s="24"/>
      <c r="D49" s="24"/>
      <c r="E49" s="24">
        <v>0.21</v>
      </c>
    </row>
    <row r="50" spans="1:5" x14ac:dyDescent="0.25">
      <c r="A50" s="3">
        <f t="shared" si="0"/>
        <v>39</v>
      </c>
      <c r="B50" s="16" t="s">
        <v>39</v>
      </c>
      <c r="C50" s="10"/>
      <c r="D50" s="10"/>
      <c r="E50" s="10">
        <f>(E48*E49)*(1/(1-E49))</f>
        <v>44.76729869072993</v>
      </c>
    </row>
    <row r="51" spans="1:5" x14ac:dyDescent="0.25">
      <c r="A51" s="3">
        <f t="shared" si="0"/>
        <v>40</v>
      </c>
      <c r="B51" s="28"/>
      <c r="E51" s="30"/>
    </row>
    <row r="52" spans="1:5" x14ac:dyDescent="0.25">
      <c r="A52" s="3">
        <f t="shared" si="0"/>
        <v>41</v>
      </c>
      <c r="B52" s="31" t="s">
        <v>40</v>
      </c>
    </row>
    <row r="53" spans="1:5" x14ac:dyDescent="0.25">
      <c r="A53" s="3">
        <f t="shared" si="0"/>
        <v>42</v>
      </c>
      <c r="B53" s="32" t="s">
        <v>74</v>
      </c>
      <c r="C53" s="63">
        <v>0</v>
      </c>
      <c r="D53" s="63">
        <v>0</v>
      </c>
      <c r="E53" s="10">
        <f t="shared" ref="E53:E63" si="5">C53+D53</f>
        <v>0</v>
      </c>
    </row>
    <row r="54" spans="1:5" x14ac:dyDescent="0.25">
      <c r="A54" s="3">
        <f t="shared" si="0"/>
        <v>43</v>
      </c>
      <c r="B54" s="32" t="s">
        <v>75</v>
      </c>
      <c r="C54" s="66">
        <v>0</v>
      </c>
      <c r="D54" s="11"/>
      <c r="E54" s="11">
        <f>C54+D54</f>
        <v>0</v>
      </c>
    </row>
    <row r="55" spans="1:5" x14ac:dyDescent="0.25">
      <c r="A55" s="3">
        <f t="shared" si="0"/>
        <v>44</v>
      </c>
      <c r="B55" s="32" t="s">
        <v>76</v>
      </c>
      <c r="C55" s="65">
        <v>195.94</v>
      </c>
      <c r="D55" s="65">
        <v>0</v>
      </c>
      <c r="E55" s="17">
        <f t="shared" si="5"/>
        <v>195.94</v>
      </c>
    </row>
    <row r="56" spans="1:5" x14ac:dyDescent="0.25">
      <c r="A56" s="3">
        <f t="shared" si="0"/>
        <v>45</v>
      </c>
      <c r="B56" s="32" t="s">
        <v>77</v>
      </c>
      <c r="C56" s="65">
        <v>0</v>
      </c>
      <c r="D56" s="65">
        <v>0</v>
      </c>
      <c r="E56" s="17">
        <f t="shared" si="5"/>
        <v>0</v>
      </c>
    </row>
    <row r="57" spans="1:5" x14ac:dyDescent="0.25">
      <c r="A57" s="3">
        <f t="shared" si="0"/>
        <v>46</v>
      </c>
      <c r="B57" s="32" t="s">
        <v>41</v>
      </c>
      <c r="C57" s="65">
        <v>0</v>
      </c>
      <c r="D57" s="17"/>
      <c r="E57" s="17">
        <f t="shared" si="5"/>
        <v>0</v>
      </c>
    </row>
    <row r="58" spans="1:5" x14ac:dyDescent="0.25">
      <c r="A58" s="3">
        <f t="shared" si="0"/>
        <v>47</v>
      </c>
      <c r="B58" s="32" t="s">
        <v>80</v>
      </c>
      <c r="C58" s="65">
        <v>3302.01</v>
      </c>
      <c r="D58" s="65">
        <v>15737.465968586388</v>
      </c>
      <c r="E58" s="17">
        <f t="shared" si="5"/>
        <v>19039.47596858639</v>
      </c>
    </row>
    <row r="59" spans="1:5" x14ac:dyDescent="0.25">
      <c r="A59" s="3">
        <f t="shared" si="0"/>
        <v>48</v>
      </c>
      <c r="B59" s="32" t="s">
        <v>213</v>
      </c>
      <c r="C59" s="65">
        <v>0</v>
      </c>
      <c r="D59" s="99">
        <f>+E108</f>
        <v>303.00893332707494</v>
      </c>
      <c r="E59" s="17">
        <f t="shared" si="5"/>
        <v>303.00893332707494</v>
      </c>
    </row>
    <row r="60" spans="1:5" x14ac:dyDescent="0.25">
      <c r="A60" s="3">
        <f t="shared" si="0"/>
        <v>49</v>
      </c>
      <c r="B60" s="32" t="s">
        <v>81</v>
      </c>
      <c r="C60" s="65">
        <v>1.7709846827133477</v>
      </c>
      <c r="D60" s="17"/>
      <c r="E60" s="17">
        <f t="shared" si="5"/>
        <v>1.7709846827133477</v>
      </c>
    </row>
    <row r="61" spans="1:5" x14ac:dyDescent="0.25">
      <c r="A61" s="3">
        <f t="shared" si="0"/>
        <v>50</v>
      </c>
      <c r="B61" s="32" t="s">
        <v>78</v>
      </c>
      <c r="C61" s="65">
        <v>1073.6599688755468</v>
      </c>
      <c r="D61" s="65">
        <v>-1073.5016318952407</v>
      </c>
      <c r="E61" s="17">
        <f t="shared" si="5"/>
        <v>0.15833698030610321</v>
      </c>
    </row>
    <row r="62" spans="1:5" x14ac:dyDescent="0.25">
      <c r="A62" s="3">
        <f t="shared" si="0"/>
        <v>51</v>
      </c>
      <c r="B62" s="32" t="s">
        <v>79</v>
      </c>
      <c r="C62" s="65">
        <v>556.79999999999995</v>
      </c>
      <c r="D62" s="17"/>
      <c r="E62" s="17">
        <f t="shared" si="5"/>
        <v>556.79999999999995</v>
      </c>
    </row>
    <row r="63" spans="1:5" x14ac:dyDescent="0.25">
      <c r="A63" s="3">
        <f t="shared" si="0"/>
        <v>52</v>
      </c>
      <c r="B63" s="32" t="s">
        <v>42</v>
      </c>
      <c r="C63" s="69">
        <v>9264.1276960501418</v>
      </c>
      <c r="D63" s="69">
        <v>864.91864075682588</v>
      </c>
      <c r="E63" s="20">
        <f t="shared" si="5"/>
        <v>10129.046336806969</v>
      </c>
    </row>
    <row r="64" spans="1:5" x14ac:dyDescent="0.25">
      <c r="A64" s="3">
        <f t="shared" si="0"/>
        <v>53</v>
      </c>
      <c r="B64" s="33" t="s">
        <v>43</v>
      </c>
      <c r="C64" s="10">
        <f>SUM(C53:C63)</f>
        <v>14394.308649608403</v>
      </c>
      <c r="D64" s="10">
        <f>SUM(D53:D63)</f>
        <v>15831.891910775048</v>
      </c>
      <c r="E64" s="10">
        <f>SUM(E53:E63)</f>
        <v>30226.200560383448</v>
      </c>
    </row>
    <row r="65" spans="1:5" x14ac:dyDescent="0.25">
      <c r="A65" s="3">
        <f t="shared" si="0"/>
        <v>54</v>
      </c>
      <c r="B65" s="31"/>
      <c r="C65" s="17"/>
      <c r="D65" s="17"/>
      <c r="E65" s="17"/>
    </row>
    <row r="66" spans="1:5" x14ac:dyDescent="0.25">
      <c r="A66" s="3">
        <f t="shared" si="0"/>
        <v>55</v>
      </c>
      <c r="B66" s="9" t="s">
        <v>44</v>
      </c>
      <c r="C66" s="63">
        <v>-7.4423410113498747E-2</v>
      </c>
      <c r="D66" s="63">
        <f>(0-C66)</f>
        <v>7.4423410113498747E-2</v>
      </c>
      <c r="E66" s="76">
        <f>C66+D66</f>
        <v>0</v>
      </c>
    </row>
    <row r="67" spans="1:5" x14ac:dyDescent="0.25">
      <c r="A67" s="3">
        <f t="shared" si="0"/>
        <v>56</v>
      </c>
      <c r="B67" s="9" t="s">
        <v>45</v>
      </c>
      <c r="C67" s="66">
        <v>0</v>
      </c>
      <c r="D67" s="17">
        <f>+E100</f>
        <v>150.74313768532872</v>
      </c>
      <c r="E67" s="11">
        <f>C67+D67</f>
        <v>150.74313768532872</v>
      </c>
    </row>
    <row r="68" spans="1:5" x14ac:dyDescent="0.25">
      <c r="A68" s="3">
        <f t="shared" si="0"/>
        <v>57</v>
      </c>
      <c r="B68" s="9" t="s">
        <v>46</v>
      </c>
      <c r="C68" s="17"/>
      <c r="D68" s="17"/>
      <c r="E68" s="17">
        <f>E50</f>
        <v>44.76729869072993</v>
      </c>
    </row>
    <row r="69" spans="1:5" x14ac:dyDescent="0.25">
      <c r="A69" s="3">
        <f t="shared" si="0"/>
        <v>58</v>
      </c>
      <c r="B69" s="9" t="s">
        <v>47</v>
      </c>
      <c r="C69" s="17"/>
      <c r="D69" s="17"/>
      <c r="E69" s="17">
        <f>E41</f>
        <v>242.31337449240729</v>
      </c>
    </row>
    <row r="70" spans="1:5" x14ac:dyDescent="0.25">
      <c r="A70" s="3">
        <f t="shared" si="0"/>
        <v>59</v>
      </c>
      <c r="B70" s="9" t="s">
        <v>48</v>
      </c>
      <c r="C70" s="20"/>
      <c r="D70" s="20"/>
      <c r="E70" s="20"/>
    </row>
    <row r="71" spans="1:5" x14ac:dyDescent="0.25">
      <c r="A71" s="3">
        <f t="shared" si="0"/>
        <v>60</v>
      </c>
      <c r="B71" s="33" t="s">
        <v>49</v>
      </c>
      <c r="C71" s="34">
        <f>SUM(C64:C70)</f>
        <v>14394.23422619829</v>
      </c>
      <c r="D71" s="34">
        <f>SUM(D64:D70)</f>
        <v>15982.70947187049</v>
      </c>
      <c r="E71" s="34">
        <f>SUM(E64:E70)</f>
        <v>30664.024371251915</v>
      </c>
    </row>
    <row r="72" spans="1:5" x14ac:dyDescent="0.25">
      <c r="A72" s="3">
        <f t="shared" si="0"/>
        <v>61</v>
      </c>
      <c r="B72" s="9" t="s">
        <v>50</v>
      </c>
    </row>
    <row r="73" spans="1:5" x14ac:dyDescent="0.25">
      <c r="A73" s="3">
        <f t="shared" si="0"/>
        <v>62</v>
      </c>
      <c r="B73" s="32" t="s">
        <v>51</v>
      </c>
      <c r="C73" s="64">
        <v>-209.51</v>
      </c>
      <c r="D73" s="13"/>
      <c r="E73" s="13">
        <f>C73+D73</f>
        <v>-209.51</v>
      </c>
    </row>
    <row r="74" spans="1:5" x14ac:dyDescent="0.25">
      <c r="A74" s="3">
        <f t="shared" si="0"/>
        <v>63</v>
      </c>
      <c r="B74" s="33" t="s">
        <v>52</v>
      </c>
      <c r="C74" s="34">
        <f>C71+C73</f>
        <v>14184.72422619829</v>
      </c>
      <c r="D74" s="34">
        <f>D71+D73</f>
        <v>15982.70947187049</v>
      </c>
      <c r="E74" s="34">
        <f>E71+E73</f>
        <v>30454.514371251917</v>
      </c>
    </row>
    <row r="75" spans="1:5" x14ac:dyDescent="0.25">
      <c r="A75" s="3">
        <f t="shared" si="0"/>
        <v>64</v>
      </c>
      <c r="B75" s="9"/>
    </row>
    <row r="76" spans="1:5" x14ac:dyDescent="0.25">
      <c r="A76" s="3">
        <f t="shared" si="0"/>
        <v>65</v>
      </c>
      <c r="B76" s="31" t="s">
        <v>66</v>
      </c>
      <c r="E76" s="35"/>
    </row>
    <row r="77" spans="1:5" x14ac:dyDescent="0.25">
      <c r="A77" s="3">
        <f t="shared" si="0"/>
        <v>66</v>
      </c>
      <c r="B77" s="38" t="s">
        <v>67</v>
      </c>
      <c r="E77" s="70">
        <v>6804.81</v>
      </c>
    </row>
    <row r="78" spans="1:5" x14ac:dyDescent="0.25">
      <c r="A78" s="3">
        <f t="shared" si="0"/>
        <v>67</v>
      </c>
      <c r="B78" s="38" t="s">
        <v>68</v>
      </c>
      <c r="E78" s="11">
        <f>-C73</f>
        <v>209.51</v>
      </c>
    </row>
    <row r="79" spans="1:5" x14ac:dyDescent="0.25">
      <c r="A79" s="3">
        <f t="shared" si="0"/>
        <v>68</v>
      </c>
      <c r="B79" s="38" t="s">
        <v>72</v>
      </c>
      <c r="E79" s="13">
        <v>0</v>
      </c>
    </row>
    <row r="80" spans="1:5" x14ac:dyDescent="0.25">
      <c r="A80" s="3">
        <f t="shared" ref="A80:A92" si="6">A79+1</f>
        <v>69</v>
      </c>
      <c r="B80" s="38" t="s">
        <v>7</v>
      </c>
      <c r="E80" s="40">
        <f>SUM(E77:E79)</f>
        <v>7014.3200000000006</v>
      </c>
    </row>
    <row r="81" spans="1:5" x14ac:dyDescent="0.25">
      <c r="A81" s="3">
        <f t="shared" si="6"/>
        <v>70</v>
      </c>
      <c r="B81" s="36"/>
      <c r="E81" s="12"/>
    </row>
    <row r="82" spans="1:5" x14ac:dyDescent="0.25">
      <c r="A82" s="3">
        <f t="shared" si="6"/>
        <v>71</v>
      </c>
      <c r="B82" s="38" t="s">
        <v>69</v>
      </c>
      <c r="E82" s="19">
        <f>E74-E80</f>
        <v>23440.194371251917</v>
      </c>
    </row>
    <row r="83" spans="1:5" x14ac:dyDescent="0.25">
      <c r="A83" s="3">
        <f t="shared" si="6"/>
        <v>72</v>
      </c>
      <c r="B83" s="38" t="s">
        <v>70</v>
      </c>
      <c r="E83" s="39">
        <f>E82/E80</f>
        <v>3.3417629037813952</v>
      </c>
    </row>
    <row r="84" spans="1:5" x14ac:dyDescent="0.25">
      <c r="A84" s="3">
        <f t="shared" si="6"/>
        <v>73</v>
      </c>
      <c r="B84" s="37"/>
    </row>
    <row r="85" spans="1:5" x14ac:dyDescent="0.25">
      <c r="A85" s="3">
        <f t="shared" si="6"/>
        <v>74</v>
      </c>
      <c r="B85" s="31" t="s">
        <v>71</v>
      </c>
    </row>
    <row r="86" spans="1:5" x14ac:dyDescent="0.25">
      <c r="A86" s="3">
        <f t="shared" si="6"/>
        <v>75</v>
      </c>
      <c r="B86" s="38" t="s">
        <v>67</v>
      </c>
      <c r="E86" s="70">
        <v>20412</v>
      </c>
    </row>
    <row r="87" spans="1:5" x14ac:dyDescent="0.25">
      <c r="A87" s="3">
        <f t="shared" si="6"/>
        <v>76</v>
      </c>
      <c r="B87" s="38" t="s">
        <v>68</v>
      </c>
      <c r="E87" s="11">
        <f>-E73</f>
        <v>209.51</v>
      </c>
    </row>
    <row r="88" spans="1:5" x14ac:dyDescent="0.25">
      <c r="A88" s="3">
        <f t="shared" si="6"/>
        <v>77</v>
      </c>
      <c r="B88" s="38" t="s">
        <v>72</v>
      </c>
      <c r="E88" s="13">
        <f>E79</f>
        <v>0</v>
      </c>
    </row>
    <row r="89" spans="1:5" x14ac:dyDescent="0.25">
      <c r="A89" s="3">
        <f t="shared" si="6"/>
        <v>78</v>
      </c>
      <c r="B89" s="38" t="s">
        <v>7</v>
      </c>
      <c r="E89" s="40">
        <f>SUM(E86:E88)</f>
        <v>20621.509999999998</v>
      </c>
    </row>
    <row r="90" spans="1:5" x14ac:dyDescent="0.25">
      <c r="A90" s="3">
        <f t="shared" si="6"/>
        <v>79</v>
      </c>
      <c r="B90" s="36"/>
      <c r="E90" s="12"/>
    </row>
    <row r="91" spans="1:5" x14ac:dyDescent="0.25">
      <c r="A91" s="3">
        <f t="shared" si="6"/>
        <v>80</v>
      </c>
      <c r="B91" s="38" t="s">
        <v>69</v>
      </c>
      <c r="E91" s="19">
        <f>E74-E89</f>
        <v>9833.0043712519182</v>
      </c>
    </row>
    <row r="92" spans="1:5" x14ac:dyDescent="0.25">
      <c r="A92" s="3">
        <f t="shared" si="6"/>
        <v>81</v>
      </c>
      <c r="B92" s="38" t="s">
        <v>70</v>
      </c>
      <c r="E92" s="39">
        <f>E91/E89</f>
        <v>0.47683241291505418</v>
      </c>
    </row>
    <row r="93" spans="1:5" x14ac:dyDescent="0.25">
      <c r="E93" s="39"/>
    </row>
    <row r="94" spans="1:5" x14ac:dyDescent="0.25">
      <c r="B94" s="5" t="s">
        <v>207</v>
      </c>
      <c r="E94" s="34"/>
    </row>
    <row r="95" spans="1:5" x14ac:dyDescent="0.25">
      <c r="B95" s="29" t="s">
        <v>8</v>
      </c>
      <c r="E95" s="97">
        <v>0</v>
      </c>
    </row>
    <row r="96" spans="1:5" x14ac:dyDescent="0.25">
      <c r="B96" s="29" t="s">
        <v>208</v>
      </c>
      <c r="E96" s="98">
        <f>+Sewer!E94</f>
        <v>5.0000000000000001E-3</v>
      </c>
    </row>
    <row r="97" spans="2:5" x14ac:dyDescent="0.25">
      <c r="B97" s="29" t="s">
        <v>209</v>
      </c>
      <c r="E97" s="34">
        <f>+E74</f>
        <v>30454.514371251917</v>
      </c>
    </row>
    <row r="98" spans="2:5" x14ac:dyDescent="0.25">
      <c r="B98" s="29" t="s">
        <v>210</v>
      </c>
      <c r="E98" s="19">
        <v>29997.884399380415</v>
      </c>
    </row>
    <row r="99" spans="2:5" x14ac:dyDescent="0.25">
      <c r="B99" s="29" t="s">
        <v>207</v>
      </c>
      <c r="E99" s="34">
        <f>+(E98*E96)*(1/(1-E96))</f>
        <v>150.74313768532872</v>
      </c>
    </row>
    <row r="100" spans="2:5" x14ac:dyDescent="0.25">
      <c r="B100" s="29" t="s">
        <v>212</v>
      </c>
      <c r="E100" s="34">
        <f>+E99-E95</f>
        <v>150.74313768532872</v>
      </c>
    </row>
    <row r="102" spans="2:5" x14ac:dyDescent="0.25">
      <c r="B102" s="5" t="s">
        <v>211</v>
      </c>
    </row>
    <row r="103" spans="2:5" x14ac:dyDescent="0.25">
      <c r="B103" s="29" t="s">
        <v>8</v>
      </c>
      <c r="E103" s="19">
        <f>+C59</f>
        <v>0</v>
      </c>
    </row>
    <row r="104" spans="2:5" x14ac:dyDescent="0.25">
      <c r="B104" s="29" t="s">
        <v>208</v>
      </c>
      <c r="E104" s="98">
        <f>+Sewer!E102</f>
        <v>0.01</v>
      </c>
    </row>
    <row r="105" spans="2:5" x14ac:dyDescent="0.25">
      <c r="B105" s="29" t="s">
        <v>209</v>
      </c>
      <c r="E105" s="34">
        <f>+E74</f>
        <v>30454.514371251917</v>
      </c>
    </row>
    <row r="106" spans="2:5" x14ac:dyDescent="0.25">
      <c r="B106" s="29" t="s">
        <v>210</v>
      </c>
      <c r="E106" s="19">
        <v>29997.884399380415</v>
      </c>
    </row>
    <row r="107" spans="2:5" x14ac:dyDescent="0.25">
      <c r="B107" s="29" t="s">
        <v>211</v>
      </c>
      <c r="E107" s="34">
        <f>+(E106*E104)*(1/(1-E104))</f>
        <v>303.00893332707494</v>
      </c>
    </row>
    <row r="108" spans="2:5" x14ac:dyDescent="0.25">
      <c r="B108" s="29" t="s">
        <v>212</v>
      </c>
      <c r="E108" s="34">
        <f>+E107-E103</f>
        <v>303.00893332707494</v>
      </c>
    </row>
  </sheetData>
  <pageMargins left="0.7" right="0.7" top="0.75" bottom="0.75" header="0.3" footer="0.3"/>
  <pageSetup scale="92" fitToHeight="0" orientation="portrait" r:id="rId1"/>
  <headerFooter>
    <oddHeader>&amp;R&amp;A
DRAFT - NOT FOR PUBLIC DISTRIBUTION</oddHeader>
    <oddFooter>&amp;CPage &amp;P of &amp;N</oddFooter>
  </headerFooter>
  <rowBreaks count="1" manualBreakCount="1">
    <brk id="51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A734C-188D-4BEA-A97B-3D3C810A6754}">
  <sheetPr codeName="Sheet55">
    <pageSetUpPr fitToPage="1"/>
  </sheetPr>
  <dimension ref="A1:I108"/>
  <sheetViews>
    <sheetView topLeftCell="A29" workbookViewId="0">
      <selection activeCell="E66" sqref="E66"/>
    </sheetView>
  </sheetViews>
  <sheetFormatPr defaultColWidth="9.140625" defaultRowHeight="15" x14ac:dyDescent="0.25"/>
  <cols>
    <col min="1" max="1" width="9.140625" style="5"/>
    <col min="2" max="2" width="45.5703125" style="5" bestFit="1" customWidth="1"/>
    <col min="3" max="3" width="14.28515625" style="5" bestFit="1" customWidth="1"/>
    <col min="4" max="5" width="14.28515625" style="5" customWidth="1"/>
    <col min="6" max="7" width="9.140625" style="5"/>
    <col min="8" max="8" width="42" bestFit="1" customWidth="1"/>
    <col min="9" max="9" width="17.140625" customWidth="1"/>
    <col min="10" max="16384" width="9.140625" style="5"/>
  </cols>
  <sheetData>
    <row r="1" spans="1:9" s="2" customFormat="1" x14ac:dyDescent="0.25">
      <c r="A1" s="1" t="s">
        <v>53</v>
      </c>
      <c r="B1" s="1"/>
      <c r="H1" s="1" t="s">
        <v>53</v>
      </c>
      <c r="I1"/>
    </row>
    <row r="2" spans="1:9" s="2" customFormat="1" x14ac:dyDescent="0.25">
      <c r="A2" s="1" t="s">
        <v>216</v>
      </c>
      <c r="B2" s="1"/>
      <c r="H2" s="1" t="s">
        <v>216</v>
      </c>
      <c r="I2"/>
    </row>
    <row r="3" spans="1:9" s="2" customFormat="1" x14ac:dyDescent="0.25">
      <c r="A3" s="1" t="s">
        <v>73</v>
      </c>
      <c r="B3" s="1"/>
      <c r="H3" s="1" t="s">
        <v>111</v>
      </c>
      <c r="I3"/>
    </row>
    <row r="4" spans="1:9" s="2" customFormat="1" x14ac:dyDescent="0.25">
      <c r="A4" s="1"/>
      <c r="B4" s="1"/>
      <c r="H4" s="1"/>
      <c r="I4"/>
    </row>
    <row r="5" spans="1:9" s="2" customFormat="1" x14ac:dyDescent="0.25">
      <c r="A5" s="1" t="s">
        <v>151</v>
      </c>
      <c r="B5" s="62" t="s">
        <v>156</v>
      </c>
      <c r="H5" s="1"/>
      <c r="I5"/>
    </row>
    <row r="6" spans="1:9" s="2" customFormat="1" ht="12.75" x14ac:dyDescent="0.2">
      <c r="B6" s="1"/>
    </row>
    <row r="7" spans="1:9" s="3" customFormat="1" ht="12.75" x14ac:dyDescent="0.2">
      <c r="A7" s="3" t="s">
        <v>0</v>
      </c>
    </row>
    <row r="8" spans="1:9" s="3" customFormat="1" ht="12.75" x14ac:dyDescent="0.2">
      <c r="A8" s="3" t="s">
        <v>1</v>
      </c>
      <c r="B8" s="3" t="s">
        <v>2</v>
      </c>
      <c r="C8" s="3" t="s">
        <v>3</v>
      </c>
      <c r="D8" s="4" t="s">
        <v>55</v>
      </c>
      <c r="E8" s="4" t="s">
        <v>56</v>
      </c>
    </row>
    <row r="9" spans="1:9" x14ac:dyDescent="0.25">
      <c r="B9" s="6"/>
      <c r="D9" s="7" t="s">
        <v>114</v>
      </c>
    </row>
    <row r="10" spans="1:9" x14ac:dyDescent="0.25">
      <c r="C10" s="7" t="s">
        <v>4</v>
      </c>
      <c r="D10" s="7" t="s">
        <v>5</v>
      </c>
      <c r="E10" s="7" t="s">
        <v>6</v>
      </c>
      <c r="I10" s="44" t="s">
        <v>105</v>
      </c>
    </row>
    <row r="11" spans="1:9" x14ac:dyDescent="0.25">
      <c r="C11" s="8" t="s">
        <v>8</v>
      </c>
      <c r="D11" s="8" t="s">
        <v>9</v>
      </c>
      <c r="E11" s="8" t="s">
        <v>8</v>
      </c>
      <c r="I11" s="48" t="s">
        <v>84</v>
      </c>
    </row>
    <row r="12" spans="1:9" x14ac:dyDescent="0.25">
      <c r="A12" s="3">
        <v>1</v>
      </c>
      <c r="B12" s="9" t="s">
        <v>10</v>
      </c>
      <c r="C12" s="63">
        <v>347635.43</v>
      </c>
      <c r="D12" s="10"/>
      <c r="E12" s="10">
        <f>C12+D12</f>
        <v>347635.43</v>
      </c>
      <c r="H12" s="41" t="s">
        <v>84</v>
      </c>
    </row>
    <row r="13" spans="1:9" x14ac:dyDescent="0.25">
      <c r="A13" s="3">
        <f>A12+1</f>
        <v>2</v>
      </c>
      <c r="B13" s="9" t="s">
        <v>11</v>
      </c>
      <c r="C13" s="66">
        <v>0</v>
      </c>
      <c r="D13" s="11"/>
      <c r="E13" s="11">
        <f>C13+D13</f>
        <v>0</v>
      </c>
      <c r="H13" s="42" t="s">
        <v>112</v>
      </c>
      <c r="I13" s="50">
        <f>ROUND(E74/I16/12,2)</f>
        <v>71.89</v>
      </c>
    </row>
    <row r="14" spans="1:9" x14ac:dyDescent="0.25">
      <c r="A14" s="3">
        <f>A13+1</f>
        <v>3</v>
      </c>
      <c r="B14" s="9" t="s">
        <v>12</v>
      </c>
      <c r="C14" s="64">
        <v>-1365.88</v>
      </c>
      <c r="D14" s="13"/>
      <c r="E14" s="13">
        <f>C14+D14</f>
        <v>-1365.88</v>
      </c>
    </row>
    <row r="15" spans="1:9" x14ac:dyDescent="0.25">
      <c r="A15" s="3">
        <f t="shared" ref="A15:A79" si="0">A14+1</f>
        <v>4</v>
      </c>
      <c r="B15" s="9" t="s">
        <v>13</v>
      </c>
      <c r="C15" s="10">
        <f>SUM(C12:C14)</f>
        <v>346269.55</v>
      </c>
      <c r="D15" s="10">
        <f>SUM(D12:D14)</f>
        <v>0</v>
      </c>
      <c r="E15" s="10">
        <f>SUM(E12:E14)</f>
        <v>346269.55</v>
      </c>
      <c r="H15" s="41" t="s">
        <v>96</v>
      </c>
    </row>
    <row r="16" spans="1:9" x14ac:dyDescent="0.25">
      <c r="A16" s="3">
        <f t="shared" si="0"/>
        <v>5</v>
      </c>
      <c r="B16" s="14"/>
      <c r="H16" s="42" t="s">
        <v>97</v>
      </c>
      <c r="I16" s="77">
        <v>239</v>
      </c>
    </row>
    <row r="17" spans="1:9" x14ac:dyDescent="0.25">
      <c r="A17" s="3">
        <f t="shared" si="0"/>
        <v>6</v>
      </c>
      <c r="B17" s="15" t="s">
        <v>14</v>
      </c>
    </row>
    <row r="18" spans="1:9" x14ac:dyDescent="0.25">
      <c r="A18" s="3">
        <f t="shared" si="0"/>
        <v>7</v>
      </c>
      <c r="B18" s="16" t="s">
        <v>13</v>
      </c>
      <c r="C18" s="76">
        <f>C15</f>
        <v>346269.55</v>
      </c>
      <c r="D18" s="10"/>
      <c r="E18" s="10">
        <f>E15</f>
        <v>346269.55</v>
      </c>
      <c r="H18" s="41" t="s">
        <v>98</v>
      </c>
    </row>
    <row r="19" spans="1:9" x14ac:dyDescent="0.25">
      <c r="A19" s="3">
        <f t="shared" si="0"/>
        <v>8</v>
      </c>
      <c r="B19" s="16" t="s">
        <v>15</v>
      </c>
      <c r="C19" s="17"/>
      <c r="D19" s="17"/>
      <c r="E19" s="17"/>
      <c r="H19" s="42" t="s">
        <v>99</v>
      </c>
      <c r="I19" s="52">
        <f>I13*I16*12</f>
        <v>206180.52</v>
      </c>
    </row>
    <row r="20" spans="1:9" x14ac:dyDescent="0.25">
      <c r="A20" s="3">
        <f t="shared" si="0"/>
        <v>9</v>
      </c>
      <c r="B20" s="16" t="s">
        <v>16</v>
      </c>
      <c r="C20" s="17"/>
      <c r="D20" s="17"/>
      <c r="E20" s="17"/>
    </row>
    <row r="21" spans="1:9" x14ac:dyDescent="0.25">
      <c r="A21" s="3">
        <f t="shared" si="0"/>
        <v>10</v>
      </c>
      <c r="B21" s="18" t="s">
        <v>17</v>
      </c>
      <c r="C21" s="17"/>
      <c r="D21" s="17"/>
      <c r="E21" s="17">
        <f>((1/12)*E64)-E23</f>
        <v>7699.0119526067019</v>
      </c>
      <c r="H21" t="s">
        <v>101</v>
      </c>
      <c r="I21" s="52">
        <f>I19</f>
        <v>206180.52</v>
      </c>
    </row>
    <row r="22" spans="1:9" x14ac:dyDescent="0.25">
      <c r="A22" s="3">
        <f t="shared" si="0"/>
        <v>11</v>
      </c>
      <c r="B22" s="18" t="s">
        <v>18</v>
      </c>
      <c r="C22" s="11"/>
      <c r="D22" s="17"/>
      <c r="E22" s="17">
        <f>C22+D22</f>
        <v>0</v>
      </c>
      <c r="H22" t="s">
        <v>52</v>
      </c>
      <c r="I22" s="47">
        <f>+E74</f>
        <v>206167.42102822487</v>
      </c>
    </row>
    <row r="23" spans="1:9" x14ac:dyDescent="0.25">
      <c r="A23" s="3">
        <f t="shared" si="0"/>
        <v>12</v>
      </c>
      <c r="B23" s="18" t="s">
        <v>19</v>
      </c>
      <c r="C23" s="66">
        <f>+Sewer!C21*(C64/Sewer!C62)</f>
        <v>173.30793495549619</v>
      </c>
      <c r="D23" s="17"/>
      <c r="E23" s="17">
        <f>C23+D23</f>
        <v>173.30793495549619</v>
      </c>
      <c r="H23" t="s">
        <v>102</v>
      </c>
      <c r="I23" s="52">
        <f>I21-I22</f>
        <v>13.098971775121754</v>
      </c>
    </row>
    <row r="24" spans="1:9" x14ac:dyDescent="0.25">
      <c r="A24" s="3">
        <f t="shared" si="0"/>
        <v>13</v>
      </c>
      <c r="B24" s="18" t="s">
        <v>120</v>
      </c>
      <c r="C24" s="11"/>
      <c r="D24" s="65">
        <v>366247.64367147081</v>
      </c>
      <c r="E24" s="17">
        <f>C24+D24</f>
        <v>366247.64367147081</v>
      </c>
      <c r="H24" t="s">
        <v>103</v>
      </c>
      <c r="I24" s="54">
        <f>I23/I22</f>
        <v>6.353560475167641E-5</v>
      </c>
    </row>
    <row r="25" spans="1:9" x14ac:dyDescent="0.25">
      <c r="A25" s="3">
        <f t="shared" si="0"/>
        <v>14</v>
      </c>
      <c r="B25" s="16" t="s">
        <v>20</v>
      </c>
      <c r="C25" s="17"/>
      <c r="D25" s="17"/>
      <c r="E25" s="17"/>
    </row>
    <row r="26" spans="1:9" x14ac:dyDescent="0.25">
      <c r="A26" s="3">
        <f t="shared" si="0"/>
        <v>15</v>
      </c>
      <c r="B26" s="18" t="s">
        <v>21</v>
      </c>
      <c r="C26" s="17"/>
      <c r="D26" s="17"/>
      <c r="E26" s="17">
        <v>0</v>
      </c>
    </row>
    <row r="27" spans="1:9" x14ac:dyDescent="0.25">
      <c r="A27" s="3">
        <f t="shared" si="0"/>
        <v>16</v>
      </c>
      <c r="B27" s="18" t="s">
        <v>22</v>
      </c>
      <c r="C27" s="17"/>
      <c r="D27" s="17"/>
      <c r="E27" s="17">
        <v>0</v>
      </c>
      <c r="H27" t="s">
        <v>108</v>
      </c>
    </row>
    <row r="28" spans="1:9" x14ac:dyDescent="0.25">
      <c r="A28" s="3">
        <f t="shared" si="0"/>
        <v>17</v>
      </c>
      <c r="B28" s="18" t="s">
        <v>23</v>
      </c>
      <c r="C28" s="17"/>
      <c r="D28" s="17"/>
      <c r="E28" s="17">
        <v>0</v>
      </c>
      <c r="H28" s="42" t="s">
        <v>109</v>
      </c>
      <c r="I28" s="53">
        <f>I13</f>
        <v>71.89</v>
      </c>
    </row>
    <row r="29" spans="1:9" x14ac:dyDescent="0.25">
      <c r="A29" s="3">
        <f t="shared" si="0"/>
        <v>18</v>
      </c>
      <c r="B29" s="18" t="s">
        <v>24</v>
      </c>
      <c r="C29" s="20"/>
      <c r="D29" s="20"/>
      <c r="E29" s="20">
        <v>0</v>
      </c>
      <c r="H29" s="42" t="s">
        <v>110</v>
      </c>
      <c r="I29" s="53">
        <f>I13</f>
        <v>71.89</v>
      </c>
    </row>
    <row r="30" spans="1:9" x14ac:dyDescent="0.25">
      <c r="A30" s="3">
        <f t="shared" si="0"/>
        <v>19</v>
      </c>
      <c r="B30" s="16" t="s">
        <v>25</v>
      </c>
      <c r="C30" s="10">
        <f>SUM(C18:C29)</f>
        <v>346442.85793495551</v>
      </c>
      <c r="D30" s="10">
        <f>SUM(D18:D29)</f>
        <v>366247.64367147081</v>
      </c>
      <c r="E30" s="10">
        <f>SUM(E18:E29)</f>
        <v>720389.51355903305</v>
      </c>
    </row>
    <row r="31" spans="1:9" x14ac:dyDescent="0.25">
      <c r="A31" s="3">
        <f t="shared" si="0"/>
        <v>20</v>
      </c>
      <c r="B31" s="16"/>
    </row>
    <row r="32" spans="1:9" x14ac:dyDescent="0.25">
      <c r="A32" s="3">
        <f t="shared" si="0"/>
        <v>21</v>
      </c>
      <c r="B32" s="5" t="s">
        <v>26</v>
      </c>
    </row>
    <row r="33" spans="1:5" x14ac:dyDescent="0.25">
      <c r="A33" s="3">
        <f t="shared" si="0"/>
        <v>22</v>
      </c>
      <c r="B33" s="16" t="s">
        <v>27</v>
      </c>
    </row>
    <row r="34" spans="1:5" x14ac:dyDescent="0.25">
      <c r="A34" s="3">
        <f t="shared" si="0"/>
        <v>23</v>
      </c>
      <c r="B34" s="18" t="s">
        <v>28</v>
      </c>
      <c r="C34" s="21"/>
      <c r="D34" s="22"/>
      <c r="E34" s="21">
        <f>+Sewer!E32</f>
        <v>0.45</v>
      </c>
    </row>
    <row r="35" spans="1:5" x14ac:dyDescent="0.25">
      <c r="A35" s="3">
        <f t="shared" si="0"/>
        <v>24</v>
      </c>
      <c r="B35" s="18" t="s">
        <v>29</v>
      </c>
      <c r="C35" s="23"/>
      <c r="D35" s="24"/>
      <c r="E35" s="23">
        <f>+Sewer!E33</f>
        <v>0.55000000000000004</v>
      </c>
    </row>
    <row r="36" spans="1:5" x14ac:dyDescent="0.25">
      <c r="A36" s="3">
        <f t="shared" si="0"/>
        <v>25</v>
      </c>
      <c r="B36" s="3" t="s">
        <v>30</v>
      </c>
      <c r="C36" s="25"/>
      <c r="D36" s="25"/>
      <c r="E36" s="25">
        <f>E34+E35</f>
        <v>1</v>
      </c>
    </row>
    <row r="37" spans="1:5" x14ac:dyDescent="0.25">
      <c r="A37" s="3">
        <f t="shared" si="0"/>
        <v>26</v>
      </c>
      <c r="B37" s="16" t="s">
        <v>31</v>
      </c>
    </row>
    <row r="38" spans="1:5" x14ac:dyDescent="0.25">
      <c r="A38" s="3">
        <f t="shared" si="0"/>
        <v>27</v>
      </c>
      <c r="B38" s="18" t="s">
        <v>28</v>
      </c>
      <c r="C38" s="26"/>
      <c r="D38" s="26"/>
      <c r="E38" s="26">
        <f>+Sewer!E36</f>
        <v>6.5199999999999994E-2</v>
      </c>
    </row>
    <row r="39" spans="1:5" x14ac:dyDescent="0.25">
      <c r="A39" s="3">
        <f t="shared" si="0"/>
        <v>28</v>
      </c>
      <c r="B39" s="18" t="s">
        <v>29</v>
      </c>
      <c r="C39" s="27"/>
      <c r="D39" s="27"/>
      <c r="E39" s="27">
        <f>+Sewer!E37</f>
        <v>0.1215</v>
      </c>
    </row>
    <row r="40" spans="1:5" x14ac:dyDescent="0.25">
      <c r="A40" s="3">
        <f t="shared" si="0"/>
        <v>29</v>
      </c>
      <c r="B40" s="16" t="s">
        <v>32</v>
      </c>
      <c r="C40" s="26"/>
      <c r="D40" s="26"/>
      <c r="E40" s="26">
        <f>ROUND((E34*E38)+(E35*E39),4)</f>
        <v>9.6199999999999994E-2</v>
      </c>
    </row>
    <row r="41" spans="1:5" x14ac:dyDescent="0.25">
      <c r="A41" s="3">
        <f t="shared" si="0"/>
        <v>30</v>
      </c>
      <c r="B41" s="16" t="s">
        <v>33</v>
      </c>
      <c r="C41" s="10"/>
      <c r="D41" s="10"/>
      <c r="E41" s="10">
        <f>E30*E40</f>
        <v>69301.471204378977</v>
      </c>
    </row>
    <row r="42" spans="1:5" x14ac:dyDescent="0.25">
      <c r="A42" s="3">
        <f t="shared" si="0"/>
        <v>31</v>
      </c>
      <c r="B42" s="28"/>
    </row>
    <row r="43" spans="1:5" x14ac:dyDescent="0.25">
      <c r="A43" s="3">
        <f t="shared" si="0"/>
        <v>32</v>
      </c>
      <c r="B43" s="29" t="s">
        <v>34</v>
      </c>
    </row>
    <row r="44" spans="1:5" x14ac:dyDescent="0.25">
      <c r="A44" s="3">
        <f t="shared" si="0"/>
        <v>33</v>
      </c>
      <c r="B44" s="16" t="s">
        <v>25</v>
      </c>
      <c r="C44" s="10"/>
      <c r="D44" s="10"/>
      <c r="E44" s="10">
        <f t="shared" ref="E44" si="1">E30</f>
        <v>720389.51355903305</v>
      </c>
    </row>
    <row r="45" spans="1:5" x14ac:dyDescent="0.25">
      <c r="A45" s="3">
        <f t="shared" si="0"/>
        <v>34</v>
      </c>
      <c r="B45" s="16" t="s">
        <v>35</v>
      </c>
      <c r="C45" s="27"/>
      <c r="D45" s="27"/>
      <c r="E45" s="27">
        <f t="shared" ref="E45" si="2">(E34*E38)</f>
        <v>2.9339999999999998E-2</v>
      </c>
    </row>
    <row r="46" spans="1:5" x14ac:dyDescent="0.25">
      <c r="A46" s="3">
        <f t="shared" si="0"/>
        <v>35</v>
      </c>
      <c r="B46" s="16" t="s">
        <v>36</v>
      </c>
      <c r="C46" s="10"/>
      <c r="D46" s="10"/>
      <c r="E46" s="10">
        <f t="shared" ref="E46" si="3">E44*E45</f>
        <v>21136.228327822027</v>
      </c>
    </row>
    <row r="47" spans="1:5" x14ac:dyDescent="0.25">
      <c r="A47" s="3">
        <f t="shared" si="0"/>
        <v>36</v>
      </c>
      <c r="B47" s="16"/>
    </row>
    <row r="48" spans="1:5" x14ac:dyDescent="0.25">
      <c r="A48" s="3">
        <f t="shared" si="0"/>
        <v>37</v>
      </c>
      <c r="B48" s="16" t="s">
        <v>37</v>
      </c>
      <c r="C48" s="10"/>
      <c r="D48" s="10"/>
      <c r="E48" s="10">
        <f t="shared" ref="E48" si="4">E41-E46</f>
        <v>48165.242876556949</v>
      </c>
    </row>
    <row r="49" spans="1:5" x14ac:dyDescent="0.25">
      <c r="A49" s="3">
        <f t="shared" si="0"/>
        <v>38</v>
      </c>
      <c r="B49" s="16" t="s">
        <v>38</v>
      </c>
      <c r="C49" s="24"/>
      <c r="D49" s="24"/>
      <c r="E49" s="24">
        <v>0.21</v>
      </c>
    </row>
    <row r="50" spans="1:5" x14ac:dyDescent="0.25">
      <c r="A50" s="3">
        <f t="shared" si="0"/>
        <v>39</v>
      </c>
      <c r="B50" s="16" t="s">
        <v>39</v>
      </c>
      <c r="C50" s="10"/>
      <c r="D50" s="10"/>
      <c r="E50" s="10">
        <f>(E48*E49)*(1/(1-E49))</f>
        <v>12803.418992502477</v>
      </c>
    </row>
    <row r="51" spans="1:5" x14ac:dyDescent="0.25">
      <c r="A51" s="3">
        <f t="shared" si="0"/>
        <v>40</v>
      </c>
      <c r="B51" s="28"/>
      <c r="E51" s="30"/>
    </row>
    <row r="52" spans="1:5" x14ac:dyDescent="0.25">
      <c r="A52" s="3">
        <f t="shared" si="0"/>
        <v>41</v>
      </c>
      <c r="B52" s="31" t="s">
        <v>40</v>
      </c>
    </row>
    <row r="53" spans="1:5" x14ac:dyDescent="0.25">
      <c r="A53" s="3">
        <f t="shared" si="0"/>
        <v>42</v>
      </c>
      <c r="B53" s="32" t="s">
        <v>74</v>
      </c>
      <c r="C53" s="63">
        <v>0</v>
      </c>
      <c r="D53" s="63">
        <v>0</v>
      </c>
      <c r="E53" s="10">
        <f t="shared" ref="E53:E63" si="5">C53+D53</f>
        <v>0</v>
      </c>
    </row>
    <row r="54" spans="1:5" x14ac:dyDescent="0.25">
      <c r="A54" s="3">
        <f t="shared" si="0"/>
        <v>43</v>
      </c>
      <c r="B54" s="32" t="s">
        <v>75</v>
      </c>
      <c r="C54" s="66">
        <v>0</v>
      </c>
      <c r="D54" s="11"/>
      <c r="E54" s="11">
        <f>C54+D54</f>
        <v>0</v>
      </c>
    </row>
    <row r="55" spans="1:5" x14ac:dyDescent="0.25">
      <c r="A55" s="3">
        <f t="shared" si="0"/>
        <v>44</v>
      </c>
      <c r="B55" s="32" t="s">
        <v>76</v>
      </c>
      <c r="C55" s="65">
        <v>2734.8199999999997</v>
      </c>
      <c r="D55" s="65">
        <v>0</v>
      </c>
      <c r="E55" s="17">
        <f t="shared" si="5"/>
        <v>2734.8199999999997</v>
      </c>
    </row>
    <row r="56" spans="1:5" x14ac:dyDescent="0.25">
      <c r="A56" s="3">
        <f t="shared" si="0"/>
        <v>45</v>
      </c>
      <c r="B56" s="32" t="s">
        <v>77</v>
      </c>
      <c r="C56" s="65">
        <v>0</v>
      </c>
      <c r="D56" s="65">
        <v>0</v>
      </c>
      <c r="E56" s="17">
        <f t="shared" si="5"/>
        <v>0</v>
      </c>
    </row>
    <row r="57" spans="1:5" x14ac:dyDescent="0.25">
      <c r="A57" s="3">
        <f t="shared" si="0"/>
        <v>46</v>
      </c>
      <c r="B57" s="32" t="s">
        <v>41</v>
      </c>
      <c r="C57" s="65">
        <v>0</v>
      </c>
      <c r="D57" s="17"/>
      <c r="E57" s="17">
        <f t="shared" si="5"/>
        <v>0</v>
      </c>
    </row>
    <row r="58" spans="1:5" x14ac:dyDescent="0.25">
      <c r="A58" s="3">
        <f t="shared" si="0"/>
        <v>47</v>
      </c>
      <c r="B58" s="32" t="s">
        <v>80</v>
      </c>
      <c r="C58" s="65">
        <v>6442.1399999999994</v>
      </c>
      <c r="D58" s="65">
        <v>57869.13</v>
      </c>
      <c r="E58" s="17">
        <f t="shared" si="5"/>
        <v>64311.27</v>
      </c>
    </row>
    <row r="59" spans="1:5" x14ac:dyDescent="0.25">
      <c r="A59" s="3">
        <f t="shared" si="0"/>
        <v>48</v>
      </c>
      <c r="B59" s="32" t="s">
        <v>213</v>
      </c>
      <c r="C59" s="65">
        <v>0</v>
      </c>
      <c r="D59" s="99">
        <f>+E108</f>
        <v>2051.2745523050135</v>
      </c>
      <c r="E59" s="17">
        <f t="shared" si="5"/>
        <v>2051.2745523050135</v>
      </c>
    </row>
    <row r="60" spans="1:5" x14ac:dyDescent="0.25">
      <c r="A60" s="3">
        <f t="shared" si="0"/>
        <v>49</v>
      </c>
      <c r="B60" s="32" t="s">
        <v>81</v>
      </c>
      <c r="C60" s="65">
        <v>11.757370532458058</v>
      </c>
      <c r="D60" s="17"/>
      <c r="E60" s="17">
        <f t="shared" si="5"/>
        <v>11.757370532458058</v>
      </c>
    </row>
    <row r="61" spans="1:5" x14ac:dyDescent="0.25">
      <c r="A61" s="3">
        <f t="shared" si="0"/>
        <v>50</v>
      </c>
      <c r="B61" s="32" t="s">
        <v>78</v>
      </c>
      <c r="C61" s="65">
        <v>2602.1617781015084</v>
      </c>
      <c r="D61" s="65">
        <v>6480.486715517749</v>
      </c>
      <c r="E61" s="17">
        <f t="shared" si="5"/>
        <v>9082.6484936192574</v>
      </c>
    </row>
    <row r="62" spans="1:5" x14ac:dyDescent="0.25">
      <c r="A62" s="3">
        <f t="shared" si="0"/>
        <v>51</v>
      </c>
      <c r="B62" s="32" t="s">
        <v>79</v>
      </c>
      <c r="C62" s="65">
        <v>-44.22</v>
      </c>
      <c r="D62" s="17"/>
      <c r="E62" s="17">
        <f t="shared" si="5"/>
        <v>-44.22</v>
      </c>
    </row>
    <row r="63" spans="1:5" x14ac:dyDescent="0.25">
      <c r="A63" s="3">
        <f t="shared" si="0"/>
        <v>52</v>
      </c>
      <c r="B63" s="32" t="s">
        <v>42</v>
      </c>
      <c r="C63" s="69">
        <v>7193.3877889895848</v>
      </c>
      <c r="D63" s="69">
        <v>9126.9004453000725</v>
      </c>
      <c r="E63" s="20">
        <f t="shared" si="5"/>
        <v>16320.288234289657</v>
      </c>
    </row>
    <row r="64" spans="1:5" x14ac:dyDescent="0.25">
      <c r="A64" s="3">
        <f t="shared" si="0"/>
        <v>53</v>
      </c>
      <c r="B64" s="33" t="s">
        <v>43</v>
      </c>
      <c r="C64" s="10">
        <f>SUM(C53:C63)</f>
        <v>18940.046937623549</v>
      </c>
      <c r="D64" s="10">
        <f>SUM(D53:D63)</f>
        <v>75527.791713122831</v>
      </c>
      <c r="E64" s="10">
        <f>SUM(E53:E63)</f>
        <v>94467.838650746387</v>
      </c>
    </row>
    <row r="65" spans="1:5" x14ac:dyDescent="0.25">
      <c r="A65" s="3">
        <f t="shared" si="0"/>
        <v>54</v>
      </c>
      <c r="B65" s="31"/>
      <c r="C65" s="17"/>
      <c r="D65" s="17"/>
      <c r="E65" s="17"/>
    </row>
    <row r="66" spans="1:5" x14ac:dyDescent="0.25">
      <c r="A66" s="3">
        <f t="shared" si="0"/>
        <v>55</v>
      </c>
      <c r="B66" s="9" t="s">
        <v>44</v>
      </c>
      <c r="C66" s="63">
        <v>713.44578831863737</v>
      </c>
      <c r="D66" s="63">
        <f>(13687.7860832563-C66)+14420.6227773498</f>
        <v>27394.963072287464</v>
      </c>
      <c r="E66" s="76">
        <f>C66+D66</f>
        <v>28108.408860606101</v>
      </c>
    </row>
    <row r="67" spans="1:5" x14ac:dyDescent="0.25">
      <c r="A67" s="3">
        <f t="shared" si="0"/>
        <v>56</v>
      </c>
      <c r="B67" s="9" t="s">
        <v>45</v>
      </c>
      <c r="C67" s="66">
        <v>465.8</v>
      </c>
      <c r="D67" s="17">
        <f>+E100</f>
        <v>1020.4833199909361</v>
      </c>
      <c r="E67" s="11">
        <f>C67+D67</f>
        <v>1486.2833199909362</v>
      </c>
    </row>
    <row r="68" spans="1:5" x14ac:dyDescent="0.25">
      <c r="A68" s="3">
        <f t="shared" si="0"/>
        <v>57</v>
      </c>
      <c r="B68" s="9" t="s">
        <v>46</v>
      </c>
      <c r="C68" s="17"/>
      <c r="D68" s="17"/>
      <c r="E68" s="17">
        <f>E50</f>
        <v>12803.418992502477</v>
      </c>
    </row>
    <row r="69" spans="1:5" x14ac:dyDescent="0.25">
      <c r="A69" s="3">
        <f t="shared" si="0"/>
        <v>58</v>
      </c>
      <c r="B69" s="9" t="s">
        <v>47</v>
      </c>
      <c r="C69" s="17"/>
      <c r="D69" s="17"/>
      <c r="E69" s="17">
        <f>E41</f>
        <v>69301.471204378977</v>
      </c>
    </row>
    <row r="70" spans="1:5" x14ac:dyDescent="0.25">
      <c r="A70" s="3">
        <f t="shared" si="0"/>
        <v>59</v>
      </c>
      <c r="B70" s="9" t="s">
        <v>48</v>
      </c>
      <c r="C70" s="20"/>
      <c r="D70" s="20"/>
      <c r="E70" s="20"/>
    </row>
    <row r="71" spans="1:5" x14ac:dyDescent="0.25">
      <c r="A71" s="3">
        <f t="shared" si="0"/>
        <v>60</v>
      </c>
      <c r="B71" s="33" t="s">
        <v>49</v>
      </c>
      <c r="C71" s="34">
        <f>SUM(C64:C70)</f>
        <v>20119.292725942185</v>
      </c>
      <c r="D71" s="34">
        <f>SUM(D64:D70)</f>
        <v>103943.23810540124</v>
      </c>
      <c r="E71" s="34">
        <f>SUM(E64:E70)</f>
        <v>206167.42102822487</v>
      </c>
    </row>
    <row r="72" spans="1:5" x14ac:dyDescent="0.25">
      <c r="A72" s="3">
        <f t="shared" si="0"/>
        <v>61</v>
      </c>
      <c r="B72" s="9" t="s">
        <v>50</v>
      </c>
    </row>
    <row r="73" spans="1:5" x14ac:dyDescent="0.25">
      <c r="A73" s="3">
        <f t="shared" si="0"/>
        <v>62</v>
      </c>
      <c r="B73" s="32" t="s">
        <v>51</v>
      </c>
      <c r="C73" s="64">
        <v>0</v>
      </c>
      <c r="D73" s="13"/>
      <c r="E73" s="13">
        <f>C73+D73</f>
        <v>0</v>
      </c>
    </row>
    <row r="74" spans="1:5" x14ac:dyDescent="0.25">
      <c r="A74" s="3">
        <f t="shared" si="0"/>
        <v>63</v>
      </c>
      <c r="B74" s="33" t="s">
        <v>52</v>
      </c>
      <c r="C74" s="34">
        <f>C71+C73</f>
        <v>20119.292725942185</v>
      </c>
      <c r="D74" s="34">
        <f>D71+D73</f>
        <v>103943.23810540124</v>
      </c>
      <c r="E74" s="34">
        <f>E71+E73</f>
        <v>206167.42102822487</v>
      </c>
    </row>
    <row r="75" spans="1:5" x14ac:dyDescent="0.25">
      <c r="A75" s="3">
        <f t="shared" si="0"/>
        <v>64</v>
      </c>
      <c r="B75" s="9"/>
    </row>
    <row r="76" spans="1:5" x14ac:dyDescent="0.25">
      <c r="A76" s="3">
        <f t="shared" si="0"/>
        <v>65</v>
      </c>
      <c r="B76" s="31" t="s">
        <v>66</v>
      </c>
      <c r="E76" s="35"/>
    </row>
    <row r="77" spans="1:5" x14ac:dyDescent="0.25">
      <c r="A77" s="3">
        <f t="shared" si="0"/>
        <v>66</v>
      </c>
      <c r="B77" s="38" t="s">
        <v>67</v>
      </c>
      <c r="E77" s="70">
        <v>19384.09</v>
      </c>
    </row>
    <row r="78" spans="1:5" x14ac:dyDescent="0.25">
      <c r="A78" s="3">
        <f t="shared" si="0"/>
        <v>67</v>
      </c>
      <c r="B78" s="38" t="s">
        <v>68</v>
      </c>
      <c r="E78" s="11">
        <f>-C73</f>
        <v>0</v>
      </c>
    </row>
    <row r="79" spans="1:5" x14ac:dyDescent="0.25">
      <c r="A79" s="3">
        <f t="shared" si="0"/>
        <v>68</v>
      </c>
      <c r="B79" s="38" t="s">
        <v>72</v>
      </c>
      <c r="E79" s="13">
        <v>0</v>
      </c>
    </row>
    <row r="80" spans="1:5" x14ac:dyDescent="0.25">
      <c r="A80" s="3">
        <f t="shared" ref="A80:A92" si="6">A79+1</f>
        <v>69</v>
      </c>
      <c r="B80" s="38" t="s">
        <v>7</v>
      </c>
      <c r="E80" s="40">
        <f>SUM(E77:E79)</f>
        <v>19384.09</v>
      </c>
    </row>
    <row r="81" spans="1:5" x14ac:dyDescent="0.25">
      <c r="A81" s="3">
        <f t="shared" si="6"/>
        <v>70</v>
      </c>
      <c r="B81" s="36"/>
      <c r="E81" s="12"/>
    </row>
    <row r="82" spans="1:5" x14ac:dyDescent="0.25">
      <c r="A82" s="3">
        <f t="shared" si="6"/>
        <v>71</v>
      </c>
      <c r="B82" s="38" t="s">
        <v>69</v>
      </c>
      <c r="E82" s="19">
        <f>E74-E80</f>
        <v>186783.33102822487</v>
      </c>
    </row>
    <row r="83" spans="1:5" x14ac:dyDescent="0.25">
      <c r="A83" s="3">
        <f t="shared" si="6"/>
        <v>72</v>
      </c>
      <c r="B83" s="38" t="s">
        <v>70</v>
      </c>
      <c r="E83" s="39">
        <f>E82/E80</f>
        <v>9.6359091929631404</v>
      </c>
    </row>
    <row r="84" spans="1:5" x14ac:dyDescent="0.25">
      <c r="A84" s="3">
        <f t="shared" si="6"/>
        <v>73</v>
      </c>
      <c r="B84" s="37"/>
    </row>
    <row r="85" spans="1:5" x14ac:dyDescent="0.25">
      <c r="A85" s="3">
        <f t="shared" si="6"/>
        <v>74</v>
      </c>
      <c r="B85" s="31" t="s">
        <v>71</v>
      </c>
    </row>
    <row r="86" spans="1:5" x14ac:dyDescent="0.25">
      <c r="A86" s="3">
        <f t="shared" si="6"/>
        <v>75</v>
      </c>
      <c r="B86" s="38" t="s">
        <v>67</v>
      </c>
      <c r="E86" s="70">
        <v>137902.02290598094</v>
      </c>
    </row>
    <row r="87" spans="1:5" x14ac:dyDescent="0.25">
      <c r="A87" s="3">
        <f t="shared" si="6"/>
        <v>76</v>
      </c>
      <c r="B87" s="38" t="s">
        <v>68</v>
      </c>
      <c r="E87" s="11">
        <f>-E73</f>
        <v>0</v>
      </c>
    </row>
    <row r="88" spans="1:5" x14ac:dyDescent="0.25">
      <c r="A88" s="3">
        <f t="shared" si="6"/>
        <v>77</v>
      </c>
      <c r="B88" s="38" t="s">
        <v>72</v>
      </c>
      <c r="E88" s="13">
        <f>E79</f>
        <v>0</v>
      </c>
    </row>
    <row r="89" spans="1:5" x14ac:dyDescent="0.25">
      <c r="A89" s="3">
        <f t="shared" si="6"/>
        <v>78</v>
      </c>
      <c r="B89" s="38" t="s">
        <v>7</v>
      </c>
      <c r="E89" s="40">
        <f>SUM(E86:E88)</f>
        <v>137902.02290598094</v>
      </c>
    </row>
    <row r="90" spans="1:5" x14ac:dyDescent="0.25">
      <c r="A90" s="3">
        <f t="shared" si="6"/>
        <v>79</v>
      </c>
      <c r="B90" s="36"/>
      <c r="E90" s="12"/>
    </row>
    <row r="91" spans="1:5" x14ac:dyDescent="0.25">
      <c r="A91" s="3">
        <f t="shared" si="6"/>
        <v>80</v>
      </c>
      <c r="B91" s="38" t="s">
        <v>69</v>
      </c>
      <c r="E91" s="19">
        <f>E74-E89</f>
        <v>68265.398122243932</v>
      </c>
    </row>
    <row r="92" spans="1:5" x14ac:dyDescent="0.25">
      <c r="A92" s="3">
        <f t="shared" si="6"/>
        <v>81</v>
      </c>
      <c r="B92" s="38" t="s">
        <v>70</v>
      </c>
      <c r="E92" s="39">
        <f>E91/E89</f>
        <v>0.49502825762596697</v>
      </c>
    </row>
    <row r="93" spans="1:5" x14ac:dyDescent="0.25">
      <c r="E93" s="39"/>
    </row>
    <row r="94" spans="1:5" x14ac:dyDescent="0.25">
      <c r="B94" s="5" t="s">
        <v>207</v>
      </c>
      <c r="E94" s="34"/>
    </row>
    <row r="95" spans="1:5" x14ac:dyDescent="0.25">
      <c r="B95" s="29" t="s">
        <v>8</v>
      </c>
      <c r="E95" s="97">
        <v>0</v>
      </c>
    </row>
    <row r="96" spans="1:5" x14ac:dyDescent="0.25">
      <c r="B96" s="29" t="s">
        <v>208</v>
      </c>
      <c r="E96" s="98">
        <f>+Sewer!E94</f>
        <v>5.0000000000000001E-3</v>
      </c>
    </row>
    <row r="97" spans="2:5" x14ac:dyDescent="0.25">
      <c r="B97" s="29" t="s">
        <v>209</v>
      </c>
      <c r="E97" s="34">
        <f>+E74</f>
        <v>206167.42102822487</v>
      </c>
    </row>
    <row r="98" spans="2:5" x14ac:dyDescent="0.25">
      <c r="B98" s="29" t="s">
        <v>210</v>
      </c>
      <c r="E98" s="19">
        <v>203076.18067819631</v>
      </c>
    </row>
    <row r="99" spans="2:5" x14ac:dyDescent="0.25">
      <c r="B99" s="29" t="s">
        <v>207</v>
      </c>
      <c r="E99" s="34">
        <f>+(E98*E96)*(1/(1-E96))</f>
        <v>1020.4833199909361</v>
      </c>
    </row>
    <row r="100" spans="2:5" x14ac:dyDescent="0.25">
      <c r="B100" s="29" t="s">
        <v>212</v>
      </c>
      <c r="E100" s="34">
        <f>+E99-E95</f>
        <v>1020.4833199909361</v>
      </c>
    </row>
    <row r="102" spans="2:5" x14ac:dyDescent="0.25">
      <c r="B102" s="5" t="s">
        <v>211</v>
      </c>
    </row>
    <row r="103" spans="2:5" x14ac:dyDescent="0.25">
      <c r="B103" s="29" t="s">
        <v>8</v>
      </c>
      <c r="E103" s="19">
        <f>+C59</f>
        <v>0</v>
      </c>
    </row>
    <row r="104" spans="2:5" x14ac:dyDescent="0.25">
      <c r="B104" s="29" t="s">
        <v>208</v>
      </c>
      <c r="E104" s="98">
        <f>+Sewer!E102</f>
        <v>0.01</v>
      </c>
    </row>
    <row r="105" spans="2:5" x14ac:dyDescent="0.25">
      <c r="B105" s="29" t="s">
        <v>209</v>
      </c>
      <c r="E105" s="34">
        <f>+E74</f>
        <v>206167.42102822487</v>
      </c>
    </row>
    <row r="106" spans="2:5" x14ac:dyDescent="0.25">
      <c r="B106" s="29" t="s">
        <v>210</v>
      </c>
      <c r="E106" s="19">
        <v>203076.18067819631</v>
      </c>
    </row>
    <row r="107" spans="2:5" x14ac:dyDescent="0.25">
      <c r="B107" s="29" t="s">
        <v>211</v>
      </c>
      <c r="E107" s="34">
        <f>+(E106*E104)*(1/(1-E104))</f>
        <v>2051.2745523050135</v>
      </c>
    </row>
    <row r="108" spans="2:5" x14ac:dyDescent="0.25">
      <c r="B108" s="29" t="s">
        <v>212</v>
      </c>
      <c r="E108" s="34">
        <f>+E107-E103</f>
        <v>2051.2745523050135</v>
      </c>
    </row>
  </sheetData>
  <pageMargins left="0.7" right="0.7" top="0.75" bottom="0.75" header="0.3" footer="0.3"/>
  <pageSetup scale="92" fitToHeight="0" orientation="portrait" r:id="rId1"/>
  <headerFooter>
    <oddHeader>&amp;R&amp;A
DRAFT - NOT FOR PUBLIC DISTRIBUTION</oddHeader>
    <oddFooter>&amp;CPage &amp;P of &amp;N</oddFooter>
  </headerFooter>
  <rowBreaks count="1" manualBreakCount="1">
    <brk id="51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BDCFB-C728-4EA4-AE05-90A8BDBFDC1A}">
  <sheetPr codeName="Sheet56">
    <pageSetUpPr fitToPage="1"/>
  </sheetPr>
  <dimension ref="A1:I108"/>
  <sheetViews>
    <sheetView topLeftCell="A29" workbookViewId="0">
      <selection activeCell="E66" sqref="E66"/>
    </sheetView>
  </sheetViews>
  <sheetFormatPr defaultColWidth="9.140625" defaultRowHeight="15" x14ac:dyDescent="0.25"/>
  <cols>
    <col min="1" max="1" width="9.140625" style="5"/>
    <col min="2" max="2" width="45.5703125" style="5" bestFit="1" customWidth="1"/>
    <col min="3" max="3" width="14.28515625" style="5" bestFit="1" customWidth="1"/>
    <col min="4" max="5" width="14.28515625" style="5" customWidth="1"/>
    <col min="6" max="7" width="9.140625" style="5"/>
    <col min="8" max="8" width="42" bestFit="1" customWidth="1"/>
    <col min="9" max="9" width="17.140625" customWidth="1"/>
    <col min="10" max="16384" width="9.140625" style="5"/>
  </cols>
  <sheetData>
    <row r="1" spans="1:9" s="2" customFormat="1" x14ac:dyDescent="0.25">
      <c r="A1" s="1" t="s">
        <v>53</v>
      </c>
      <c r="B1" s="1"/>
      <c r="H1" s="1" t="s">
        <v>53</v>
      </c>
      <c r="I1"/>
    </row>
    <row r="2" spans="1:9" s="2" customFormat="1" x14ac:dyDescent="0.25">
      <c r="A2" s="1" t="s">
        <v>216</v>
      </c>
      <c r="B2" s="1"/>
      <c r="H2" s="1" t="s">
        <v>216</v>
      </c>
      <c r="I2"/>
    </row>
    <row r="3" spans="1:9" s="2" customFormat="1" x14ac:dyDescent="0.25">
      <c r="A3" s="1" t="s">
        <v>73</v>
      </c>
      <c r="B3" s="1"/>
      <c r="H3" s="1" t="s">
        <v>111</v>
      </c>
      <c r="I3"/>
    </row>
    <row r="4" spans="1:9" s="2" customFormat="1" x14ac:dyDescent="0.25">
      <c r="A4" s="1"/>
      <c r="B4" s="1"/>
      <c r="H4" s="1"/>
      <c r="I4"/>
    </row>
    <row r="5" spans="1:9" s="2" customFormat="1" x14ac:dyDescent="0.25">
      <c r="A5" s="1" t="s">
        <v>151</v>
      </c>
      <c r="B5" s="62" t="s">
        <v>157</v>
      </c>
      <c r="H5" s="1"/>
      <c r="I5"/>
    </row>
    <row r="6" spans="1:9" s="2" customFormat="1" ht="12.75" x14ac:dyDescent="0.2">
      <c r="B6" s="1"/>
    </row>
    <row r="7" spans="1:9" s="3" customFormat="1" ht="12.75" x14ac:dyDescent="0.2">
      <c r="A7" s="3" t="s">
        <v>0</v>
      </c>
    </row>
    <row r="8" spans="1:9" s="3" customFormat="1" ht="12.75" x14ac:dyDescent="0.2">
      <c r="A8" s="3" t="s">
        <v>1</v>
      </c>
      <c r="B8" s="3" t="s">
        <v>2</v>
      </c>
      <c r="C8" s="3" t="s">
        <v>3</v>
      </c>
      <c r="D8" s="4" t="s">
        <v>55</v>
      </c>
      <c r="E8" s="4" t="s">
        <v>56</v>
      </c>
    </row>
    <row r="9" spans="1:9" x14ac:dyDescent="0.25">
      <c r="B9" s="6"/>
      <c r="D9" s="7" t="s">
        <v>114</v>
      </c>
    </row>
    <row r="10" spans="1:9" x14ac:dyDescent="0.25">
      <c r="C10" s="7" t="s">
        <v>4</v>
      </c>
      <c r="D10" s="7" t="s">
        <v>5</v>
      </c>
      <c r="E10" s="7" t="s">
        <v>6</v>
      </c>
      <c r="I10" s="44" t="s">
        <v>105</v>
      </c>
    </row>
    <row r="11" spans="1:9" x14ac:dyDescent="0.25">
      <c r="C11" s="8" t="s">
        <v>8</v>
      </c>
      <c r="D11" s="8" t="s">
        <v>9</v>
      </c>
      <c r="E11" s="8" t="s">
        <v>8</v>
      </c>
      <c r="I11" s="48" t="s">
        <v>84</v>
      </c>
    </row>
    <row r="12" spans="1:9" x14ac:dyDescent="0.25">
      <c r="A12" s="3">
        <v>1</v>
      </c>
      <c r="B12" s="9" t="s">
        <v>10</v>
      </c>
      <c r="C12" s="63">
        <v>9765.25</v>
      </c>
      <c r="D12" s="10"/>
      <c r="E12" s="10">
        <f>C12+D12</f>
        <v>9765.25</v>
      </c>
      <c r="H12" s="41" t="s">
        <v>84</v>
      </c>
    </row>
    <row r="13" spans="1:9" x14ac:dyDescent="0.25">
      <c r="A13" s="3">
        <f>A12+1</f>
        <v>2</v>
      </c>
      <c r="B13" s="9" t="s">
        <v>11</v>
      </c>
      <c r="C13" s="66">
        <v>0</v>
      </c>
      <c r="D13" s="11"/>
      <c r="E13" s="11">
        <f>C13+D13</f>
        <v>0</v>
      </c>
      <c r="H13" s="42" t="s">
        <v>112</v>
      </c>
      <c r="I13" s="50">
        <f>ROUND(E74/I16/12,2)</f>
        <v>568.59</v>
      </c>
    </row>
    <row r="14" spans="1:9" x14ac:dyDescent="0.25">
      <c r="A14" s="3">
        <f>A13+1</f>
        <v>3</v>
      </c>
      <c r="B14" s="9" t="s">
        <v>12</v>
      </c>
      <c r="C14" s="64">
        <v>-55.63</v>
      </c>
      <c r="D14" s="13"/>
      <c r="E14" s="13">
        <f>C14+D14</f>
        <v>-55.63</v>
      </c>
    </row>
    <row r="15" spans="1:9" x14ac:dyDescent="0.25">
      <c r="A15" s="3">
        <f t="shared" ref="A15:A79" si="0">A14+1</f>
        <v>4</v>
      </c>
      <c r="B15" s="9" t="s">
        <v>13</v>
      </c>
      <c r="C15" s="10">
        <f>SUM(C12:C14)</f>
        <v>9709.6200000000008</v>
      </c>
      <c r="D15" s="10">
        <f>SUM(D12:D14)</f>
        <v>0</v>
      </c>
      <c r="E15" s="10">
        <f>SUM(E12:E14)</f>
        <v>9709.6200000000008</v>
      </c>
      <c r="H15" s="41" t="s">
        <v>96</v>
      </c>
    </row>
    <row r="16" spans="1:9" x14ac:dyDescent="0.25">
      <c r="A16" s="3">
        <f t="shared" si="0"/>
        <v>5</v>
      </c>
      <c r="B16" s="14"/>
      <c r="H16" s="42" t="s">
        <v>97</v>
      </c>
      <c r="I16" s="77">
        <v>7</v>
      </c>
    </row>
    <row r="17" spans="1:9" x14ac:dyDescent="0.25">
      <c r="A17" s="3">
        <f t="shared" si="0"/>
        <v>6</v>
      </c>
      <c r="B17" s="15" t="s">
        <v>14</v>
      </c>
    </row>
    <row r="18" spans="1:9" x14ac:dyDescent="0.25">
      <c r="A18" s="3">
        <f t="shared" si="0"/>
        <v>7</v>
      </c>
      <c r="B18" s="16" t="s">
        <v>13</v>
      </c>
      <c r="C18" s="76">
        <f>C15</f>
        <v>9709.6200000000008</v>
      </c>
      <c r="D18" s="10"/>
      <c r="E18" s="10">
        <f>E15</f>
        <v>9709.6200000000008</v>
      </c>
      <c r="H18" s="41" t="s">
        <v>98</v>
      </c>
    </row>
    <row r="19" spans="1:9" x14ac:dyDescent="0.25">
      <c r="A19" s="3">
        <f t="shared" si="0"/>
        <v>8</v>
      </c>
      <c r="B19" s="16" t="s">
        <v>15</v>
      </c>
      <c r="C19" s="17"/>
      <c r="D19" s="17"/>
      <c r="E19" s="17"/>
      <c r="H19" s="42" t="s">
        <v>99</v>
      </c>
      <c r="I19" s="52">
        <f>I13*I16*12</f>
        <v>47761.56</v>
      </c>
    </row>
    <row r="20" spans="1:9" x14ac:dyDescent="0.25">
      <c r="A20" s="3">
        <f t="shared" si="0"/>
        <v>9</v>
      </c>
      <c r="B20" s="16" t="s">
        <v>16</v>
      </c>
      <c r="C20" s="17"/>
      <c r="D20" s="17"/>
      <c r="E20" s="17"/>
    </row>
    <row r="21" spans="1:9" x14ac:dyDescent="0.25">
      <c r="A21" s="3">
        <f t="shared" si="0"/>
        <v>10</v>
      </c>
      <c r="B21" s="18" t="s">
        <v>17</v>
      </c>
      <c r="C21" s="17"/>
      <c r="D21" s="17"/>
      <c r="E21" s="17">
        <f>((1/12)*E64)-E23</f>
        <v>3504.6596278011102</v>
      </c>
      <c r="H21" t="s">
        <v>101</v>
      </c>
      <c r="I21" s="52">
        <f>I19</f>
        <v>47761.56</v>
      </c>
    </row>
    <row r="22" spans="1:9" x14ac:dyDescent="0.25">
      <c r="A22" s="3">
        <f t="shared" si="0"/>
        <v>11</v>
      </c>
      <c r="B22" s="18" t="s">
        <v>18</v>
      </c>
      <c r="C22" s="11"/>
      <c r="D22" s="17"/>
      <c r="E22" s="17">
        <f>C22+D22</f>
        <v>0</v>
      </c>
      <c r="H22" t="s">
        <v>52</v>
      </c>
      <c r="I22" s="47">
        <f>+E74</f>
        <v>47761.274442751346</v>
      </c>
    </row>
    <row r="23" spans="1:9" x14ac:dyDescent="0.25">
      <c r="A23" s="3">
        <f t="shared" si="0"/>
        <v>12</v>
      </c>
      <c r="B23" s="18" t="s">
        <v>19</v>
      </c>
      <c r="C23" s="66">
        <f>+Sewer!C21*(C64/Sewer!C62)</f>
        <v>234.90872642811627</v>
      </c>
      <c r="D23" s="17"/>
      <c r="E23" s="17">
        <f>C23+D23</f>
        <v>234.90872642811627</v>
      </c>
      <c r="H23" t="s">
        <v>102</v>
      </c>
      <c r="I23" s="52">
        <f>I21-I22</f>
        <v>0.28555724865145748</v>
      </c>
    </row>
    <row r="24" spans="1:9" x14ac:dyDescent="0.25">
      <c r="A24" s="3">
        <f t="shared" si="0"/>
        <v>13</v>
      </c>
      <c r="B24" s="18" t="s">
        <v>120</v>
      </c>
      <c r="C24" s="11"/>
      <c r="D24" s="65">
        <v>0</v>
      </c>
      <c r="E24" s="17">
        <f>C24+D24</f>
        <v>0</v>
      </c>
      <c r="H24" t="s">
        <v>103</v>
      </c>
      <c r="I24" s="54">
        <f>I23/I22</f>
        <v>5.9788448273870563E-6</v>
      </c>
    </row>
    <row r="25" spans="1:9" x14ac:dyDescent="0.25">
      <c r="A25" s="3">
        <f t="shared" si="0"/>
        <v>14</v>
      </c>
      <c r="B25" s="16" t="s">
        <v>20</v>
      </c>
      <c r="C25" s="17"/>
      <c r="D25" s="17"/>
      <c r="E25" s="17"/>
    </row>
    <row r="26" spans="1:9" x14ac:dyDescent="0.25">
      <c r="A26" s="3">
        <f t="shared" si="0"/>
        <v>15</v>
      </c>
      <c r="B26" s="18" t="s">
        <v>21</v>
      </c>
      <c r="C26" s="17"/>
      <c r="D26" s="17"/>
      <c r="E26" s="17">
        <v>0</v>
      </c>
    </row>
    <row r="27" spans="1:9" x14ac:dyDescent="0.25">
      <c r="A27" s="3">
        <f t="shared" si="0"/>
        <v>16</v>
      </c>
      <c r="B27" s="18" t="s">
        <v>22</v>
      </c>
      <c r="C27" s="17"/>
      <c r="D27" s="17"/>
      <c r="E27" s="17">
        <v>0</v>
      </c>
      <c r="H27" t="s">
        <v>108</v>
      </c>
    </row>
    <row r="28" spans="1:9" x14ac:dyDescent="0.25">
      <c r="A28" s="3">
        <f t="shared" si="0"/>
        <v>17</v>
      </c>
      <c r="B28" s="18" t="s">
        <v>23</v>
      </c>
      <c r="C28" s="17"/>
      <c r="D28" s="17"/>
      <c r="E28" s="17">
        <v>0</v>
      </c>
      <c r="H28" s="42" t="s">
        <v>109</v>
      </c>
      <c r="I28" s="53">
        <f>I13</f>
        <v>568.59</v>
      </c>
    </row>
    <row r="29" spans="1:9" x14ac:dyDescent="0.25">
      <c r="A29" s="3">
        <f t="shared" si="0"/>
        <v>18</v>
      </c>
      <c r="B29" s="18" t="s">
        <v>24</v>
      </c>
      <c r="C29" s="20"/>
      <c r="D29" s="20"/>
      <c r="E29" s="20">
        <v>0</v>
      </c>
      <c r="H29" s="42" t="s">
        <v>110</v>
      </c>
      <c r="I29" s="53">
        <f>I13</f>
        <v>568.59</v>
      </c>
    </row>
    <row r="30" spans="1:9" x14ac:dyDescent="0.25">
      <c r="A30" s="3">
        <f t="shared" si="0"/>
        <v>19</v>
      </c>
      <c r="B30" s="16" t="s">
        <v>25</v>
      </c>
      <c r="C30" s="10">
        <f>SUM(C18:C29)</f>
        <v>9944.5287264281178</v>
      </c>
      <c r="D30" s="10">
        <f>SUM(D18:D29)</f>
        <v>0</v>
      </c>
      <c r="E30" s="10">
        <f>SUM(E18:E29)</f>
        <v>13449.188354229229</v>
      </c>
    </row>
    <row r="31" spans="1:9" x14ac:dyDescent="0.25">
      <c r="A31" s="3">
        <f t="shared" si="0"/>
        <v>20</v>
      </c>
      <c r="B31" s="16"/>
    </row>
    <row r="32" spans="1:9" x14ac:dyDescent="0.25">
      <c r="A32" s="3">
        <f t="shared" si="0"/>
        <v>21</v>
      </c>
      <c r="B32" s="5" t="s">
        <v>26</v>
      </c>
    </row>
    <row r="33" spans="1:5" x14ac:dyDescent="0.25">
      <c r="A33" s="3">
        <f t="shared" si="0"/>
        <v>22</v>
      </c>
      <c r="B33" s="16" t="s">
        <v>27</v>
      </c>
    </row>
    <row r="34" spans="1:5" x14ac:dyDescent="0.25">
      <c r="A34" s="3">
        <f t="shared" si="0"/>
        <v>23</v>
      </c>
      <c r="B34" s="18" t="s">
        <v>28</v>
      </c>
      <c r="C34" s="21"/>
      <c r="D34" s="22"/>
      <c r="E34" s="21">
        <f>+Sewer!E32</f>
        <v>0.45</v>
      </c>
    </row>
    <row r="35" spans="1:5" x14ac:dyDescent="0.25">
      <c r="A35" s="3">
        <f t="shared" si="0"/>
        <v>24</v>
      </c>
      <c r="B35" s="18" t="s">
        <v>29</v>
      </c>
      <c r="C35" s="23"/>
      <c r="D35" s="24"/>
      <c r="E35" s="23">
        <f>+Sewer!E33</f>
        <v>0.55000000000000004</v>
      </c>
    </row>
    <row r="36" spans="1:5" x14ac:dyDescent="0.25">
      <c r="A36" s="3">
        <f t="shared" si="0"/>
        <v>25</v>
      </c>
      <c r="B36" s="3" t="s">
        <v>30</v>
      </c>
      <c r="C36" s="25"/>
      <c r="D36" s="25"/>
      <c r="E36" s="25">
        <f>E34+E35</f>
        <v>1</v>
      </c>
    </row>
    <row r="37" spans="1:5" x14ac:dyDescent="0.25">
      <c r="A37" s="3">
        <f t="shared" si="0"/>
        <v>26</v>
      </c>
      <c r="B37" s="16" t="s">
        <v>31</v>
      </c>
    </row>
    <row r="38" spans="1:5" x14ac:dyDescent="0.25">
      <c r="A38" s="3">
        <f t="shared" si="0"/>
        <v>27</v>
      </c>
      <c r="B38" s="18" t="s">
        <v>28</v>
      </c>
      <c r="C38" s="26"/>
      <c r="D38" s="26"/>
      <c r="E38" s="26">
        <f>+Sewer!E36</f>
        <v>6.5199999999999994E-2</v>
      </c>
    </row>
    <row r="39" spans="1:5" x14ac:dyDescent="0.25">
      <c r="A39" s="3">
        <f t="shared" si="0"/>
        <v>28</v>
      </c>
      <c r="B39" s="18" t="s">
        <v>29</v>
      </c>
      <c r="C39" s="27"/>
      <c r="D39" s="27"/>
      <c r="E39" s="27">
        <f>+Sewer!E37</f>
        <v>0.1215</v>
      </c>
    </row>
    <row r="40" spans="1:5" x14ac:dyDescent="0.25">
      <c r="A40" s="3">
        <f t="shared" si="0"/>
        <v>29</v>
      </c>
      <c r="B40" s="16" t="s">
        <v>32</v>
      </c>
      <c r="C40" s="26"/>
      <c r="D40" s="26"/>
      <c r="E40" s="26">
        <f>ROUND((E34*E38)+(E35*E39),4)</f>
        <v>9.6199999999999994E-2</v>
      </c>
    </row>
    <row r="41" spans="1:5" x14ac:dyDescent="0.25">
      <c r="A41" s="3">
        <f t="shared" si="0"/>
        <v>30</v>
      </c>
      <c r="B41" s="16" t="s">
        <v>33</v>
      </c>
      <c r="C41" s="10"/>
      <c r="D41" s="10"/>
      <c r="E41" s="10">
        <f>E30*E40</f>
        <v>1293.8119196768516</v>
      </c>
    </row>
    <row r="42" spans="1:5" x14ac:dyDescent="0.25">
      <c r="A42" s="3">
        <f t="shared" si="0"/>
        <v>31</v>
      </c>
      <c r="B42" s="28"/>
    </row>
    <row r="43" spans="1:5" x14ac:dyDescent="0.25">
      <c r="A43" s="3">
        <f t="shared" si="0"/>
        <v>32</v>
      </c>
      <c r="B43" s="29" t="s">
        <v>34</v>
      </c>
    </row>
    <row r="44" spans="1:5" x14ac:dyDescent="0.25">
      <c r="A44" s="3">
        <f t="shared" si="0"/>
        <v>33</v>
      </c>
      <c r="B44" s="16" t="s">
        <v>25</v>
      </c>
      <c r="C44" s="10"/>
      <c r="D44" s="10"/>
      <c r="E44" s="10">
        <f t="shared" ref="E44" si="1">E30</f>
        <v>13449.188354229229</v>
      </c>
    </row>
    <row r="45" spans="1:5" x14ac:dyDescent="0.25">
      <c r="A45" s="3">
        <f t="shared" si="0"/>
        <v>34</v>
      </c>
      <c r="B45" s="16" t="s">
        <v>35</v>
      </c>
      <c r="C45" s="27"/>
      <c r="D45" s="27"/>
      <c r="E45" s="27">
        <f t="shared" ref="E45" si="2">(E34*E38)</f>
        <v>2.9339999999999998E-2</v>
      </c>
    </row>
    <row r="46" spans="1:5" x14ac:dyDescent="0.25">
      <c r="A46" s="3">
        <f t="shared" si="0"/>
        <v>35</v>
      </c>
      <c r="B46" s="16" t="s">
        <v>36</v>
      </c>
      <c r="C46" s="10"/>
      <c r="D46" s="10"/>
      <c r="E46" s="10">
        <f t="shared" ref="E46" si="3">E44*E45</f>
        <v>394.59918631308557</v>
      </c>
    </row>
    <row r="47" spans="1:5" x14ac:dyDescent="0.25">
      <c r="A47" s="3">
        <f t="shared" si="0"/>
        <v>36</v>
      </c>
      <c r="B47" s="16"/>
    </row>
    <row r="48" spans="1:5" x14ac:dyDescent="0.25">
      <c r="A48" s="3">
        <f t="shared" si="0"/>
        <v>37</v>
      </c>
      <c r="B48" s="16" t="s">
        <v>37</v>
      </c>
      <c r="C48" s="10"/>
      <c r="D48" s="10"/>
      <c r="E48" s="10">
        <f t="shared" ref="E48" si="4">E41-E46</f>
        <v>899.21273336376612</v>
      </c>
    </row>
    <row r="49" spans="1:5" x14ac:dyDescent="0.25">
      <c r="A49" s="3">
        <f t="shared" si="0"/>
        <v>38</v>
      </c>
      <c r="B49" s="16" t="s">
        <v>38</v>
      </c>
      <c r="C49" s="24"/>
      <c r="D49" s="24"/>
      <c r="E49" s="24">
        <v>0.21</v>
      </c>
    </row>
    <row r="50" spans="1:5" x14ac:dyDescent="0.25">
      <c r="A50" s="3">
        <f t="shared" si="0"/>
        <v>39</v>
      </c>
      <c r="B50" s="16" t="s">
        <v>39</v>
      </c>
      <c r="C50" s="10"/>
      <c r="D50" s="10"/>
      <c r="E50" s="10">
        <f>(E48*E49)*(1/(1-E49))</f>
        <v>239.03123291948211</v>
      </c>
    </row>
    <row r="51" spans="1:5" x14ac:dyDescent="0.25">
      <c r="A51" s="3">
        <f t="shared" si="0"/>
        <v>40</v>
      </c>
      <c r="B51" s="28"/>
      <c r="E51" s="30"/>
    </row>
    <row r="52" spans="1:5" x14ac:dyDescent="0.25">
      <c r="A52" s="3">
        <f t="shared" si="0"/>
        <v>41</v>
      </c>
      <c r="B52" s="31" t="s">
        <v>40</v>
      </c>
    </row>
    <row r="53" spans="1:5" x14ac:dyDescent="0.25">
      <c r="A53" s="3">
        <f t="shared" si="0"/>
        <v>42</v>
      </c>
      <c r="B53" s="32" t="s">
        <v>74</v>
      </c>
      <c r="C53" s="63">
        <v>0</v>
      </c>
      <c r="D53" s="63">
        <v>0</v>
      </c>
      <c r="E53" s="10">
        <f t="shared" ref="E53:E63" si="5">C53+D53</f>
        <v>0</v>
      </c>
    </row>
    <row r="54" spans="1:5" x14ac:dyDescent="0.25">
      <c r="A54" s="3">
        <f t="shared" si="0"/>
        <v>43</v>
      </c>
      <c r="B54" s="32" t="s">
        <v>75</v>
      </c>
      <c r="C54" s="66">
        <v>0</v>
      </c>
      <c r="D54" s="11"/>
      <c r="E54" s="11">
        <f>C54+D54</f>
        <v>0</v>
      </c>
    </row>
    <row r="55" spans="1:5" x14ac:dyDescent="0.25">
      <c r="A55" s="3">
        <f t="shared" si="0"/>
        <v>44</v>
      </c>
      <c r="B55" s="32" t="s">
        <v>76</v>
      </c>
      <c r="C55" s="65">
        <v>0</v>
      </c>
      <c r="D55" s="65">
        <v>0</v>
      </c>
      <c r="E55" s="17">
        <f t="shared" si="5"/>
        <v>0</v>
      </c>
    </row>
    <row r="56" spans="1:5" x14ac:dyDescent="0.25">
      <c r="A56" s="3">
        <f t="shared" si="0"/>
        <v>45</v>
      </c>
      <c r="B56" s="32" t="s">
        <v>77</v>
      </c>
      <c r="C56" s="65">
        <v>0</v>
      </c>
      <c r="D56" s="65">
        <v>0</v>
      </c>
      <c r="E56" s="17">
        <f t="shared" si="5"/>
        <v>0</v>
      </c>
    </row>
    <row r="57" spans="1:5" x14ac:dyDescent="0.25">
      <c r="A57" s="3">
        <f t="shared" si="0"/>
        <v>46</v>
      </c>
      <c r="B57" s="32" t="s">
        <v>41</v>
      </c>
      <c r="C57" s="65">
        <v>0</v>
      </c>
      <c r="D57" s="17"/>
      <c r="E57" s="17">
        <f t="shared" si="5"/>
        <v>0</v>
      </c>
    </row>
    <row r="58" spans="1:5" x14ac:dyDescent="0.25">
      <c r="A58" s="3">
        <f t="shared" si="0"/>
        <v>47</v>
      </c>
      <c r="B58" s="32" t="s">
        <v>80</v>
      </c>
      <c r="C58" s="65">
        <v>24895.750000000004</v>
      </c>
      <c r="D58" s="65">
        <v>10211.069999999996</v>
      </c>
      <c r="E58" s="17">
        <f t="shared" si="5"/>
        <v>35106.82</v>
      </c>
    </row>
    <row r="59" spans="1:5" x14ac:dyDescent="0.25">
      <c r="A59" s="3">
        <f t="shared" si="0"/>
        <v>48</v>
      </c>
      <c r="B59" s="32" t="s">
        <v>213</v>
      </c>
      <c r="C59" s="65">
        <v>0</v>
      </c>
      <c r="D59" s="99">
        <f>+E108</f>
        <v>475.20560900988158</v>
      </c>
      <c r="E59" s="17">
        <f t="shared" si="5"/>
        <v>475.20560900988158</v>
      </c>
    </row>
    <row r="60" spans="1:5" x14ac:dyDescent="0.25">
      <c r="A60" s="3">
        <f t="shared" si="0"/>
        <v>49</v>
      </c>
      <c r="B60" s="32" t="s">
        <v>81</v>
      </c>
      <c r="C60" s="65">
        <v>0.34435813274981764</v>
      </c>
      <c r="D60" s="17"/>
      <c r="E60" s="17">
        <f t="shared" si="5"/>
        <v>0.34435813274981764</v>
      </c>
    </row>
    <row r="61" spans="1:5" x14ac:dyDescent="0.25">
      <c r="A61" s="3">
        <f t="shared" si="0"/>
        <v>50</v>
      </c>
      <c r="B61" s="32" t="s">
        <v>78</v>
      </c>
      <c r="C61" s="65">
        <v>120.25941078887013</v>
      </c>
      <c r="D61" s="65">
        <v>8260.2322029573006</v>
      </c>
      <c r="E61" s="17">
        <f t="shared" si="5"/>
        <v>8380.4916137461714</v>
      </c>
    </row>
    <row r="62" spans="1:5" x14ac:dyDescent="0.25">
      <c r="A62" s="3">
        <f t="shared" si="0"/>
        <v>51</v>
      </c>
      <c r="B62" s="32" t="s">
        <v>79</v>
      </c>
      <c r="C62" s="65">
        <v>0</v>
      </c>
      <c r="D62" s="17"/>
      <c r="E62" s="17">
        <f t="shared" si="5"/>
        <v>0</v>
      </c>
    </row>
    <row r="63" spans="1:5" x14ac:dyDescent="0.25">
      <c r="A63" s="3">
        <f t="shared" si="0"/>
        <v>52</v>
      </c>
      <c r="B63" s="32" t="s">
        <v>42</v>
      </c>
      <c r="C63" s="69">
        <v>655.76739361140801</v>
      </c>
      <c r="D63" s="69">
        <v>256.19127625049805</v>
      </c>
      <c r="E63" s="20">
        <f t="shared" si="5"/>
        <v>911.95866986190606</v>
      </c>
    </row>
    <row r="64" spans="1:5" x14ac:dyDescent="0.25">
      <c r="A64" s="3">
        <f t="shared" si="0"/>
        <v>53</v>
      </c>
      <c r="B64" s="33" t="s">
        <v>43</v>
      </c>
      <c r="C64" s="10">
        <f>SUM(C53:C63)</f>
        <v>25672.121162533029</v>
      </c>
      <c r="D64" s="10">
        <f>SUM(D53:D63)</f>
        <v>19202.699088217676</v>
      </c>
      <c r="E64" s="10">
        <f>SUM(E53:E63)</f>
        <v>44874.820250750716</v>
      </c>
    </row>
    <row r="65" spans="1:5" x14ac:dyDescent="0.25">
      <c r="A65" s="3">
        <f t="shared" si="0"/>
        <v>54</v>
      </c>
      <c r="B65" s="31"/>
      <c r="C65" s="17"/>
      <c r="D65" s="17"/>
      <c r="E65" s="17"/>
    </row>
    <row r="66" spans="1:5" x14ac:dyDescent="0.25">
      <c r="A66" s="3">
        <f t="shared" si="0"/>
        <v>55</v>
      </c>
      <c r="B66" s="9" t="s">
        <v>44</v>
      </c>
      <c r="C66" s="63">
        <v>40.463115190519112</v>
      </c>
      <c r="D66" s="63">
        <f>(53.6822188415977-C66)</f>
        <v>13.219103651078591</v>
      </c>
      <c r="E66" s="76">
        <f>C66+D66</f>
        <v>53.682218841597702</v>
      </c>
    </row>
    <row r="67" spans="1:5" x14ac:dyDescent="0.25">
      <c r="A67" s="3">
        <f t="shared" si="0"/>
        <v>56</v>
      </c>
      <c r="B67" s="9" t="s">
        <v>45</v>
      </c>
      <c r="C67" s="66">
        <v>0.20865936358894105</v>
      </c>
      <c r="D67" s="17">
        <f>+E100</f>
        <v>236.20016119911594</v>
      </c>
      <c r="E67" s="11">
        <f>C67+D67</f>
        <v>236.40882056270488</v>
      </c>
    </row>
    <row r="68" spans="1:5" x14ac:dyDescent="0.25">
      <c r="A68" s="3">
        <f t="shared" si="0"/>
        <v>57</v>
      </c>
      <c r="B68" s="9" t="s">
        <v>46</v>
      </c>
      <c r="C68" s="17"/>
      <c r="D68" s="17"/>
      <c r="E68" s="17">
        <f>E50</f>
        <v>239.03123291948211</v>
      </c>
    </row>
    <row r="69" spans="1:5" x14ac:dyDescent="0.25">
      <c r="A69" s="3">
        <f t="shared" si="0"/>
        <v>58</v>
      </c>
      <c r="B69" s="9" t="s">
        <v>47</v>
      </c>
      <c r="C69" s="17"/>
      <c r="D69" s="17"/>
      <c r="E69" s="17">
        <f>E41</f>
        <v>1293.8119196768516</v>
      </c>
    </row>
    <row r="70" spans="1:5" x14ac:dyDescent="0.25">
      <c r="A70" s="3">
        <f t="shared" si="0"/>
        <v>59</v>
      </c>
      <c r="B70" s="9" t="s">
        <v>48</v>
      </c>
      <c r="C70" s="20"/>
      <c r="D70" s="20"/>
      <c r="E70" s="20"/>
    </row>
    <row r="71" spans="1:5" x14ac:dyDescent="0.25">
      <c r="A71" s="3">
        <f t="shared" si="0"/>
        <v>60</v>
      </c>
      <c r="B71" s="33" t="s">
        <v>49</v>
      </c>
      <c r="C71" s="34">
        <f>SUM(C64:C70)</f>
        <v>25712.792937087139</v>
      </c>
      <c r="D71" s="34">
        <f>SUM(D64:D70)</f>
        <v>19452.118353067868</v>
      </c>
      <c r="E71" s="34">
        <f>SUM(E64:E70)</f>
        <v>46697.754442751349</v>
      </c>
    </row>
    <row r="72" spans="1:5" x14ac:dyDescent="0.25">
      <c r="A72" s="3">
        <f t="shared" si="0"/>
        <v>61</v>
      </c>
      <c r="B72" s="9" t="s">
        <v>50</v>
      </c>
    </row>
    <row r="73" spans="1:5" x14ac:dyDescent="0.25">
      <c r="A73" s="3">
        <f t="shared" si="0"/>
        <v>62</v>
      </c>
      <c r="B73" s="32" t="s">
        <v>51</v>
      </c>
      <c r="C73" s="64">
        <v>1063.52</v>
      </c>
      <c r="D73" s="13"/>
      <c r="E73" s="13">
        <f>C73+D73</f>
        <v>1063.52</v>
      </c>
    </row>
    <row r="74" spans="1:5" x14ac:dyDescent="0.25">
      <c r="A74" s="3">
        <f t="shared" si="0"/>
        <v>63</v>
      </c>
      <c r="B74" s="33" t="s">
        <v>52</v>
      </c>
      <c r="C74" s="34">
        <f>C71+C73</f>
        <v>26776.312937087139</v>
      </c>
      <c r="D74" s="34">
        <f>D71+D73</f>
        <v>19452.118353067868</v>
      </c>
      <c r="E74" s="34">
        <f>E71+E73</f>
        <v>47761.274442751346</v>
      </c>
    </row>
    <row r="75" spans="1:5" x14ac:dyDescent="0.25">
      <c r="A75" s="3">
        <f t="shared" si="0"/>
        <v>64</v>
      </c>
      <c r="B75" s="9"/>
    </row>
    <row r="76" spans="1:5" x14ac:dyDescent="0.25">
      <c r="A76" s="3">
        <f t="shared" si="0"/>
        <v>65</v>
      </c>
      <c r="B76" s="31" t="s">
        <v>66</v>
      </c>
      <c r="E76" s="35"/>
    </row>
    <row r="77" spans="1:5" x14ac:dyDescent="0.25">
      <c r="A77" s="3">
        <f t="shared" si="0"/>
        <v>66</v>
      </c>
      <c r="B77" s="38" t="s">
        <v>67</v>
      </c>
      <c r="E77" s="70">
        <v>1325.35</v>
      </c>
    </row>
    <row r="78" spans="1:5" x14ac:dyDescent="0.25">
      <c r="A78" s="3">
        <f t="shared" si="0"/>
        <v>67</v>
      </c>
      <c r="B78" s="38" t="s">
        <v>68</v>
      </c>
      <c r="E78" s="11">
        <f>-C73</f>
        <v>-1063.52</v>
      </c>
    </row>
    <row r="79" spans="1:5" x14ac:dyDescent="0.25">
      <c r="A79" s="3">
        <f t="shared" si="0"/>
        <v>68</v>
      </c>
      <c r="B79" s="38" t="s">
        <v>72</v>
      </c>
      <c r="E79" s="13">
        <v>0</v>
      </c>
    </row>
    <row r="80" spans="1:5" x14ac:dyDescent="0.25">
      <c r="A80" s="3">
        <f t="shared" ref="A80:A92" si="6">A79+1</f>
        <v>69</v>
      </c>
      <c r="B80" s="38" t="s">
        <v>7</v>
      </c>
      <c r="E80" s="40">
        <f>SUM(E77:E79)</f>
        <v>261.82999999999993</v>
      </c>
    </row>
    <row r="81" spans="1:5" x14ac:dyDescent="0.25">
      <c r="A81" s="3">
        <f t="shared" si="6"/>
        <v>70</v>
      </c>
      <c r="B81" s="36"/>
      <c r="E81" s="12"/>
    </row>
    <row r="82" spans="1:5" x14ac:dyDescent="0.25">
      <c r="A82" s="3">
        <f t="shared" si="6"/>
        <v>71</v>
      </c>
      <c r="B82" s="38" t="s">
        <v>69</v>
      </c>
      <c r="E82" s="19">
        <f>E74-E80</f>
        <v>47499.444442751344</v>
      </c>
    </row>
    <row r="83" spans="1:5" x14ac:dyDescent="0.25">
      <c r="A83" s="3">
        <f t="shared" si="6"/>
        <v>72</v>
      </c>
      <c r="B83" s="38" t="s">
        <v>70</v>
      </c>
      <c r="E83" s="39">
        <f>E82/E80</f>
        <v>181.41330039625467</v>
      </c>
    </row>
    <row r="84" spans="1:5" x14ac:dyDescent="0.25">
      <c r="A84" s="3">
        <f t="shared" si="6"/>
        <v>73</v>
      </c>
      <c r="B84" s="37"/>
    </row>
    <row r="85" spans="1:5" x14ac:dyDescent="0.25">
      <c r="A85" s="3">
        <f t="shared" si="6"/>
        <v>74</v>
      </c>
      <c r="B85" s="31" t="s">
        <v>71</v>
      </c>
    </row>
    <row r="86" spans="1:5" x14ac:dyDescent="0.25">
      <c r="A86" s="3">
        <f t="shared" si="6"/>
        <v>75</v>
      </c>
      <c r="B86" s="38" t="s">
        <v>67</v>
      </c>
      <c r="E86" s="70">
        <v>2100</v>
      </c>
    </row>
    <row r="87" spans="1:5" x14ac:dyDescent="0.25">
      <c r="A87" s="3">
        <f t="shared" si="6"/>
        <v>76</v>
      </c>
      <c r="B87" s="38" t="s">
        <v>68</v>
      </c>
      <c r="E87" s="11">
        <f>-E73</f>
        <v>-1063.52</v>
      </c>
    </row>
    <row r="88" spans="1:5" x14ac:dyDescent="0.25">
      <c r="A88" s="3">
        <f t="shared" si="6"/>
        <v>77</v>
      </c>
      <c r="B88" s="38" t="s">
        <v>72</v>
      </c>
      <c r="E88" s="13">
        <f>E79</f>
        <v>0</v>
      </c>
    </row>
    <row r="89" spans="1:5" x14ac:dyDescent="0.25">
      <c r="A89" s="3">
        <f t="shared" si="6"/>
        <v>78</v>
      </c>
      <c r="B89" s="38" t="s">
        <v>7</v>
      </c>
      <c r="E89" s="40">
        <f>SUM(E86:E88)</f>
        <v>1036.48</v>
      </c>
    </row>
    <row r="90" spans="1:5" x14ac:dyDescent="0.25">
      <c r="A90" s="3">
        <f t="shared" si="6"/>
        <v>79</v>
      </c>
      <c r="B90" s="36"/>
      <c r="E90" s="12"/>
    </row>
    <row r="91" spans="1:5" x14ac:dyDescent="0.25">
      <c r="A91" s="3">
        <f t="shared" si="6"/>
        <v>80</v>
      </c>
      <c r="B91" s="38" t="s">
        <v>69</v>
      </c>
      <c r="E91" s="19">
        <f>E74-E89</f>
        <v>46724.794442751343</v>
      </c>
    </row>
    <row r="92" spans="1:5" x14ac:dyDescent="0.25">
      <c r="A92" s="3">
        <f t="shared" si="6"/>
        <v>81</v>
      </c>
      <c r="B92" s="38" t="s">
        <v>70</v>
      </c>
      <c r="E92" s="39">
        <f>E91/E89</f>
        <v>45.080266327137373</v>
      </c>
    </row>
    <row r="93" spans="1:5" x14ac:dyDescent="0.25">
      <c r="E93" s="39"/>
    </row>
    <row r="94" spans="1:5" x14ac:dyDescent="0.25">
      <c r="B94" s="5" t="s">
        <v>207</v>
      </c>
      <c r="E94" s="34"/>
    </row>
    <row r="95" spans="1:5" x14ac:dyDescent="0.25">
      <c r="B95" s="29" t="s">
        <v>8</v>
      </c>
      <c r="E95" s="97">
        <v>0.20865936358894105</v>
      </c>
    </row>
    <row r="96" spans="1:5" x14ac:dyDescent="0.25">
      <c r="B96" s="29" t="s">
        <v>208</v>
      </c>
      <c r="E96" s="98">
        <f>+Sewer!E94</f>
        <v>5.0000000000000001E-3</v>
      </c>
    </row>
    <row r="97" spans="2:5" x14ac:dyDescent="0.25">
      <c r="B97" s="29" t="s">
        <v>209</v>
      </c>
      <c r="E97" s="34">
        <f>+E74</f>
        <v>47761.274442751346</v>
      </c>
    </row>
    <row r="98" spans="2:5" x14ac:dyDescent="0.25">
      <c r="B98" s="29" t="s">
        <v>210</v>
      </c>
      <c r="E98" s="19">
        <v>47045.355291978274</v>
      </c>
    </row>
    <row r="99" spans="2:5" x14ac:dyDescent="0.25">
      <c r="B99" s="29" t="s">
        <v>207</v>
      </c>
      <c r="E99" s="34">
        <f>+(E98*E96)*(1/(1-E96))</f>
        <v>236.40882056270488</v>
      </c>
    </row>
    <row r="100" spans="2:5" x14ac:dyDescent="0.25">
      <c r="B100" s="29" t="s">
        <v>212</v>
      </c>
      <c r="E100" s="34">
        <f>+E99-E95</f>
        <v>236.20016119911594</v>
      </c>
    </row>
    <row r="102" spans="2:5" x14ac:dyDescent="0.25">
      <c r="B102" s="5" t="s">
        <v>211</v>
      </c>
    </row>
    <row r="103" spans="2:5" x14ac:dyDescent="0.25">
      <c r="B103" s="29" t="s">
        <v>8</v>
      </c>
      <c r="E103" s="19">
        <f>+C59</f>
        <v>0</v>
      </c>
    </row>
    <row r="104" spans="2:5" x14ac:dyDescent="0.25">
      <c r="B104" s="29" t="s">
        <v>208</v>
      </c>
      <c r="E104" s="98">
        <f>+Sewer!E102</f>
        <v>0.01</v>
      </c>
    </row>
    <row r="105" spans="2:5" x14ac:dyDescent="0.25">
      <c r="B105" s="29" t="s">
        <v>209</v>
      </c>
      <c r="E105" s="34">
        <f>+E74</f>
        <v>47761.274442751346</v>
      </c>
    </row>
    <row r="106" spans="2:5" x14ac:dyDescent="0.25">
      <c r="B106" s="29" t="s">
        <v>210</v>
      </c>
      <c r="E106" s="19">
        <v>47045.355291978274</v>
      </c>
    </row>
    <row r="107" spans="2:5" x14ac:dyDescent="0.25">
      <c r="B107" s="29" t="s">
        <v>211</v>
      </c>
      <c r="E107" s="34">
        <f>+(E106*E104)*(1/(1-E104))</f>
        <v>475.20560900988158</v>
      </c>
    </row>
    <row r="108" spans="2:5" x14ac:dyDescent="0.25">
      <c r="B108" s="29" t="s">
        <v>212</v>
      </c>
      <c r="E108" s="34">
        <f>+E107-E103</f>
        <v>475.20560900988158</v>
      </c>
    </row>
  </sheetData>
  <pageMargins left="0.7" right="0.7" top="0.75" bottom="0.75" header="0.3" footer="0.3"/>
  <pageSetup scale="92" fitToHeight="0" orientation="portrait" r:id="rId1"/>
  <headerFooter>
    <oddHeader>&amp;R&amp;A
DRAFT - NOT FOR PUBLIC DISTRIBUTION</oddHeader>
    <oddFooter>&amp;CPage &amp;P of &amp;N</oddFooter>
  </headerFooter>
  <rowBreaks count="1" manualBreakCount="1">
    <brk id="51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29096-439D-4EFC-B32B-C3AC4B9D54D4}">
  <sheetPr codeName="Sheet57">
    <pageSetUpPr fitToPage="1"/>
  </sheetPr>
  <dimension ref="A1:I108"/>
  <sheetViews>
    <sheetView topLeftCell="A29" workbookViewId="0">
      <selection activeCell="E66" sqref="E66"/>
    </sheetView>
  </sheetViews>
  <sheetFormatPr defaultColWidth="9.140625" defaultRowHeight="15" x14ac:dyDescent="0.25"/>
  <cols>
    <col min="1" max="1" width="9.140625" style="5"/>
    <col min="2" max="2" width="45.5703125" style="5" bestFit="1" customWidth="1"/>
    <col min="3" max="3" width="14.28515625" style="5" bestFit="1" customWidth="1"/>
    <col min="4" max="5" width="14.28515625" style="5" customWidth="1"/>
    <col min="6" max="7" width="9.140625" style="5"/>
    <col min="8" max="8" width="42" bestFit="1" customWidth="1"/>
    <col min="9" max="9" width="17.140625" customWidth="1"/>
    <col min="10" max="16384" width="9.140625" style="5"/>
  </cols>
  <sheetData>
    <row r="1" spans="1:9" s="2" customFormat="1" x14ac:dyDescent="0.25">
      <c r="A1" s="1" t="s">
        <v>53</v>
      </c>
      <c r="B1" s="1"/>
      <c r="H1" s="1" t="s">
        <v>53</v>
      </c>
      <c r="I1"/>
    </row>
    <row r="2" spans="1:9" s="2" customFormat="1" x14ac:dyDescent="0.25">
      <c r="A2" s="1" t="s">
        <v>216</v>
      </c>
      <c r="B2" s="1"/>
      <c r="H2" s="1" t="s">
        <v>216</v>
      </c>
      <c r="I2"/>
    </row>
    <row r="3" spans="1:9" s="2" customFormat="1" x14ac:dyDescent="0.25">
      <c r="A3" s="1" t="s">
        <v>73</v>
      </c>
      <c r="B3" s="1"/>
      <c r="H3" s="1" t="s">
        <v>111</v>
      </c>
      <c r="I3"/>
    </row>
    <row r="4" spans="1:9" s="2" customFormat="1" x14ac:dyDescent="0.25">
      <c r="A4" s="1"/>
      <c r="B4" s="1"/>
      <c r="H4" s="1"/>
      <c r="I4"/>
    </row>
    <row r="5" spans="1:9" s="2" customFormat="1" x14ac:dyDescent="0.25">
      <c r="A5" s="1" t="s">
        <v>151</v>
      </c>
      <c r="B5" s="62" t="s">
        <v>158</v>
      </c>
      <c r="H5" s="1"/>
      <c r="I5"/>
    </row>
    <row r="6" spans="1:9" s="2" customFormat="1" ht="12.75" x14ac:dyDescent="0.2">
      <c r="B6" s="1"/>
    </row>
    <row r="7" spans="1:9" s="3" customFormat="1" ht="12.75" x14ac:dyDescent="0.2">
      <c r="A7" s="3" t="s">
        <v>0</v>
      </c>
    </row>
    <row r="8" spans="1:9" s="3" customFormat="1" ht="12.75" x14ac:dyDescent="0.2">
      <c r="A8" s="3" t="s">
        <v>1</v>
      </c>
      <c r="B8" s="3" t="s">
        <v>2</v>
      </c>
      <c r="C8" s="3" t="s">
        <v>3</v>
      </c>
      <c r="D8" s="4" t="s">
        <v>55</v>
      </c>
      <c r="E8" s="4" t="s">
        <v>56</v>
      </c>
    </row>
    <row r="9" spans="1:9" x14ac:dyDescent="0.25">
      <c r="B9" s="6"/>
      <c r="D9" s="7" t="s">
        <v>114</v>
      </c>
    </row>
    <row r="10" spans="1:9" x14ac:dyDescent="0.25">
      <c r="C10" s="7" t="s">
        <v>4</v>
      </c>
      <c r="D10" s="7" t="s">
        <v>5</v>
      </c>
      <c r="E10" s="7" t="s">
        <v>6</v>
      </c>
      <c r="I10" s="44" t="s">
        <v>105</v>
      </c>
    </row>
    <row r="11" spans="1:9" x14ac:dyDescent="0.25">
      <c r="C11" s="8" t="s">
        <v>8</v>
      </c>
      <c r="D11" s="8" t="s">
        <v>9</v>
      </c>
      <c r="E11" s="8" t="s">
        <v>8</v>
      </c>
      <c r="I11" s="48" t="s">
        <v>84</v>
      </c>
    </row>
    <row r="12" spans="1:9" x14ac:dyDescent="0.25">
      <c r="A12" s="3">
        <v>1</v>
      </c>
      <c r="B12" s="9" t="s">
        <v>10</v>
      </c>
      <c r="C12" s="63">
        <v>4358099.4400000004</v>
      </c>
      <c r="D12" s="10"/>
      <c r="E12" s="10">
        <f>C12+D12</f>
        <v>4358099.4400000004</v>
      </c>
      <c r="H12" s="41" t="s">
        <v>84</v>
      </c>
    </row>
    <row r="13" spans="1:9" x14ac:dyDescent="0.25">
      <c r="A13" s="3">
        <f>A12+1</f>
        <v>2</v>
      </c>
      <c r="B13" s="9" t="s">
        <v>11</v>
      </c>
      <c r="C13" s="66">
        <v>-118.444444444444</v>
      </c>
      <c r="D13" s="11"/>
      <c r="E13" s="11">
        <f>C13+D13</f>
        <v>-118.444444444444</v>
      </c>
      <c r="H13" s="42" t="s">
        <v>112</v>
      </c>
      <c r="I13" s="50">
        <f>ROUND(E74/I16/12,2)</f>
        <v>79.260000000000005</v>
      </c>
    </row>
    <row r="14" spans="1:9" x14ac:dyDescent="0.25">
      <c r="A14" s="3">
        <f>A13+1</f>
        <v>3</v>
      </c>
      <c r="B14" s="9" t="s">
        <v>12</v>
      </c>
      <c r="C14" s="64">
        <v>-73216.740000000005</v>
      </c>
      <c r="D14" s="13"/>
      <c r="E14" s="13">
        <f>C14+D14</f>
        <v>-73216.740000000005</v>
      </c>
    </row>
    <row r="15" spans="1:9" x14ac:dyDescent="0.25">
      <c r="A15" s="3">
        <f t="shared" ref="A15:A79" si="0">A14+1</f>
        <v>4</v>
      </c>
      <c r="B15" s="9" t="s">
        <v>13</v>
      </c>
      <c r="C15" s="10">
        <f>SUM(C12:C14)</f>
        <v>4284764.2555555562</v>
      </c>
      <c r="D15" s="10">
        <f>SUM(D12:D14)</f>
        <v>0</v>
      </c>
      <c r="E15" s="10">
        <f>SUM(E12:E14)</f>
        <v>4284764.2555555562</v>
      </c>
      <c r="H15" s="41" t="s">
        <v>96</v>
      </c>
    </row>
    <row r="16" spans="1:9" x14ac:dyDescent="0.25">
      <c r="A16" s="3">
        <f t="shared" si="0"/>
        <v>5</v>
      </c>
      <c r="B16" s="14"/>
      <c r="H16" s="42" t="s">
        <v>97</v>
      </c>
      <c r="I16" s="77">
        <v>1249</v>
      </c>
    </row>
    <row r="17" spans="1:9" x14ac:dyDescent="0.25">
      <c r="A17" s="3">
        <f t="shared" si="0"/>
        <v>6</v>
      </c>
      <c r="B17" s="15" t="s">
        <v>14</v>
      </c>
    </row>
    <row r="18" spans="1:9" x14ac:dyDescent="0.25">
      <c r="A18" s="3">
        <f t="shared" si="0"/>
        <v>7</v>
      </c>
      <c r="B18" s="16" t="s">
        <v>13</v>
      </c>
      <c r="C18" s="76">
        <f>C15</f>
        <v>4284764.2555555562</v>
      </c>
      <c r="D18" s="10"/>
      <c r="E18" s="10">
        <f>E15</f>
        <v>4284764.2555555562</v>
      </c>
      <c r="H18" s="41" t="s">
        <v>98</v>
      </c>
    </row>
    <row r="19" spans="1:9" x14ac:dyDescent="0.25">
      <c r="A19" s="3">
        <f t="shared" si="0"/>
        <v>8</v>
      </c>
      <c r="B19" s="16" t="s">
        <v>15</v>
      </c>
      <c r="C19" s="17"/>
      <c r="D19" s="17"/>
      <c r="E19" s="17"/>
      <c r="H19" s="42" t="s">
        <v>99</v>
      </c>
      <c r="I19" s="52">
        <f>I13*I16*12</f>
        <v>1187948.8800000001</v>
      </c>
    </row>
    <row r="20" spans="1:9" x14ac:dyDescent="0.25">
      <c r="A20" s="3">
        <f t="shared" si="0"/>
        <v>9</v>
      </c>
      <c r="B20" s="16" t="s">
        <v>16</v>
      </c>
      <c r="C20" s="17"/>
      <c r="D20" s="17"/>
      <c r="E20" s="17"/>
    </row>
    <row r="21" spans="1:9" x14ac:dyDescent="0.25">
      <c r="A21" s="3">
        <f t="shared" si="0"/>
        <v>10</v>
      </c>
      <c r="B21" s="18" t="s">
        <v>17</v>
      </c>
      <c r="C21" s="17"/>
      <c r="D21" s="17"/>
      <c r="E21" s="17">
        <f>((1/12)*E64)-E23</f>
        <v>39106.765709591862</v>
      </c>
      <c r="H21" t="s">
        <v>101</v>
      </c>
      <c r="I21" s="52">
        <f>I19</f>
        <v>1187948.8800000001</v>
      </c>
    </row>
    <row r="22" spans="1:9" x14ac:dyDescent="0.25">
      <c r="A22" s="3">
        <f t="shared" si="0"/>
        <v>11</v>
      </c>
      <c r="B22" s="18" t="s">
        <v>18</v>
      </c>
      <c r="C22" s="11"/>
      <c r="D22" s="17"/>
      <c r="E22" s="17">
        <f>C22+D22</f>
        <v>0</v>
      </c>
      <c r="H22" t="s">
        <v>52</v>
      </c>
      <c r="I22" s="47">
        <f>+E74</f>
        <v>1187882.8947019312</v>
      </c>
    </row>
    <row r="23" spans="1:9" x14ac:dyDescent="0.25">
      <c r="A23" s="3">
        <f t="shared" si="0"/>
        <v>12</v>
      </c>
      <c r="B23" s="18" t="s">
        <v>19</v>
      </c>
      <c r="C23" s="66">
        <f>+Sewer!C21*(C64/Sewer!C62)</f>
        <v>4102.6957509286221</v>
      </c>
      <c r="D23" s="17"/>
      <c r="E23" s="17">
        <f>C23+D23</f>
        <v>4102.6957509286221</v>
      </c>
      <c r="H23" t="s">
        <v>102</v>
      </c>
      <c r="I23" s="52">
        <f>I21-I22</f>
        <v>65.985298068961129</v>
      </c>
    </row>
    <row r="24" spans="1:9" x14ac:dyDescent="0.25">
      <c r="A24" s="3">
        <f t="shared" si="0"/>
        <v>13</v>
      </c>
      <c r="B24" s="18" t="s">
        <v>120</v>
      </c>
      <c r="C24" s="11"/>
      <c r="D24" s="65">
        <v>0</v>
      </c>
      <c r="E24" s="17">
        <f>C24+D24</f>
        <v>0</v>
      </c>
      <c r="H24" t="s">
        <v>103</v>
      </c>
      <c r="I24" s="54">
        <f>I23/I22</f>
        <v>5.554865581722048E-5</v>
      </c>
    </row>
    <row r="25" spans="1:9" x14ac:dyDescent="0.25">
      <c r="A25" s="3">
        <f t="shared" si="0"/>
        <v>14</v>
      </c>
      <c r="B25" s="16" t="s">
        <v>20</v>
      </c>
      <c r="C25" s="17"/>
      <c r="D25" s="17"/>
      <c r="E25" s="17"/>
    </row>
    <row r="26" spans="1:9" x14ac:dyDescent="0.25">
      <c r="A26" s="3">
        <f t="shared" si="0"/>
        <v>15</v>
      </c>
      <c r="B26" s="18" t="s">
        <v>21</v>
      </c>
      <c r="C26" s="17"/>
      <c r="D26" s="17"/>
      <c r="E26" s="17">
        <v>0</v>
      </c>
    </row>
    <row r="27" spans="1:9" x14ac:dyDescent="0.25">
      <c r="A27" s="3">
        <f t="shared" si="0"/>
        <v>16</v>
      </c>
      <c r="B27" s="18" t="s">
        <v>22</v>
      </c>
      <c r="C27" s="17"/>
      <c r="D27" s="17"/>
      <c r="E27" s="17">
        <v>0</v>
      </c>
      <c r="H27" t="s">
        <v>108</v>
      </c>
    </row>
    <row r="28" spans="1:9" x14ac:dyDescent="0.25">
      <c r="A28" s="3">
        <f t="shared" si="0"/>
        <v>17</v>
      </c>
      <c r="B28" s="18" t="s">
        <v>23</v>
      </c>
      <c r="C28" s="17"/>
      <c r="D28" s="17"/>
      <c r="E28" s="17">
        <v>0</v>
      </c>
      <c r="H28" s="42" t="s">
        <v>109</v>
      </c>
      <c r="I28" s="53">
        <f>I13</f>
        <v>79.260000000000005</v>
      </c>
    </row>
    <row r="29" spans="1:9" x14ac:dyDescent="0.25">
      <c r="A29" s="3">
        <f t="shared" si="0"/>
        <v>18</v>
      </c>
      <c r="B29" s="18" t="s">
        <v>24</v>
      </c>
      <c r="C29" s="20"/>
      <c r="D29" s="20"/>
      <c r="E29" s="20">
        <v>0</v>
      </c>
      <c r="H29" s="42" t="s">
        <v>110</v>
      </c>
      <c r="I29" s="53">
        <f>I13</f>
        <v>79.260000000000005</v>
      </c>
    </row>
    <row r="30" spans="1:9" x14ac:dyDescent="0.25">
      <c r="A30" s="3">
        <f t="shared" si="0"/>
        <v>19</v>
      </c>
      <c r="B30" s="16" t="s">
        <v>25</v>
      </c>
      <c r="C30" s="10">
        <f>SUM(C18:C29)</f>
        <v>4288866.9513064846</v>
      </c>
      <c r="D30" s="10">
        <f>SUM(D18:D29)</f>
        <v>0</v>
      </c>
      <c r="E30" s="10">
        <f>SUM(E18:E29)</f>
        <v>4327973.7170160767</v>
      </c>
    </row>
    <row r="31" spans="1:9" x14ac:dyDescent="0.25">
      <c r="A31" s="3">
        <f t="shared" si="0"/>
        <v>20</v>
      </c>
      <c r="B31" s="16"/>
    </row>
    <row r="32" spans="1:9" x14ac:dyDescent="0.25">
      <c r="A32" s="3">
        <f t="shared" si="0"/>
        <v>21</v>
      </c>
      <c r="B32" s="5" t="s">
        <v>26</v>
      </c>
    </row>
    <row r="33" spans="1:5" x14ac:dyDescent="0.25">
      <c r="A33" s="3">
        <f t="shared" si="0"/>
        <v>22</v>
      </c>
      <c r="B33" s="16" t="s">
        <v>27</v>
      </c>
    </row>
    <row r="34" spans="1:5" x14ac:dyDescent="0.25">
      <c r="A34" s="3">
        <f t="shared" si="0"/>
        <v>23</v>
      </c>
      <c r="B34" s="18" t="s">
        <v>28</v>
      </c>
      <c r="C34" s="21"/>
      <c r="D34" s="22"/>
      <c r="E34" s="21">
        <f>+Sewer!E32</f>
        <v>0.45</v>
      </c>
    </row>
    <row r="35" spans="1:5" x14ac:dyDescent="0.25">
      <c r="A35" s="3">
        <f t="shared" si="0"/>
        <v>24</v>
      </c>
      <c r="B35" s="18" t="s">
        <v>29</v>
      </c>
      <c r="C35" s="23"/>
      <c r="D35" s="24"/>
      <c r="E35" s="23">
        <f>+Sewer!E33</f>
        <v>0.55000000000000004</v>
      </c>
    </row>
    <row r="36" spans="1:5" x14ac:dyDescent="0.25">
      <c r="A36" s="3">
        <f t="shared" si="0"/>
        <v>25</v>
      </c>
      <c r="B36" s="3" t="s">
        <v>30</v>
      </c>
      <c r="C36" s="25"/>
      <c r="D36" s="25"/>
      <c r="E36" s="25">
        <f>E34+E35</f>
        <v>1</v>
      </c>
    </row>
    <row r="37" spans="1:5" x14ac:dyDescent="0.25">
      <c r="A37" s="3">
        <f t="shared" si="0"/>
        <v>26</v>
      </c>
      <c r="B37" s="16" t="s">
        <v>31</v>
      </c>
    </row>
    <row r="38" spans="1:5" x14ac:dyDescent="0.25">
      <c r="A38" s="3">
        <f t="shared" si="0"/>
        <v>27</v>
      </c>
      <c r="B38" s="18" t="s">
        <v>28</v>
      </c>
      <c r="C38" s="26"/>
      <c r="D38" s="26"/>
      <c r="E38" s="26">
        <f>+Sewer!E36</f>
        <v>6.5199999999999994E-2</v>
      </c>
    </row>
    <row r="39" spans="1:5" x14ac:dyDescent="0.25">
      <c r="A39" s="3">
        <f t="shared" si="0"/>
        <v>28</v>
      </c>
      <c r="B39" s="18" t="s">
        <v>29</v>
      </c>
      <c r="C39" s="27"/>
      <c r="D39" s="27"/>
      <c r="E39" s="27">
        <f>+Sewer!E37</f>
        <v>0.1215</v>
      </c>
    </row>
    <row r="40" spans="1:5" x14ac:dyDescent="0.25">
      <c r="A40" s="3">
        <f t="shared" si="0"/>
        <v>29</v>
      </c>
      <c r="B40" s="16" t="s">
        <v>32</v>
      </c>
      <c r="C40" s="26"/>
      <c r="D40" s="26"/>
      <c r="E40" s="26">
        <f>ROUND((E34*E38)+(E35*E39),4)</f>
        <v>9.6199999999999994E-2</v>
      </c>
    </row>
    <row r="41" spans="1:5" x14ac:dyDescent="0.25">
      <c r="A41" s="3">
        <f t="shared" si="0"/>
        <v>30</v>
      </c>
      <c r="B41" s="16" t="s">
        <v>33</v>
      </c>
      <c r="C41" s="10"/>
      <c r="D41" s="10"/>
      <c r="E41" s="10">
        <f>E30*E40</f>
        <v>416351.07157694653</v>
      </c>
    </row>
    <row r="42" spans="1:5" x14ac:dyDescent="0.25">
      <c r="A42" s="3">
        <f t="shared" si="0"/>
        <v>31</v>
      </c>
      <c r="B42" s="28"/>
    </row>
    <row r="43" spans="1:5" x14ac:dyDescent="0.25">
      <c r="A43" s="3">
        <f t="shared" si="0"/>
        <v>32</v>
      </c>
      <c r="B43" s="29" t="s">
        <v>34</v>
      </c>
    </row>
    <row r="44" spans="1:5" x14ac:dyDescent="0.25">
      <c r="A44" s="3">
        <f t="shared" si="0"/>
        <v>33</v>
      </c>
      <c r="B44" s="16" t="s">
        <v>25</v>
      </c>
      <c r="C44" s="10"/>
      <c r="D44" s="10"/>
      <c r="E44" s="10">
        <f t="shared" ref="E44" si="1">E30</f>
        <v>4327973.7170160767</v>
      </c>
    </row>
    <row r="45" spans="1:5" x14ac:dyDescent="0.25">
      <c r="A45" s="3">
        <f t="shared" si="0"/>
        <v>34</v>
      </c>
      <c r="B45" s="16" t="s">
        <v>35</v>
      </c>
      <c r="C45" s="27"/>
      <c r="D45" s="27"/>
      <c r="E45" s="27">
        <f t="shared" ref="E45" si="2">(E34*E38)</f>
        <v>2.9339999999999998E-2</v>
      </c>
    </row>
    <row r="46" spans="1:5" x14ac:dyDescent="0.25">
      <c r="A46" s="3">
        <f t="shared" si="0"/>
        <v>35</v>
      </c>
      <c r="B46" s="16" t="s">
        <v>36</v>
      </c>
      <c r="C46" s="10"/>
      <c r="D46" s="10"/>
      <c r="E46" s="10">
        <f t="shared" ref="E46" si="3">E44*E45</f>
        <v>126982.74885725167</v>
      </c>
    </row>
    <row r="47" spans="1:5" x14ac:dyDescent="0.25">
      <c r="A47" s="3">
        <f t="shared" si="0"/>
        <v>36</v>
      </c>
      <c r="B47" s="16"/>
    </row>
    <row r="48" spans="1:5" x14ac:dyDescent="0.25">
      <c r="A48" s="3">
        <f t="shared" si="0"/>
        <v>37</v>
      </c>
      <c r="B48" s="16" t="s">
        <v>37</v>
      </c>
      <c r="C48" s="10"/>
      <c r="D48" s="10"/>
      <c r="E48" s="10">
        <f t="shared" ref="E48" si="4">E41-E46</f>
        <v>289368.32271969487</v>
      </c>
    </row>
    <row r="49" spans="1:5" x14ac:dyDescent="0.25">
      <c r="A49" s="3">
        <f t="shared" si="0"/>
        <v>38</v>
      </c>
      <c r="B49" s="16" t="s">
        <v>38</v>
      </c>
      <c r="C49" s="24"/>
      <c r="D49" s="24"/>
      <c r="E49" s="24">
        <v>0.21</v>
      </c>
    </row>
    <row r="50" spans="1:5" x14ac:dyDescent="0.25">
      <c r="A50" s="3">
        <f t="shared" si="0"/>
        <v>39</v>
      </c>
      <c r="B50" s="16" t="s">
        <v>39</v>
      </c>
      <c r="C50" s="10"/>
      <c r="D50" s="10"/>
      <c r="E50" s="10">
        <f>(E48*E49)*(1/(1-E49))</f>
        <v>76920.693381184698</v>
      </c>
    </row>
    <row r="51" spans="1:5" x14ac:dyDescent="0.25">
      <c r="A51" s="3">
        <f t="shared" si="0"/>
        <v>40</v>
      </c>
      <c r="B51" s="28"/>
      <c r="E51" s="30"/>
    </row>
    <row r="52" spans="1:5" x14ac:dyDescent="0.25">
      <c r="A52" s="3">
        <f t="shared" si="0"/>
        <v>41</v>
      </c>
      <c r="B52" s="31" t="s">
        <v>40</v>
      </c>
    </row>
    <row r="53" spans="1:5" x14ac:dyDescent="0.25">
      <c r="A53" s="3">
        <f t="shared" si="0"/>
        <v>42</v>
      </c>
      <c r="B53" s="32" t="s">
        <v>74</v>
      </c>
      <c r="C53" s="63">
        <v>59943.53</v>
      </c>
      <c r="D53" s="63"/>
      <c r="E53" s="10">
        <f t="shared" ref="E53:E63" si="5">C53+D53</f>
        <v>59943.53</v>
      </c>
    </row>
    <row r="54" spans="1:5" x14ac:dyDescent="0.25">
      <c r="A54" s="3">
        <f t="shared" si="0"/>
        <v>43</v>
      </c>
      <c r="B54" s="32" t="s">
        <v>75</v>
      </c>
      <c r="C54" s="66">
        <v>0</v>
      </c>
      <c r="D54" s="11"/>
      <c r="E54" s="11">
        <f>C54+D54</f>
        <v>0</v>
      </c>
    </row>
    <row r="55" spans="1:5" x14ac:dyDescent="0.25">
      <c r="A55" s="3">
        <f t="shared" si="0"/>
        <v>44</v>
      </c>
      <c r="B55" s="32" t="s">
        <v>76</v>
      </c>
      <c r="C55" s="65">
        <v>29782.109999999997</v>
      </c>
      <c r="D55" s="65">
        <v>5695.5130101561044</v>
      </c>
      <c r="E55" s="17">
        <f t="shared" si="5"/>
        <v>35477.623010156101</v>
      </c>
    </row>
    <row r="56" spans="1:5" x14ac:dyDescent="0.25">
      <c r="A56" s="3">
        <f t="shared" si="0"/>
        <v>45</v>
      </c>
      <c r="B56" s="32" t="s">
        <v>77</v>
      </c>
      <c r="C56" s="65">
        <v>11546.18</v>
      </c>
      <c r="D56" s="65">
        <v>2208.0845986937857</v>
      </c>
      <c r="E56" s="17">
        <f t="shared" si="5"/>
        <v>13754.264598693786</v>
      </c>
    </row>
    <row r="57" spans="1:5" x14ac:dyDescent="0.25">
      <c r="A57" s="3">
        <f t="shared" si="0"/>
        <v>46</v>
      </c>
      <c r="B57" s="32" t="s">
        <v>41</v>
      </c>
      <c r="C57" s="65">
        <v>49.58</v>
      </c>
      <c r="D57" s="17"/>
      <c r="E57" s="17">
        <f t="shared" si="5"/>
        <v>49.58</v>
      </c>
    </row>
    <row r="58" spans="1:5" x14ac:dyDescent="0.25">
      <c r="A58" s="3">
        <f t="shared" si="0"/>
        <v>47</v>
      </c>
      <c r="B58" s="32" t="s">
        <v>80</v>
      </c>
      <c r="C58" s="65">
        <v>93495.11</v>
      </c>
      <c r="D58" s="65">
        <v>45814.28571428571</v>
      </c>
      <c r="E58" s="17">
        <f t="shared" si="5"/>
        <v>139309.39571428573</v>
      </c>
    </row>
    <row r="59" spans="1:5" x14ac:dyDescent="0.25">
      <c r="A59" s="3">
        <f t="shared" si="0"/>
        <v>48</v>
      </c>
      <c r="B59" s="32" t="s">
        <v>213</v>
      </c>
      <c r="C59" s="65">
        <v>0</v>
      </c>
      <c r="D59" s="99">
        <f>+E108</f>
        <v>11835.438136683546</v>
      </c>
      <c r="E59" s="17">
        <f t="shared" si="5"/>
        <v>11835.438136683546</v>
      </c>
    </row>
    <row r="60" spans="1:5" x14ac:dyDescent="0.25">
      <c r="A60" s="3">
        <f t="shared" si="0"/>
        <v>49</v>
      </c>
      <c r="B60" s="32" t="s">
        <v>81</v>
      </c>
      <c r="C60" s="65">
        <v>947.6333296863603</v>
      </c>
      <c r="D60" s="17"/>
      <c r="E60" s="17">
        <f t="shared" si="5"/>
        <v>947.6333296863603</v>
      </c>
    </row>
    <row r="61" spans="1:5" x14ac:dyDescent="0.25">
      <c r="A61" s="3">
        <f t="shared" si="0"/>
        <v>50</v>
      </c>
      <c r="B61" s="32" t="s">
        <v>78</v>
      </c>
      <c r="C61" s="65">
        <v>40427.569788203386</v>
      </c>
      <c r="D61" s="65">
        <v>-36199.471638636642</v>
      </c>
      <c r="E61" s="17">
        <f t="shared" si="5"/>
        <v>4228.0981495667438</v>
      </c>
    </row>
    <row r="62" spans="1:5" x14ac:dyDescent="0.25">
      <c r="A62" s="3">
        <f t="shared" si="0"/>
        <v>51</v>
      </c>
      <c r="B62" s="32" t="s">
        <v>79</v>
      </c>
      <c r="C62" s="65">
        <v>12880.84</v>
      </c>
      <c r="D62" s="17"/>
      <c r="E62" s="17">
        <f t="shared" si="5"/>
        <v>12880.84</v>
      </c>
    </row>
    <row r="63" spans="1:5" x14ac:dyDescent="0.25">
      <c r="A63" s="3">
        <f t="shared" si="0"/>
        <v>52</v>
      </c>
      <c r="B63" s="32" t="s">
        <v>42</v>
      </c>
      <c r="C63" s="69">
        <v>199292.66520480704</v>
      </c>
      <c r="D63" s="69">
        <v>40794.469382366515</v>
      </c>
      <c r="E63" s="20">
        <f t="shared" si="5"/>
        <v>240087.13458717355</v>
      </c>
    </row>
    <row r="64" spans="1:5" x14ac:dyDescent="0.25">
      <c r="A64" s="3">
        <f t="shared" si="0"/>
        <v>53</v>
      </c>
      <c r="B64" s="33" t="s">
        <v>43</v>
      </c>
      <c r="C64" s="10">
        <f>SUM(C53:C63)</f>
        <v>448365.2183226968</v>
      </c>
      <c r="D64" s="10">
        <f>SUM(D53:D63)</f>
        <v>70148.319203549006</v>
      </c>
      <c r="E64" s="10">
        <f>SUM(E53:E63)</f>
        <v>518513.53752624581</v>
      </c>
    </row>
    <row r="65" spans="1:5" x14ac:dyDescent="0.25">
      <c r="A65" s="3">
        <f t="shared" si="0"/>
        <v>54</v>
      </c>
      <c r="B65" s="31"/>
      <c r="C65" s="17"/>
      <c r="D65" s="17"/>
      <c r="E65" s="17"/>
    </row>
    <row r="66" spans="1:5" x14ac:dyDescent="0.25">
      <c r="A66" s="3">
        <f t="shared" si="0"/>
        <v>55</v>
      </c>
      <c r="B66" s="9" t="s">
        <v>44</v>
      </c>
      <c r="C66" s="63">
        <v>36981.840119688808</v>
      </c>
      <c r="D66" s="63">
        <f>(171363.660430963-C66)</f>
        <v>134381.8203112742</v>
      </c>
      <c r="E66" s="76">
        <f>C66+D66</f>
        <v>171363.66043096301</v>
      </c>
    </row>
    <row r="67" spans="1:5" x14ac:dyDescent="0.25">
      <c r="A67" s="3">
        <f t="shared" si="0"/>
        <v>56</v>
      </c>
      <c r="B67" s="9" t="s">
        <v>45</v>
      </c>
      <c r="C67" s="66">
        <v>6496.1106981846124</v>
      </c>
      <c r="D67" s="17">
        <f>+E100</f>
        <v>4226.6710884066988</v>
      </c>
      <c r="E67" s="11">
        <f>C67+D67</f>
        <v>10722.781786591311</v>
      </c>
    </row>
    <row r="68" spans="1:5" x14ac:dyDescent="0.25">
      <c r="A68" s="3">
        <f t="shared" si="0"/>
        <v>57</v>
      </c>
      <c r="B68" s="9" t="s">
        <v>46</v>
      </c>
      <c r="C68" s="17"/>
      <c r="D68" s="17"/>
      <c r="E68" s="17">
        <f>E50</f>
        <v>76920.693381184698</v>
      </c>
    </row>
    <row r="69" spans="1:5" x14ac:dyDescent="0.25">
      <c r="A69" s="3">
        <f t="shared" si="0"/>
        <v>58</v>
      </c>
      <c r="B69" s="9" t="s">
        <v>47</v>
      </c>
      <c r="C69" s="17"/>
      <c r="D69" s="17"/>
      <c r="E69" s="17">
        <f>E41</f>
        <v>416351.07157694653</v>
      </c>
    </row>
    <row r="70" spans="1:5" x14ac:dyDescent="0.25">
      <c r="A70" s="3">
        <f t="shared" si="0"/>
        <v>59</v>
      </c>
      <c r="B70" s="9" t="s">
        <v>48</v>
      </c>
      <c r="C70" s="20"/>
      <c r="D70" s="20"/>
      <c r="E70" s="20"/>
    </row>
    <row r="71" spans="1:5" x14ac:dyDescent="0.25">
      <c r="A71" s="3">
        <f t="shared" si="0"/>
        <v>60</v>
      </c>
      <c r="B71" s="33" t="s">
        <v>49</v>
      </c>
      <c r="C71" s="34">
        <f>SUM(C64:C70)</f>
        <v>491843.16914057027</v>
      </c>
      <c r="D71" s="34">
        <f>SUM(D64:D70)</f>
        <v>208756.81060322991</v>
      </c>
      <c r="E71" s="34">
        <f>SUM(E64:E70)</f>
        <v>1193871.7447019313</v>
      </c>
    </row>
    <row r="72" spans="1:5" x14ac:dyDescent="0.25">
      <c r="A72" s="3">
        <f t="shared" si="0"/>
        <v>61</v>
      </c>
      <c r="B72" s="9" t="s">
        <v>50</v>
      </c>
    </row>
    <row r="73" spans="1:5" x14ac:dyDescent="0.25">
      <c r="A73" s="3">
        <f t="shared" si="0"/>
        <v>62</v>
      </c>
      <c r="B73" s="32" t="s">
        <v>51</v>
      </c>
      <c r="C73" s="64">
        <v>-5988.85</v>
      </c>
      <c r="D73" s="13"/>
      <c r="E73" s="13">
        <f>C73+D73</f>
        <v>-5988.85</v>
      </c>
    </row>
    <row r="74" spans="1:5" x14ac:dyDescent="0.25">
      <c r="A74" s="3">
        <f t="shared" si="0"/>
        <v>63</v>
      </c>
      <c r="B74" s="33" t="s">
        <v>52</v>
      </c>
      <c r="C74" s="34">
        <f>C71+C73</f>
        <v>485854.3191405703</v>
      </c>
      <c r="D74" s="34">
        <f>D71+D73</f>
        <v>208756.81060322991</v>
      </c>
      <c r="E74" s="34">
        <f>E71+E73</f>
        <v>1187882.8947019312</v>
      </c>
    </row>
    <row r="75" spans="1:5" x14ac:dyDescent="0.25">
      <c r="A75" s="3">
        <f t="shared" si="0"/>
        <v>64</v>
      </c>
      <c r="B75" s="9"/>
    </row>
    <row r="76" spans="1:5" x14ac:dyDescent="0.25">
      <c r="A76" s="3">
        <f t="shared" si="0"/>
        <v>65</v>
      </c>
      <c r="B76" s="31" t="s">
        <v>66</v>
      </c>
      <c r="E76" s="35"/>
    </row>
    <row r="77" spans="1:5" x14ac:dyDescent="0.25">
      <c r="A77" s="3">
        <f t="shared" si="0"/>
        <v>66</v>
      </c>
      <c r="B77" s="38" t="s">
        <v>67</v>
      </c>
      <c r="E77" s="70">
        <v>473692.63</v>
      </c>
    </row>
    <row r="78" spans="1:5" x14ac:dyDescent="0.25">
      <c r="A78" s="3">
        <f t="shared" si="0"/>
        <v>67</v>
      </c>
      <c r="B78" s="38" t="s">
        <v>68</v>
      </c>
      <c r="E78" s="11">
        <f>-C73</f>
        <v>5988.85</v>
      </c>
    </row>
    <row r="79" spans="1:5" x14ac:dyDescent="0.25">
      <c r="A79" s="3">
        <f t="shared" si="0"/>
        <v>68</v>
      </c>
      <c r="B79" s="38" t="s">
        <v>72</v>
      </c>
      <c r="E79" s="13">
        <v>0</v>
      </c>
    </row>
    <row r="80" spans="1:5" x14ac:dyDescent="0.25">
      <c r="A80" s="3">
        <f t="shared" ref="A80:A92" si="6">A79+1</f>
        <v>69</v>
      </c>
      <c r="B80" s="38" t="s">
        <v>7</v>
      </c>
      <c r="E80" s="40">
        <f>SUM(E77:E79)</f>
        <v>479681.48</v>
      </c>
    </row>
    <row r="81" spans="1:5" x14ac:dyDescent="0.25">
      <c r="A81" s="3">
        <f t="shared" si="6"/>
        <v>70</v>
      </c>
      <c r="B81" s="36"/>
      <c r="E81" s="12"/>
    </row>
    <row r="82" spans="1:5" x14ac:dyDescent="0.25">
      <c r="A82" s="3">
        <f t="shared" si="6"/>
        <v>71</v>
      </c>
      <c r="B82" s="38" t="s">
        <v>69</v>
      </c>
      <c r="E82" s="19">
        <f>E74-E80</f>
        <v>708201.41470193118</v>
      </c>
    </row>
    <row r="83" spans="1:5" x14ac:dyDescent="0.25">
      <c r="A83" s="3">
        <f t="shared" si="6"/>
        <v>72</v>
      </c>
      <c r="B83" s="38" t="s">
        <v>70</v>
      </c>
      <c r="E83" s="39">
        <f>E82/E80</f>
        <v>1.4763993279497287</v>
      </c>
    </row>
    <row r="84" spans="1:5" x14ac:dyDescent="0.25">
      <c r="A84" s="3">
        <f t="shared" si="6"/>
        <v>73</v>
      </c>
      <c r="B84" s="37"/>
    </row>
    <row r="85" spans="1:5" x14ac:dyDescent="0.25">
      <c r="A85" s="3">
        <f t="shared" si="6"/>
        <v>74</v>
      </c>
      <c r="B85" s="31" t="s">
        <v>71</v>
      </c>
    </row>
    <row r="86" spans="1:5" x14ac:dyDescent="0.25">
      <c r="A86" s="3">
        <f t="shared" si="6"/>
        <v>75</v>
      </c>
      <c r="B86" s="38" t="s">
        <v>67</v>
      </c>
      <c r="E86" s="70">
        <v>498425.86815573857</v>
      </c>
    </row>
    <row r="87" spans="1:5" x14ac:dyDescent="0.25">
      <c r="A87" s="3">
        <f t="shared" si="6"/>
        <v>76</v>
      </c>
      <c r="B87" s="38" t="s">
        <v>68</v>
      </c>
      <c r="E87" s="11">
        <f>-E73</f>
        <v>5988.85</v>
      </c>
    </row>
    <row r="88" spans="1:5" x14ac:dyDescent="0.25">
      <c r="A88" s="3">
        <f t="shared" si="6"/>
        <v>77</v>
      </c>
      <c r="B88" s="38" t="s">
        <v>72</v>
      </c>
      <c r="E88" s="13">
        <f>E79</f>
        <v>0</v>
      </c>
    </row>
    <row r="89" spans="1:5" x14ac:dyDescent="0.25">
      <c r="A89" s="3">
        <f t="shared" si="6"/>
        <v>78</v>
      </c>
      <c r="B89" s="38" t="s">
        <v>7</v>
      </c>
      <c r="E89" s="40">
        <f>SUM(E86:E88)</f>
        <v>504414.71815573855</v>
      </c>
    </row>
    <row r="90" spans="1:5" x14ac:dyDescent="0.25">
      <c r="A90" s="3">
        <f t="shared" si="6"/>
        <v>79</v>
      </c>
      <c r="B90" s="36"/>
      <c r="E90" s="12"/>
    </row>
    <row r="91" spans="1:5" x14ac:dyDescent="0.25">
      <c r="A91" s="3">
        <f t="shared" si="6"/>
        <v>80</v>
      </c>
      <c r="B91" s="38" t="s">
        <v>69</v>
      </c>
      <c r="E91" s="19">
        <f>E74-E89</f>
        <v>683468.17654619261</v>
      </c>
    </row>
    <row r="92" spans="1:5" x14ac:dyDescent="0.25">
      <c r="A92" s="3">
        <f t="shared" si="6"/>
        <v>81</v>
      </c>
      <c r="B92" s="38" t="s">
        <v>70</v>
      </c>
      <c r="E92" s="39">
        <f>E91/E89</f>
        <v>1.354972707864506</v>
      </c>
    </row>
    <row r="93" spans="1:5" x14ac:dyDescent="0.25">
      <c r="E93" s="39"/>
    </row>
    <row r="94" spans="1:5" x14ac:dyDescent="0.25">
      <c r="B94" s="5" t="s">
        <v>207</v>
      </c>
      <c r="E94" s="34"/>
    </row>
    <row r="95" spans="1:5" x14ac:dyDescent="0.25">
      <c r="B95" s="29" t="s">
        <v>8</v>
      </c>
      <c r="E95" s="97">
        <v>1661.310698184612</v>
      </c>
    </row>
    <row r="96" spans="1:5" x14ac:dyDescent="0.25">
      <c r="B96" s="29" t="s">
        <v>208</v>
      </c>
      <c r="E96" s="98">
        <f>+Sewer!E94</f>
        <v>5.0000000000000001E-3</v>
      </c>
    </row>
    <row r="97" spans="2:5" x14ac:dyDescent="0.25">
      <c r="B97" s="29" t="s">
        <v>209</v>
      </c>
      <c r="E97" s="34">
        <f>+E74</f>
        <v>1187882.8947019312</v>
      </c>
    </row>
    <row r="98" spans="2:5" x14ac:dyDescent="0.25">
      <c r="B98" s="29" t="s">
        <v>210</v>
      </c>
      <c r="E98" s="19">
        <v>1171708.3755316709</v>
      </c>
    </row>
    <row r="99" spans="2:5" x14ac:dyDescent="0.25">
      <c r="B99" s="29" t="s">
        <v>207</v>
      </c>
      <c r="E99" s="34">
        <f>+(E98*E96)*(1/(1-E96))</f>
        <v>5887.981786591311</v>
      </c>
    </row>
    <row r="100" spans="2:5" x14ac:dyDescent="0.25">
      <c r="B100" s="29" t="s">
        <v>212</v>
      </c>
      <c r="E100" s="34">
        <f>+E99-E95</f>
        <v>4226.6710884066988</v>
      </c>
    </row>
    <row r="102" spans="2:5" x14ac:dyDescent="0.25">
      <c r="B102" s="5" t="s">
        <v>211</v>
      </c>
    </row>
    <row r="103" spans="2:5" x14ac:dyDescent="0.25">
      <c r="B103" s="29" t="s">
        <v>8</v>
      </c>
      <c r="E103" s="19">
        <f>+C59</f>
        <v>0</v>
      </c>
    </row>
    <row r="104" spans="2:5" x14ac:dyDescent="0.25">
      <c r="B104" s="29" t="s">
        <v>208</v>
      </c>
      <c r="E104" s="98">
        <f>+Sewer!E102</f>
        <v>0.01</v>
      </c>
    </row>
    <row r="105" spans="2:5" x14ac:dyDescent="0.25">
      <c r="B105" s="29" t="s">
        <v>209</v>
      </c>
      <c r="E105" s="34">
        <f>+E74</f>
        <v>1187882.8947019312</v>
      </c>
    </row>
    <row r="106" spans="2:5" x14ac:dyDescent="0.25">
      <c r="B106" s="29" t="s">
        <v>210</v>
      </c>
      <c r="E106" s="19">
        <v>1171708.3755316709</v>
      </c>
    </row>
    <row r="107" spans="2:5" x14ac:dyDescent="0.25">
      <c r="B107" s="29" t="s">
        <v>211</v>
      </c>
      <c r="E107" s="34">
        <f>+(E106*E104)*(1/(1-E104))</f>
        <v>11835.438136683546</v>
      </c>
    </row>
    <row r="108" spans="2:5" x14ac:dyDescent="0.25">
      <c r="B108" s="29" t="s">
        <v>212</v>
      </c>
      <c r="E108" s="34">
        <f>+E107-E103</f>
        <v>11835.438136683546</v>
      </c>
    </row>
  </sheetData>
  <pageMargins left="0.7" right="0.7" top="0.75" bottom="0.75" header="0.3" footer="0.3"/>
  <pageSetup scale="92" fitToHeight="0" orientation="portrait" r:id="rId1"/>
  <headerFooter>
    <oddHeader>&amp;R&amp;A
DRAFT - NOT FOR PUBLIC DISTRIBUTION</oddHeader>
    <oddFooter>&amp;CPage &amp;P of &amp;N</oddFooter>
  </headerFooter>
  <rowBreaks count="1" manualBreakCount="1">
    <brk id="51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82F86-2E3C-45C9-9720-3D3197CDE498}">
  <sheetPr codeName="Sheet58">
    <pageSetUpPr fitToPage="1"/>
  </sheetPr>
  <dimension ref="A1:I108"/>
  <sheetViews>
    <sheetView topLeftCell="A29" workbookViewId="0">
      <selection activeCell="E66" sqref="E66"/>
    </sheetView>
  </sheetViews>
  <sheetFormatPr defaultColWidth="9.140625" defaultRowHeight="15" x14ac:dyDescent="0.25"/>
  <cols>
    <col min="1" max="1" width="9.140625" style="5"/>
    <col min="2" max="2" width="45.5703125" style="5" bestFit="1" customWidth="1"/>
    <col min="3" max="3" width="14.28515625" style="5" bestFit="1" customWidth="1"/>
    <col min="4" max="5" width="14.28515625" style="5" customWidth="1"/>
    <col min="6" max="7" width="9.140625" style="5"/>
    <col min="8" max="8" width="42" bestFit="1" customWidth="1"/>
    <col min="9" max="9" width="17.140625" customWidth="1"/>
    <col min="10" max="16384" width="9.140625" style="5"/>
  </cols>
  <sheetData>
    <row r="1" spans="1:9" s="2" customFormat="1" x14ac:dyDescent="0.25">
      <c r="A1" s="1" t="s">
        <v>53</v>
      </c>
      <c r="B1" s="1"/>
      <c r="H1" s="1" t="s">
        <v>53</v>
      </c>
      <c r="I1"/>
    </row>
    <row r="2" spans="1:9" s="2" customFormat="1" x14ac:dyDescent="0.25">
      <c r="A2" s="1" t="s">
        <v>216</v>
      </c>
      <c r="B2" s="1"/>
      <c r="H2" s="1" t="s">
        <v>216</v>
      </c>
      <c r="I2"/>
    </row>
    <row r="3" spans="1:9" s="2" customFormat="1" x14ac:dyDescent="0.25">
      <c r="A3" s="1" t="s">
        <v>73</v>
      </c>
      <c r="B3" s="1"/>
      <c r="H3" s="1" t="s">
        <v>111</v>
      </c>
      <c r="I3"/>
    </row>
    <row r="4" spans="1:9" s="2" customFormat="1" x14ac:dyDescent="0.25">
      <c r="A4" s="1"/>
      <c r="B4" s="1"/>
      <c r="H4" s="1"/>
      <c r="I4"/>
    </row>
    <row r="5" spans="1:9" s="2" customFormat="1" x14ac:dyDescent="0.25">
      <c r="A5" s="1" t="s">
        <v>151</v>
      </c>
      <c r="B5" s="62" t="s">
        <v>159</v>
      </c>
      <c r="H5" s="1"/>
      <c r="I5"/>
    </row>
    <row r="6" spans="1:9" s="2" customFormat="1" ht="12.75" x14ac:dyDescent="0.2">
      <c r="B6" s="1"/>
    </row>
    <row r="7" spans="1:9" s="3" customFormat="1" ht="12.75" x14ac:dyDescent="0.2">
      <c r="A7" s="3" t="s">
        <v>0</v>
      </c>
    </row>
    <row r="8" spans="1:9" s="3" customFormat="1" ht="12.75" x14ac:dyDescent="0.2">
      <c r="A8" s="3" t="s">
        <v>1</v>
      </c>
      <c r="B8" s="3" t="s">
        <v>2</v>
      </c>
      <c r="C8" s="3" t="s">
        <v>3</v>
      </c>
      <c r="D8" s="4" t="s">
        <v>55</v>
      </c>
      <c r="E8" s="4" t="s">
        <v>56</v>
      </c>
    </row>
    <row r="9" spans="1:9" x14ac:dyDescent="0.25">
      <c r="B9" s="6"/>
      <c r="D9" s="7" t="s">
        <v>114</v>
      </c>
    </row>
    <row r="10" spans="1:9" x14ac:dyDescent="0.25">
      <c r="C10" s="7" t="s">
        <v>4</v>
      </c>
      <c r="D10" s="7" t="s">
        <v>5</v>
      </c>
      <c r="E10" s="7" t="s">
        <v>6</v>
      </c>
      <c r="I10" s="44" t="s">
        <v>105</v>
      </c>
    </row>
    <row r="11" spans="1:9" x14ac:dyDescent="0.25">
      <c r="C11" s="8" t="s">
        <v>8</v>
      </c>
      <c r="D11" s="8" t="s">
        <v>9</v>
      </c>
      <c r="E11" s="8" t="s">
        <v>8</v>
      </c>
      <c r="I11" s="48" t="s">
        <v>84</v>
      </c>
    </row>
    <row r="12" spans="1:9" x14ac:dyDescent="0.25">
      <c r="A12" s="3">
        <v>1</v>
      </c>
      <c r="B12" s="9" t="s">
        <v>10</v>
      </c>
      <c r="C12" s="63">
        <v>130097.8</v>
      </c>
      <c r="D12" s="10"/>
      <c r="E12" s="10">
        <f>C12+D12</f>
        <v>130097.8</v>
      </c>
      <c r="H12" s="41" t="s">
        <v>84</v>
      </c>
    </row>
    <row r="13" spans="1:9" x14ac:dyDescent="0.25">
      <c r="A13" s="3">
        <f>A12+1</f>
        <v>2</v>
      </c>
      <c r="B13" s="9" t="s">
        <v>11</v>
      </c>
      <c r="C13" s="66">
        <v>0</v>
      </c>
      <c r="D13" s="11"/>
      <c r="E13" s="11">
        <f>C13+D13</f>
        <v>0</v>
      </c>
      <c r="H13" s="42" t="s">
        <v>112</v>
      </c>
      <c r="I13" s="50">
        <f>ROUND(E74/I16/12,2)</f>
        <v>95.36</v>
      </c>
    </row>
    <row r="14" spans="1:9" x14ac:dyDescent="0.25">
      <c r="A14" s="3">
        <f>A13+1</f>
        <v>3</v>
      </c>
      <c r="B14" s="9" t="s">
        <v>12</v>
      </c>
      <c r="C14" s="64">
        <v>-518.98</v>
      </c>
      <c r="D14" s="13"/>
      <c r="E14" s="13">
        <f>C14+D14</f>
        <v>-518.98</v>
      </c>
    </row>
    <row r="15" spans="1:9" x14ac:dyDescent="0.25">
      <c r="A15" s="3">
        <f t="shared" ref="A15:A79" si="0">A14+1</f>
        <v>4</v>
      </c>
      <c r="B15" s="9" t="s">
        <v>13</v>
      </c>
      <c r="C15" s="10">
        <f>SUM(C12:C14)</f>
        <v>129578.82</v>
      </c>
      <c r="D15" s="10">
        <f>SUM(D12:D14)</f>
        <v>0</v>
      </c>
      <c r="E15" s="10">
        <f>SUM(E12:E14)</f>
        <v>129578.82</v>
      </c>
      <c r="H15" s="41" t="s">
        <v>96</v>
      </c>
    </row>
    <row r="16" spans="1:9" x14ac:dyDescent="0.25">
      <c r="A16" s="3">
        <f t="shared" si="0"/>
        <v>5</v>
      </c>
      <c r="B16" s="14"/>
      <c r="H16" s="42" t="s">
        <v>97</v>
      </c>
      <c r="I16" s="77">
        <v>99</v>
      </c>
    </row>
    <row r="17" spans="1:9" x14ac:dyDescent="0.25">
      <c r="A17" s="3">
        <f t="shared" si="0"/>
        <v>6</v>
      </c>
      <c r="B17" s="15" t="s">
        <v>14</v>
      </c>
    </row>
    <row r="18" spans="1:9" x14ac:dyDescent="0.25">
      <c r="A18" s="3">
        <f t="shared" si="0"/>
        <v>7</v>
      </c>
      <c r="B18" s="16" t="s">
        <v>13</v>
      </c>
      <c r="C18" s="76">
        <f>C15</f>
        <v>129578.82</v>
      </c>
      <c r="D18" s="10"/>
      <c r="E18" s="10">
        <f>E15</f>
        <v>129578.82</v>
      </c>
      <c r="H18" s="41" t="s">
        <v>98</v>
      </c>
    </row>
    <row r="19" spans="1:9" x14ac:dyDescent="0.25">
      <c r="A19" s="3">
        <f t="shared" si="0"/>
        <v>8</v>
      </c>
      <c r="B19" s="16" t="s">
        <v>15</v>
      </c>
      <c r="C19" s="17"/>
      <c r="D19" s="17"/>
      <c r="E19" s="17"/>
      <c r="H19" s="42" t="s">
        <v>99</v>
      </c>
      <c r="I19" s="52">
        <f>I13*I16*12</f>
        <v>113287.67999999999</v>
      </c>
    </row>
    <row r="20" spans="1:9" x14ac:dyDescent="0.25">
      <c r="A20" s="3">
        <f t="shared" si="0"/>
        <v>9</v>
      </c>
      <c r="B20" s="16" t="s">
        <v>16</v>
      </c>
      <c r="C20" s="17"/>
      <c r="D20" s="17"/>
      <c r="E20" s="17"/>
    </row>
    <row r="21" spans="1:9" x14ac:dyDescent="0.25">
      <c r="A21" s="3">
        <f t="shared" si="0"/>
        <v>10</v>
      </c>
      <c r="B21" s="18" t="s">
        <v>17</v>
      </c>
      <c r="C21" s="17"/>
      <c r="D21" s="17"/>
      <c r="E21" s="17">
        <f>((1/12)*E64)-E23</f>
        <v>5771.9837477583178</v>
      </c>
      <c r="H21" t="s">
        <v>101</v>
      </c>
      <c r="I21" s="52">
        <f>I19</f>
        <v>113287.67999999999</v>
      </c>
    </row>
    <row r="22" spans="1:9" x14ac:dyDescent="0.25">
      <c r="A22" s="3">
        <f t="shared" si="0"/>
        <v>11</v>
      </c>
      <c r="B22" s="18" t="s">
        <v>18</v>
      </c>
      <c r="C22" s="11"/>
      <c r="D22" s="17"/>
      <c r="E22" s="17">
        <f>C22+D22</f>
        <v>0</v>
      </c>
      <c r="H22" t="s">
        <v>52</v>
      </c>
      <c r="I22" s="47">
        <f>+E74</f>
        <v>113282.1672568854</v>
      </c>
    </row>
    <row r="23" spans="1:9" x14ac:dyDescent="0.25">
      <c r="A23" s="3">
        <f t="shared" si="0"/>
        <v>12</v>
      </c>
      <c r="B23" s="18" t="s">
        <v>19</v>
      </c>
      <c r="C23" s="66">
        <f>+Sewer!C21*(C64/Sewer!C62)</f>
        <v>145.87182987214365</v>
      </c>
      <c r="D23" s="17"/>
      <c r="E23" s="17">
        <f>C23+D23</f>
        <v>145.87182987214365</v>
      </c>
      <c r="H23" t="s">
        <v>102</v>
      </c>
      <c r="I23" s="52">
        <f>I21-I22</f>
        <v>5.5127431145956507</v>
      </c>
    </row>
    <row r="24" spans="1:9" x14ac:dyDescent="0.25">
      <c r="A24" s="3">
        <f t="shared" si="0"/>
        <v>13</v>
      </c>
      <c r="B24" s="18" t="s">
        <v>120</v>
      </c>
      <c r="C24" s="11"/>
      <c r="D24" s="65">
        <v>133821.46555861607</v>
      </c>
      <c r="E24" s="17">
        <f>C24+D24</f>
        <v>133821.46555861607</v>
      </c>
      <c r="H24" t="s">
        <v>103</v>
      </c>
      <c r="I24" s="54">
        <f>I23/I22</f>
        <v>4.8663821041617484E-5</v>
      </c>
    </row>
    <row r="25" spans="1:9" x14ac:dyDescent="0.25">
      <c r="A25" s="3">
        <f t="shared" si="0"/>
        <v>14</v>
      </c>
      <c r="B25" s="16" t="s">
        <v>20</v>
      </c>
      <c r="C25" s="17"/>
      <c r="D25" s="17"/>
      <c r="E25" s="17"/>
    </row>
    <row r="26" spans="1:9" x14ac:dyDescent="0.25">
      <c r="A26" s="3">
        <f t="shared" si="0"/>
        <v>15</v>
      </c>
      <c r="B26" s="18" t="s">
        <v>21</v>
      </c>
      <c r="C26" s="17"/>
      <c r="D26" s="17"/>
      <c r="E26" s="17">
        <v>0</v>
      </c>
    </row>
    <row r="27" spans="1:9" x14ac:dyDescent="0.25">
      <c r="A27" s="3">
        <f t="shared" si="0"/>
        <v>16</v>
      </c>
      <c r="B27" s="18" t="s">
        <v>22</v>
      </c>
      <c r="C27" s="17"/>
      <c r="D27" s="17"/>
      <c r="E27" s="17">
        <v>0</v>
      </c>
      <c r="H27" t="s">
        <v>108</v>
      </c>
    </row>
    <row r="28" spans="1:9" x14ac:dyDescent="0.25">
      <c r="A28" s="3">
        <f t="shared" si="0"/>
        <v>17</v>
      </c>
      <c r="B28" s="18" t="s">
        <v>23</v>
      </c>
      <c r="C28" s="17"/>
      <c r="D28" s="17"/>
      <c r="E28" s="17">
        <v>0</v>
      </c>
      <c r="H28" s="42" t="s">
        <v>109</v>
      </c>
      <c r="I28" s="53">
        <f>I13</f>
        <v>95.36</v>
      </c>
    </row>
    <row r="29" spans="1:9" x14ac:dyDescent="0.25">
      <c r="A29" s="3">
        <f t="shared" si="0"/>
        <v>18</v>
      </c>
      <c r="B29" s="18" t="s">
        <v>24</v>
      </c>
      <c r="C29" s="20"/>
      <c r="D29" s="20"/>
      <c r="E29" s="20">
        <v>0</v>
      </c>
      <c r="H29" s="42" t="s">
        <v>110</v>
      </c>
      <c r="I29" s="53">
        <f>I13</f>
        <v>95.36</v>
      </c>
    </row>
    <row r="30" spans="1:9" x14ac:dyDescent="0.25">
      <c r="A30" s="3">
        <f t="shared" si="0"/>
        <v>19</v>
      </c>
      <c r="B30" s="16" t="s">
        <v>25</v>
      </c>
      <c r="C30" s="10">
        <f>SUM(C18:C29)</f>
        <v>129724.69182987216</v>
      </c>
      <c r="D30" s="10">
        <f>SUM(D18:D29)</f>
        <v>133821.46555861607</v>
      </c>
      <c r="E30" s="10">
        <f>SUM(E18:E29)</f>
        <v>269318.1411362465</v>
      </c>
    </row>
    <row r="31" spans="1:9" x14ac:dyDescent="0.25">
      <c r="A31" s="3">
        <f t="shared" si="0"/>
        <v>20</v>
      </c>
      <c r="B31" s="16"/>
    </row>
    <row r="32" spans="1:9" x14ac:dyDescent="0.25">
      <c r="A32" s="3">
        <f t="shared" si="0"/>
        <v>21</v>
      </c>
      <c r="B32" s="5" t="s">
        <v>26</v>
      </c>
    </row>
    <row r="33" spans="1:5" x14ac:dyDescent="0.25">
      <c r="A33" s="3">
        <f t="shared" si="0"/>
        <v>22</v>
      </c>
      <c r="B33" s="16" t="s">
        <v>27</v>
      </c>
    </row>
    <row r="34" spans="1:5" x14ac:dyDescent="0.25">
      <c r="A34" s="3">
        <f t="shared" si="0"/>
        <v>23</v>
      </c>
      <c r="B34" s="18" t="s">
        <v>28</v>
      </c>
      <c r="C34" s="21"/>
      <c r="D34" s="22"/>
      <c r="E34" s="21">
        <f>+Sewer!E32</f>
        <v>0.45</v>
      </c>
    </row>
    <row r="35" spans="1:5" x14ac:dyDescent="0.25">
      <c r="A35" s="3">
        <f t="shared" si="0"/>
        <v>24</v>
      </c>
      <c r="B35" s="18" t="s">
        <v>29</v>
      </c>
      <c r="C35" s="23"/>
      <c r="D35" s="24"/>
      <c r="E35" s="23">
        <f>+Sewer!E33</f>
        <v>0.55000000000000004</v>
      </c>
    </row>
    <row r="36" spans="1:5" x14ac:dyDescent="0.25">
      <c r="A36" s="3">
        <f t="shared" si="0"/>
        <v>25</v>
      </c>
      <c r="B36" s="3" t="s">
        <v>30</v>
      </c>
      <c r="C36" s="25"/>
      <c r="D36" s="25"/>
      <c r="E36" s="25">
        <f>E34+E35</f>
        <v>1</v>
      </c>
    </row>
    <row r="37" spans="1:5" x14ac:dyDescent="0.25">
      <c r="A37" s="3">
        <f t="shared" si="0"/>
        <v>26</v>
      </c>
      <c r="B37" s="16" t="s">
        <v>31</v>
      </c>
    </row>
    <row r="38" spans="1:5" x14ac:dyDescent="0.25">
      <c r="A38" s="3">
        <f t="shared" si="0"/>
        <v>27</v>
      </c>
      <c r="B38" s="18" t="s">
        <v>28</v>
      </c>
      <c r="C38" s="26"/>
      <c r="D38" s="26"/>
      <c r="E38" s="26">
        <f>+Sewer!E36</f>
        <v>6.5199999999999994E-2</v>
      </c>
    </row>
    <row r="39" spans="1:5" x14ac:dyDescent="0.25">
      <c r="A39" s="3">
        <f t="shared" si="0"/>
        <v>28</v>
      </c>
      <c r="B39" s="18" t="s">
        <v>29</v>
      </c>
      <c r="C39" s="27"/>
      <c r="D39" s="27"/>
      <c r="E39" s="27">
        <f>+Sewer!E37</f>
        <v>0.1215</v>
      </c>
    </row>
    <row r="40" spans="1:5" x14ac:dyDescent="0.25">
      <c r="A40" s="3">
        <f t="shared" si="0"/>
        <v>29</v>
      </c>
      <c r="B40" s="16" t="s">
        <v>32</v>
      </c>
      <c r="C40" s="26"/>
      <c r="D40" s="26"/>
      <c r="E40" s="26">
        <f>ROUND((E34*E38)+(E35*E39),4)</f>
        <v>9.6199999999999994E-2</v>
      </c>
    </row>
    <row r="41" spans="1:5" x14ac:dyDescent="0.25">
      <c r="A41" s="3">
        <f t="shared" si="0"/>
        <v>30</v>
      </c>
      <c r="B41" s="16" t="s">
        <v>33</v>
      </c>
      <c r="C41" s="10"/>
      <c r="D41" s="10"/>
      <c r="E41" s="10">
        <f>E30*E40</f>
        <v>25908.405177306911</v>
      </c>
    </row>
    <row r="42" spans="1:5" x14ac:dyDescent="0.25">
      <c r="A42" s="3">
        <f t="shared" si="0"/>
        <v>31</v>
      </c>
      <c r="B42" s="28"/>
    </row>
    <row r="43" spans="1:5" x14ac:dyDescent="0.25">
      <c r="A43" s="3">
        <f t="shared" si="0"/>
        <v>32</v>
      </c>
      <c r="B43" s="29" t="s">
        <v>34</v>
      </c>
    </row>
    <row r="44" spans="1:5" x14ac:dyDescent="0.25">
      <c r="A44" s="3">
        <f t="shared" si="0"/>
        <v>33</v>
      </c>
      <c r="B44" s="16" t="s">
        <v>25</v>
      </c>
      <c r="C44" s="10"/>
      <c r="D44" s="10"/>
      <c r="E44" s="10">
        <f t="shared" ref="E44" si="1">E30</f>
        <v>269318.1411362465</v>
      </c>
    </row>
    <row r="45" spans="1:5" x14ac:dyDescent="0.25">
      <c r="A45" s="3">
        <f t="shared" si="0"/>
        <v>34</v>
      </c>
      <c r="B45" s="16" t="s">
        <v>35</v>
      </c>
      <c r="C45" s="27"/>
      <c r="D45" s="27"/>
      <c r="E45" s="27">
        <f t="shared" ref="E45" si="2">(E34*E38)</f>
        <v>2.9339999999999998E-2</v>
      </c>
    </row>
    <row r="46" spans="1:5" x14ac:dyDescent="0.25">
      <c r="A46" s="3">
        <f t="shared" si="0"/>
        <v>35</v>
      </c>
      <c r="B46" s="16" t="s">
        <v>36</v>
      </c>
      <c r="C46" s="10"/>
      <c r="D46" s="10"/>
      <c r="E46" s="10">
        <f t="shared" ref="E46" si="3">E44*E45</f>
        <v>7901.7942609374722</v>
      </c>
    </row>
    <row r="47" spans="1:5" x14ac:dyDescent="0.25">
      <c r="A47" s="3">
        <f t="shared" si="0"/>
        <v>36</v>
      </c>
      <c r="B47" s="16"/>
    </row>
    <row r="48" spans="1:5" x14ac:dyDescent="0.25">
      <c r="A48" s="3">
        <f t="shared" si="0"/>
        <v>37</v>
      </c>
      <c r="B48" s="16" t="s">
        <v>37</v>
      </c>
      <c r="C48" s="10"/>
      <c r="D48" s="10"/>
      <c r="E48" s="10">
        <f t="shared" ref="E48" si="4">E41-E46</f>
        <v>18006.610916369438</v>
      </c>
    </row>
    <row r="49" spans="1:5" x14ac:dyDescent="0.25">
      <c r="A49" s="3">
        <f t="shared" si="0"/>
        <v>38</v>
      </c>
      <c r="B49" s="16" t="s">
        <v>38</v>
      </c>
      <c r="C49" s="24"/>
      <c r="D49" s="24"/>
      <c r="E49" s="24">
        <v>0.21</v>
      </c>
    </row>
    <row r="50" spans="1:5" x14ac:dyDescent="0.25">
      <c r="A50" s="3">
        <f t="shared" si="0"/>
        <v>39</v>
      </c>
      <c r="B50" s="16" t="s">
        <v>39</v>
      </c>
      <c r="C50" s="10"/>
      <c r="D50" s="10"/>
      <c r="E50" s="10">
        <f>(E48*E49)*(1/(1-E49))</f>
        <v>4786.5674587817493</v>
      </c>
    </row>
    <row r="51" spans="1:5" x14ac:dyDescent="0.25">
      <c r="A51" s="3">
        <f t="shared" si="0"/>
        <v>40</v>
      </c>
      <c r="B51" s="28"/>
      <c r="E51" s="30"/>
    </row>
    <row r="52" spans="1:5" x14ac:dyDescent="0.25">
      <c r="A52" s="3">
        <f t="shared" si="0"/>
        <v>41</v>
      </c>
      <c r="B52" s="31" t="s">
        <v>40</v>
      </c>
    </row>
    <row r="53" spans="1:5" x14ac:dyDescent="0.25">
      <c r="A53" s="3">
        <f t="shared" si="0"/>
        <v>42</v>
      </c>
      <c r="B53" s="32" t="s">
        <v>74</v>
      </c>
      <c r="C53" s="63">
        <v>0</v>
      </c>
      <c r="D53" s="63">
        <v>0</v>
      </c>
      <c r="E53" s="10">
        <f t="shared" ref="E53:E63" si="5">C53+D53</f>
        <v>0</v>
      </c>
    </row>
    <row r="54" spans="1:5" x14ac:dyDescent="0.25">
      <c r="A54" s="3">
        <f t="shared" si="0"/>
        <v>43</v>
      </c>
      <c r="B54" s="32" t="s">
        <v>75</v>
      </c>
      <c r="C54" s="66">
        <v>0</v>
      </c>
      <c r="D54" s="11"/>
      <c r="E54" s="11">
        <f>C54+D54</f>
        <v>0</v>
      </c>
    </row>
    <row r="55" spans="1:5" x14ac:dyDescent="0.25">
      <c r="A55" s="3">
        <f t="shared" si="0"/>
        <v>44</v>
      </c>
      <c r="B55" s="32" t="s">
        <v>76</v>
      </c>
      <c r="C55" s="65">
        <v>1557.87</v>
      </c>
      <c r="D55" s="65">
        <v>0</v>
      </c>
      <c r="E55" s="17">
        <f t="shared" si="5"/>
        <v>1557.87</v>
      </c>
    </row>
    <row r="56" spans="1:5" x14ac:dyDescent="0.25">
      <c r="A56" s="3">
        <f t="shared" si="0"/>
        <v>45</v>
      </c>
      <c r="B56" s="32" t="s">
        <v>77</v>
      </c>
      <c r="C56" s="65">
        <v>598.4</v>
      </c>
      <c r="D56" s="65">
        <v>0</v>
      </c>
      <c r="E56" s="17">
        <f t="shared" si="5"/>
        <v>598.4</v>
      </c>
    </row>
    <row r="57" spans="1:5" x14ac:dyDescent="0.25">
      <c r="A57" s="3">
        <f t="shared" si="0"/>
        <v>46</v>
      </c>
      <c r="B57" s="32" t="s">
        <v>41</v>
      </c>
      <c r="C57" s="65">
        <v>0</v>
      </c>
      <c r="D57" s="17"/>
      <c r="E57" s="17">
        <f t="shared" si="5"/>
        <v>0</v>
      </c>
    </row>
    <row r="58" spans="1:5" x14ac:dyDescent="0.25">
      <c r="A58" s="3">
        <f t="shared" si="0"/>
        <v>47</v>
      </c>
      <c r="B58" s="32" t="s">
        <v>80</v>
      </c>
      <c r="C58" s="65">
        <v>9662.119999999999</v>
      </c>
      <c r="D58" s="65">
        <v>46895.850000000006</v>
      </c>
      <c r="E58" s="17">
        <f>C58+D58</f>
        <v>56557.97</v>
      </c>
    </row>
    <row r="59" spans="1:5" x14ac:dyDescent="0.25">
      <c r="A59" s="3">
        <f t="shared" si="0"/>
        <v>48</v>
      </c>
      <c r="B59" s="32" t="s">
        <v>213</v>
      </c>
      <c r="C59" s="65">
        <v>0</v>
      </c>
      <c r="D59" s="99">
        <f>+E108</f>
        <v>1127.1074050647255</v>
      </c>
      <c r="E59" s="17">
        <f>C59+D59</f>
        <v>1127.1074050647255</v>
      </c>
    </row>
    <row r="60" spans="1:5" x14ac:dyDescent="0.25">
      <c r="A60" s="3">
        <f t="shared" si="0"/>
        <v>49</v>
      </c>
      <c r="B60" s="32" t="s">
        <v>81</v>
      </c>
      <c r="C60" s="65">
        <v>4.8702078774617066</v>
      </c>
      <c r="D60" s="17"/>
      <c r="E60" s="17">
        <f t="shared" si="5"/>
        <v>4.8702078774617066</v>
      </c>
    </row>
    <row r="61" spans="1:5" x14ac:dyDescent="0.25">
      <c r="A61" s="3">
        <f t="shared" si="0"/>
        <v>50</v>
      </c>
      <c r="B61" s="32" t="s">
        <v>78</v>
      </c>
      <c r="C61" s="65">
        <v>1196.9920754479051</v>
      </c>
      <c r="D61" s="65">
        <v>3269.0325352479376</v>
      </c>
      <c r="E61" s="17">
        <f t="shared" si="5"/>
        <v>4466.024610695843</v>
      </c>
    </row>
    <row r="62" spans="1:5" x14ac:dyDescent="0.25">
      <c r="A62" s="3">
        <f t="shared" si="0"/>
        <v>51</v>
      </c>
      <c r="B62" s="32" t="s">
        <v>79</v>
      </c>
      <c r="C62" s="65">
        <v>-44.57</v>
      </c>
      <c r="D62" s="17"/>
      <c r="E62" s="17">
        <f t="shared" si="5"/>
        <v>-44.57</v>
      </c>
    </row>
    <row r="63" spans="1:5" x14ac:dyDescent="0.25">
      <c r="A63" s="3">
        <f t="shared" si="0"/>
        <v>52</v>
      </c>
      <c r="B63" s="32" t="s">
        <v>42</v>
      </c>
      <c r="C63" s="69">
        <v>2965.9957787027988</v>
      </c>
      <c r="D63" s="69">
        <v>3780.5989292247159</v>
      </c>
      <c r="E63" s="20">
        <f t="shared" si="5"/>
        <v>6746.5947079275147</v>
      </c>
    </row>
    <row r="64" spans="1:5" x14ac:dyDescent="0.25">
      <c r="A64" s="3">
        <f t="shared" si="0"/>
        <v>53</v>
      </c>
      <c r="B64" s="33" t="s">
        <v>43</v>
      </c>
      <c r="C64" s="10">
        <f>SUM(C53:C63)</f>
        <v>15941.678062028164</v>
      </c>
      <c r="D64" s="10">
        <f>SUM(D53:D63)</f>
        <v>55072.58886953738</v>
      </c>
      <c r="E64" s="10">
        <f>SUM(E53:E63)</f>
        <v>71014.266931565537</v>
      </c>
    </row>
    <row r="65" spans="1:5" x14ac:dyDescent="0.25">
      <c r="A65" s="3">
        <f t="shared" si="0"/>
        <v>54</v>
      </c>
      <c r="B65" s="31"/>
      <c r="C65" s="17"/>
      <c r="D65" s="17"/>
      <c r="E65" s="17"/>
    </row>
    <row r="66" spans="1:5" x14ac:dyDescent="0.25">
      <c r="A66" s="3">
        <f t="shared" si="0"/>
        <v>55</v>
      </c>
      <c r="B66" s="9" t="s">
        <v>44</v>
      </c>
      <c r="C66" s="63">
        <v>295.529259596423</v>
      </c>
      <c r="D66" s="63">
        <f>(5417.48322328412-C66)+5572.54269156816</f>
        <v>10694.496655255858</v>
      </c>
      <c r="E66" s="76">
        <f>C66+D66</f>
        <v>10990.025914852282</v>
      </c>
    </row>
    <row r="67" spans="1:5" x14ac:dyDescent="0.25">
      <c r="A67" s="3">
        <f t="shared" si="0"/>
        <v>56</v>
      </c>
      <c r="B67" s="9" t="s">
        <v>45</v>
      </c>
      <c r="C67" s="66">
        <v>22.18</v>
      </c>
      <c r="D67" s="17">
        <f>+E100</f>
        <v>560.72177437893379</v>
      </c>
      <c r="E67" s="11">
        <f>C67+D67</f>
        <v>582.90177437893374</v>
      </c>
    </row>
    <row r="68" spans="1:5" x14ac:dyDescent="0.25">
      <c r="A68" s="3">
        <f t="shared" si="0"/>
        <v>57</v>
      </c>
      <c r="B68" s="9" t="s">
        <v>46</v>
      </c>
      <c r="C68" s="17"/>
      <c r="D68" s="17"/>
      <c r="E68" s="17">
        <f>E50</f>
        <v>4786.5674587817493</v>
      </c>
    </row>
    <row r="69" spans="1:5" x14ac:dyDescent="0.25">
      <c r="A69" s="3">
        <f t="shared" si="0"/>
        <v>58</v>
      </c>
      <c r="B69" s="9" t="s">
        <v>47</v>
      </c>
      <c r="C69" s="17"/>
      <c r="D69" s="17"/>
      <c r="E69" s="17">
        <f>E41</f>
        <v>25908.405177306911</v>
      </c>
    </row>
    <row r="70" spans="1:5" x14ac:dyDescent="0.25">
      <c r="A70" s="3">
        <f t="shared" si="0"/>
        <v>59</v>
      </c>
      <c r="B70" s="9" t="s">
        <v>48</v>
      </c>
      <c r="C70" s="20"/>
      <c r="D70" s="20"/>
      <c r="E70" s="20"/>
    </row>
    <row r="71" spans="1:5" x14ac:dyDescent="0.25">
      <c r="A71" s="3">
        <f t="shared" si="0"/>
        <v>60</v>
      </c>
      <c r="B71" s="33" t="s">
        <v>49</v>
      </c>
      <c r="C71" s="34">
        <f>SUM(C64:C70)</f>
        <v>16259.387321624588</v>
      </c>
      <c r="D71" s="34">
        <f>SUM(D64:D70)</f>
        <v>66327.807299172171</v>
      </c>
      <c r="E71" s="34">
        <f>SUM(E64:E70)</f>
        <v>113282.1672568854</v>
      </c>
    </row>
    <row r="72" spans="1:5" x14ac:dyDescent="0.25">
      <c r="A72" s="3">
        <f t="shared" si="0"/>
        <v>61</v>
      </c>
      <c r="B72" s="9" t="s">
        <v>50</v>
      </c>
    </row>
    <row r="73" spans="1:5" x14ac:dyDescent="0.25">
      <c r="A73" s="3">
        <f t="shared" si="0"/>
        <v>62</v>
      </c>
      <c r="B73" s="32" t="s">
        <v>51</v>
      </c>
      <c r="C73" s="64">
        <v>0</v>
      </c>
      <c r="D73" s="13"/>
      <c r="E73" s="13">
        <f>C73+D73</f>
        <v>0</v>
      </c>
    </row>
    <row r="74" spans="1:5" x14ac:dyDescent="0.25">
      <c r="A74" s="3">
        <f t="shared" si="0"/>
        <v>63</v>
      </c>
      <c r="B74" s="33" t="s">
        <v>52</v>
      </c>
      <c r="C74" s="34">
        <f>C71+C73</f>
        <v>16259.387321624588</v>
      </c>
      <c r="D74" s="34">
        <f>D71+D73</f>
        <v>66327.807299172171</v>
      </c>
      <c r="E74" s="34">
        <f>E71+E73</f>
        <v>113282.1672568854</v>
      </c>
    </row>
    <row r="75" spans="1:5" x14ac:dyDescent="0.25">
      <c r="A75" s="3">
        <f t="shared" si="0"/>
        <v>64</v>
      </c>
      <c r="B75" s="9"/>
    </row>
    <row r="76" spans="1:5" x14ac:dyDescent="0.25">
      <c r="A76" s="3">
        <f t="shared" si="0"/>
        <v>65</v>
      </c>
      <c r="B76" s="31" t="s">
        <v>66</v>
      </c>
      <c r="E76" s="35"/>
    </row>
    <row r="77" spans="1:5" x14ac:dyDescent="0.25">
      <c r="A77" s="3">
        <f t="shared" si="0"/>
        <v>66</v>
      </c>
      <c r="B77" s="38" t="s">
        <v>67</v>
      </c>
      <c r="E77" s="70">
        <v>9207.7999999999993</v>
      </c>
    </row>
    <row r="78" spans="1:5" x14ac:dyDescent="0.25">
      <c r="A78" s="3">
        <f t="shared" si="0"/>
        <v>67</v>
      </c>
      <c r="B78" s="38" t="s">
        <v>68</v>
      </c>
      <c r="E78" s="11">
        <f>-C73</f>
        <v>0</v>
      </c>
    </row>
    <row r="79" spans="1:5" x14ac:dyDescent="0.25">
      <c r="A79" s="3">
        <f t="shared" si="0"/>
        <v>68</v>
      </c>
      <c r="B79" s="38" t="s">
        <v>72</v>
      </c>
      <c r="E79" s="13">
        <v>0</v>
      </c>
    </row>
    <row r="80" spans="1:5" x14ac:dyDescent="0.25">
      <c r="A80" s="3">
        <f t="shared" ref="A80:A92" si="6">A79+1</f>
        <v>69</v>
      </c>
      <c r="B80" s="38" t="s">
        <v>7</v>
      </c>
      <c r="E80" s="40">
        <f>SUM(E77:E79)</f>
        <v>9207.7999999999993</v>
      </c>
    </row>
    <row r="81" spans="1:5" x14ac:dyDescent="0.25">
      <c r="A81" s="3">
        <f t="shared" si="6"/>
        <v>70</v>
      </c>
      <c r="B81" s="36"/>
      <c r="E81" s="12"/>
    </row>
    <row r="82" spans="1:5" x14ac:dyDescent="0.25">
      <c r="A82" s="3">
        <f t="shared" si="6"/>
        <v>71</v>
      </c>
      <c r="B82" s="38" t="s">
        <v>69</v>
      </c>
      <c r="E82" s="19">
        <f>E74-E80</f>
        <v>104074.36725688539</v>
      </c>
    </row>
    <row r="83" spans="1:5" x14ac:dyDescent="0.25">
      <c r="A83" s="3">
        <f t="shared" si="6"/>
        <v>72</v>
      </c>
      <c r="B83" s="38" t="s">
        <v>70</v>
      </c>
      <c r="E83" s="39">
        <f>E82/E80</f>
        <v>11.302848373866222</v>
      </c>
    </row>
    <row r="84" spans="1:5" x14ac:dyDescent="0.25">
      <c r="A84" s="3">
        <f t="shared" si="6"/>
        <v>73</v>
      </c>
      <c r="B84" s="37"/>
    </row>
    <row r="85" spans="1:5" x14ac:dyDescent="0.25">
      <c r="A85" s="3">
        <f t="shared" si="6"/>
        <v>74</v>
      </c>
      <c r="B85" s="31" t="s">
        <v>71</v>
      </c>
    </row>
    <row r="86" spans="1:5" x14ac:dyDescent="0.25">
      <c r="A86" s="3">
        <f t="shared" si="6"/>
        <v>75</v>
      </c>
      <c r="B86" s="38" t="s">
        <v>67</v>
      </c>
      <c r="E86" s="70">
        <v>63929.46572256113</v>
      </c>
    </row>
    <row r="87" spans="1:5" x14ac:dyDescent="0.25">
      <c r="A87" s="3">
        <f t="shared" si="6"/>
        <v>76</v>
      </c>
      <c r="B87" s="38" t="s">
        <v>68</v>
      </c>
      <c r="E87" s="11">
        <f>-E73</f>
        <v>0</v>
      </c>
    </row>
    <row r="88" spans="1:5" x14ac:dyDescent="0.25">
      <c r="A88" s="3">
        <f t="shared" si="6"/>
        <v>77</v>
      </c>
      <c r="B88" s="38" t="s">
        <v>72</v>
      </c>
      <c r="E88" s="13">
        <f>E79</f>
        <v>0</v>
      </c>
    </row>
    <row r="89" spans="1:5" x14ac:dyDescent="0.25">
      <c r="A89" s="3">
        <f t="shared" si="6"/>
        <v>78</v>
      </c>
      <c r="B89" s="38" t="s">
        <v>7</v>
      </c>
      <c r="E89" s="40">
        <f>SUM(E86:E88)</f>
        <v>63929.46572256113</v>
      </c>
    </row>
    <row r="90" spans="1:5" x14ac:dyDescent="0.25">
      <c r="A90" s="3">
        <f t="shared" si="6"/>
        <v>79</v>
      </c>
      <c r="B90" s="36"/>
      <c r="E90" s="12"/>
    </row>
    <row r="91" spans="1:5" x14ac:dyDescent="0.25">
      <c r="A91" s="3">
        <f t="shared" si="6"/>
        <v>80</v>
      </c>
      <c r="B91" s="38" t="s">
        <v>69</v>
      </c>
      <c r="E91" s="19">
        <f>E74-E89</f>
        <v>49352.701534324267</v>
      </c>
    </row>
    <row r="92" spans="1:5" x14ac:dyDescent="0.25">
      <c r="A92" s="3">
        <f t="shared" si="6"/>
        <v>81</v>
      </c>
      <c r="B92" s="38" t="s">
        <v>70</v>
      </c>
      <c r="E92" s="39">
        <f>E91/E89</f>
        <v>0.77198676661093024</v>
      </c>
    </row>
    <row r="93" spans="1:5" x14ac:dyDescent="0.25">
      <c r="E93" s="39"/>
    </row>
    <row r="94" spans="1:5" x14ac:dyDescent="0.25">
      <c r="B94" s="5" t="s">
        <v>207</v>
      </c>
      <c r="E94" s="34"/>
    </row>
    <row r="95" spans="1:5" x14ac:dyDescent="0.25">
      <c r="B95" s="29" t="s">
        <v>8</v>
      </c>
      <c r="E95" s="97">
        <v>0</v>
      </c>
    </row>
    <row r="96" spans="1:5" x14ac:dyDescent="0.25">
      <c r="B96" s="29" t="s">
        <v>208</v>
      </c>
      <c r="E96" s="98">
        <f>+Sewer!E94</f>
        <v>5.0000000000000001E-3</v>
      </c>
    </row>
    <row r="97" spans="2:5" x14ac:dyDescent="0.25">
      <c r="B97" s="29" t="s">
        <v>209</v>
      </c>
      <c r="E97" s="34">
        <f>+E74</f>
        <v>113282.1672568854</v>
      </c>
    </row>
    <row r="98" spans="2:5" x14ac:dyDescent="0.25">
      <c r="B98" s="29" t="s">
        <v>210</v>
      </c>
      <c r="E98" s="19">
        <v>111583.63310140782</v>
      </c>
    </row>
    <row r="99" spans="2:5" x14ac:dyDescent="0.25">
      <c r="B99" s="29" t="s">
        <v>207</v>
      </c>
      <c r="E99" s="34">
        <f>+(E98*E96)*(1/(1-E96))</f>
        <v>560.72177437893379</v>
      </c>
    </row>
    <row r="100" spans="2:5" x14ac:dyDescent="0.25">
      <c r="B100" s="29" t="s">
        <v>212</v>
      </c>
      <c r="E100" s="34">
        <f>+E99-E95</f>
        <v>560.72177437893379</v>
      </c>
    </row>
    <row r="102" spans="2:5" x14ac:dyDescent="0.25">
      <c r="B102" s="5" t="s">
        <v>211</v>
      </c>
    </row>
    <row r="103" spans="2:5" x14ac:dyDescent="0.25">
      <c r="B103" s="29" t="s">
        <v>8</v>
      </c>
      <c r="E103" s="19">
        <f>+C59</f>
        <v>0</v>
      </c>
    </row>
    <row r="104" spans="2:5" x14ac:dyDescent="0.25">
      <c r="B104" s="29" t="s">
        <v>208</v>
      </c>
      <c r="E104" s="98">
        <f>+Sewer!E102</f>
        <v>0.01</v>
      </c>
    </row>
    <row r="105" spans="2:5" x14ac:dyDescent="0.25">
      <c r="B105" s="29" t="s">
        <v>209</v>
      </c>
      <c r="E105" s="34">
        <f>+E74</f>
        <v>113282.1672568854</v>
      </c>
    </row>
    <row r="106" spans="2:5" x14ac:dyDescent="0.25">
      <c r="B106" s="29" t="s">
        <v>210</v>
      </c>
      <c r="E106" s="19">
        <v>111583.63310140782</v>
      </c>
    </row>
    <row r="107" spans="2:5" x14ac:dyDescent="0.25">
      <c r="B107" s="29" t="s">
        <v>211</v>
      </c>
      <c r="E107" s="34">
        <f>+(E106*E104)*(1/(1-E104))</f>
        <v>1127.1074050647255</v>
      </c>
    </row>
    <row r="108" spans="2:5" x14ac:dyDescent="0.25">
      <c r="B108" s="29" t="s">
        <v>212</v>
      </c>
      <c r="E108" s="34">
        <f>+E107-E103</f>
        <v>1127.1074050647255</v>
      </c>
    </row>
  </sheetData>
  <pageMargins left="0.7" right="0.7" top="0.75" bottom="0.75" header="0.3" footer="0.3"/>
  <pageSetup scale="92" fitToHeight="0" orientation="portrait" r:id="rId1"/>
  <headerFooter>
    <oddHeader>&amp;R&amp;A
DRAFT - NOT FOR PUBLIC DISTRIBUTION</oddHeader>
    <oddFooter>&amp;CPage &amp;P of &amp;N</oddFooter>
  </headerFooter>
  <rowBreaks count="1" manualBreakCount="1">
    <brk id="51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C0B38-D83E-4592-A9C0-8E243D99E41D}">
  <sheetPr codeName="Sheet59">
    <pageSetUpPr fitToPage="1"/>
  </sheetPr>
  <dimension ref="A1:I108"/>
  <sheetViews>
    <sheetView topLeftCell="A29" workbookViewId="0">
      <selection activeCell="E66" sqref="E66"/>
    </sheetView>
  </sheetViews>
  <sheetFormatPr defaultColWidth="9.140625" defaultRowHeight="15" x14ac:dyDescent="0.25"/>
  <cols>
    <col min="1" max="1" width="9.140625" style="5"/>
    <col min="2" max="2" width="45.5703125" style="5" bestFit="1" customWidth="1"/>
    <col min="3" max="3" width="14.28515625" style="5" bestFit="1" customWidth="1"/>
    <col min="4" max="5" width="14.28515625" style="5" customWidth="1"/>
    <col min="6" max="7" width="9.140625" style="5"/>
    <col min="8" max="8" width="42" bestFit="1" customWidth="1"/>
    <col min="9" max="9" width="17.140625" customWidth="1"/>
    <col min="10" max="16384" width="9.140625" style="5"/>
  </cols>
  <sheetData>
    <row r="1" spans="1:9" s="2" customFormat="1" x14ac:dyDescent="0.25">
      <c r="A1" s="1" t="s">
        <v>53</v>
      </c>
      <c r="B1" s="1"/>
      <c r="H1" s="1" t="s">
        <v>53</v>
      </c>
      <c r="I1"/>
    </row>
    <row r="2" spans="1:9" s="2" customFormat="1" x14ac:dyDescent="0.25">
      <c r="A2" s="1" t="s">
        <v>216</v>
      </c>
      <c r="B2" s="1"/>
      <c r="H2" s="1" t="s">
        <v>216</v>
      </c>
      <c r="I2"/>
    </row>
    <row r="3" spans="1:9" s="2" customFormat="1" x14ac:dyDescent="0.25">
      <c r="A3" s="1" t="s">
        <v>73</v>
      </c>
      <c r="B3" s="1"/>
      <c r="H3" s="1" t="s">
        <v>111</v>
      </c>
      <c r="I3"/>
    </row>
    <row r="4" spans="1:9" s="2" customFormat="1" x14ac:dyDescent="0.25">
      <c r="A4" s="1"/>
      <c r="B4" s="1"/>
      <c r="H4" s="1"/>
      <c r="I4"/>
    </row>
    <row r="5" spans="1:9" s="2" customFormat="1" x14ac:dyDescent="0.25">
      <c r="A5" s="1" t="s">
        <v>151</v>
      </c>
      <c r="B5" s="62" t="s">
        <v>160</v>
      </c>
      <c r="H5" s="1"/>
      <c r="I5"/>
    </row>
    <row r="6" spans="1:9" s="2" customFormat="1" ht="12.75" x14ac:dyDescent="0.2">
      <c r="B6" s="1"/>
    </row>
    <row r="7" spans="1:9" s="3" customFormat="1" ht="12.75" x14ac:dyDescent="0.2">
      <c r="A7" s="3" t="s">
        <v>0</v>
      </c>
    </row>
    <row r="8" spans="1:9" s="3" customFormat="1" ht="12.75" x14ac:dyDescent="0.2">
      <c r="A8" s="3" t="s">
        <v>1</v>
      </c>
      <c r="B8" s="3" t="s">
        <v>2</v>
      </c>
      <c r="C8" s="3" t="s">
        <v>3</v>
      </c>
      <c r="D8" s="4" t="s">
        <v>55</v>
      </c>
      <c r="E8" s="4" t="s">
        <v>56</v>
      </c>
    </row>
    <row r="9" spans="1:9" x14ac:dyDescent="0.25">
      <c r="B9" s="6"/>
      <c r="D9" s="7" t="s">
        <v>114</v>
      </c>
    </row>
    <row r="10" spans="1:9" x14ac:dyDescent="0.25">
      <c r="C10" s="7" t="s">
        <v>4</v>
      </c>
      <c r="D10" s="7" t="s">
        <v>5</v>
      </c>
      <c r="E10" s="7" t="s">
        <v>6</v>
      </c>
      <c r="I10" s="44" t="s">
        <v>105</v>
      </c>
    </row>
    <row r="11" spans="1:9" x14ac:dyDescent="0.25">
      <c r="C11" s="8" t="s">
        <v>8</v>
      </c>
      <c r="D11" s="8" t="s">
        <v>9</v>
      </c>
      <c r="E11" s="8" t="s">
        <v>8</v>
      </c>
      <c r="I11" s="48" t="s">
        <v>84</v>
      </c>
    </row>
    <row r="12" spans="1:9" x14ac:dyDescent="0.25">
      <c r="A12" s="3">
        <v>1</v>
      </c>
      <c r="B12" s="9" t="s">
        <v>10</v>
      </c>
      <c r="C12" s="63">
        <v>52458.479999999996</v>
      </c>
      <c r="D12" s="10"/>
      <c r="E12" s="10">
        <f>C12+D12</f>
        <v>52458.479999999996</v>
      </c>
      <c r="H12" s="41" t="s">
        <v>84</v>
      </c>
    </row>
    <row r="13" spans="1:9" x14ac:dyDescent="0.25">
      <c r="A13" s="3">
        <f>A12+1</f>
        <v>2</v>
      </c>
      <c r="B13" s="9" t="s">
        <v>11</v>
      </c>
      <c r="C13" s="66">
        <v>-8322.2916666666697</v>
      </c>
      <c r="D13" s="11"/>
      <c r="E13" s="11">
        <f>C13+D13</f>
        <v>-8322.2916666666697</v>
      </c>
      <c r="H13" s="42" t="s">
        <v>112</v>
      </c>
      <c r="I13" s="50">
        <f>ROUND(E74/I16/12,2)</f>
        <v>57.62</v>
      </c>
    </row>
    <row r="14" spans="1:9" x14ac:dyDescent="0.25">
      <c r="A14" s="3">
        <f>A13+1</f>
        <v>3</v>
      </c>
      <c r="B14" s="9" t="s">
        <v>12</v>
      </c>
      <c r="C14" s="64">
        <v>-158.29</v>
      </c>
      <c r="D14" s="13"/>
      <c r="E14" s="13">
        <f>C14+D14</f>
        <v>-158.29</v>
      </c>
    </row>
    <row r="15" spans="1:9" x14ac:dyDescent="0.25">
      <c r="A15" s="3">
        <f t="shared" ref="A15:A79" si="0">A14+1</f>
        <v>4</v>
      </c>
      <c r="B15" s="9" t="s">
        <v>13</v>
      </c>
      <c r="C15" s="10">
        <f>SUM(C12:C14)</f>
        <v>43977.898333333324</v>
      </c>
      <c r="D15" s="10">
        <f>SUM(D12:D14)</f>
        <v>0</v>
      </c>
      <c r="E15" s="10">
        <f>SUM(E12:E14)</f>
        <v>43977.898333333324</v>
      </c>
      <c r="H15" s="41" t="s">
        <v>96</v>
      </c>
    </row>
    <row r="16" spans="1:9" x14ac:dyDescent="0.25">
      <c r="A16" s="3">
        <f t="shared" si="0"/>
        <v>5</v>
      </c>
      <c r="B16" s="14"/>
      <c r="H16" s="42" t="s">
        <v>97</v>
      </c>
      <c r="I16" s="77">
        <v>134</v>
      </c>
    </row>
    <row r="17" spans="1:9" x14ac:dyDescent="0.25">
      <c r="A17" s="3">
        <f t="shared" si="0"/>
        <v>6</v>
      </c>
      <c r="B17" s="15" t="s">
        <v>14</v>
      </c>
    </row>
    <row r="18" spans="1:9" x14ac:dyDescent="0.25">
      <c r="A18" s="3">
        <f t="shared" si="0"/>
        <v>7</v>
      </c>
      <c r="B18" s="16" t="s">
        <v>13</v>
      </c>
      <c r="C18" s="76">
        <f>C15</f>
        <v>43977.898333333324</v>
      </c>
      <c r="D18" s="10"/>
      <c r="E18" s="10">
        <f>E15</f>
        <v>43977.898333333324</v>
      </c>
      <c r="H18" s="41" t="s">
        <v>98</v>
      </c>
    </row>
    <row r="19" spans="1:9" x14ac:dyDescent="0.25">
      <c r="A19" s="3">
        <f t="shared" si="0"/>
        <v>8</v>
      </c>
      <c r="B19" s="16" t="s">
        <v>15</v>
      </c>
      <c r="C19" s="17"/>
      <c r="D19" s="17"/>
      <c r="E19" s="17"/>
      <c r="H19" s="42" t="s">
        <v>99</v>
      </c>
      <c r="I19" s="52">
        <f>I13*I16*12</f>
        <v>92652.959999999992</v>
      </c>
    </row>
    <row r="20" spans="1:9" x14ac:dyDescent="0.25">
      <c r="A20" s="3">
        <f t="shared" si="0"/>
        <v>9</v>
      </c>
      <c r="B20" s="16" t="s">
        <v>16</v>
      </c>
      <c r="C20" s="17"/>
      <c r="D20" s="17"/>
      <c r="E20" s="17"/>
    </row>
    <row r="21" spans="1:9" x14ac:dyDescent="0.25">
      <c r="A21" s="3">
        <f t="shared" si="0"/>
        <v>10</v>
      </c>
      <c r="B21" s="18" t="s">
        <v>17</v>
      </c>
      <c r="C21" s="17"/>
      <c r="D21" s="17"/>
      <c r="E21" s="17">
        <f>((1/12)*E64)-E23</f>
        <v>6480.011850564767</v>
      </c>
      <c r="H21" t="s">
        <v>101</v>
      </c>
      <c r="I21" s="52">
        <f>I19</f>
        <v>92652.959999999992</v>
      </c>
    </row>
    <row r="22" spans="1:9" x14ac:dyDescent="0.25">
      <c r="A22" s="3">
        <f t="shared" si="0"/>
        <v>11</v>
      </c>
      <c r="B22" s="18" t="s">
        <v>18</v>
      </c>
      <c r="C22" s="11"/>
      <c r="D22" s="17"/>
      <c r="E22" s="17">
        <f>C22+D22</f>
        <v>0</v>
      </c>
      <c r="H22" t="s">
        <v>52</v>
      </c>
      <c r="I22" s="47">
        <f>+E74</f>
        <v>92654.912279589189</v>
      </c>
    </row>
    <row r="23" spans="1:9" x14ac:dyDescent="0.25">
      <c r="A23" s="3">
        <f t="shared" si="0"/>
        <v>12</v>
      </c>
      <c r="B23" s="18" t="s">
        <v>19</v>
      </c>
      <c r="C23" s="66">
        <f>+Sewer!C21*(C64/Sewer!C62)</f>
        <v>687.23678688342227</v>
      </c>
      <c r="D23" s="17"/>
      <c r="E23" s="17">
        <f>C23+D23</f>
        <v>687.23678688342227</v>
      </c>
      <c r="H23" t="s">
        <v>102</v>
      </c>
      <c r="I23" s="52">
        <f>I21-I22</f>
        <v>-1.9522795891971327</v>
      </c>
    </row>
    <row r="24" spans="1:9" x14ac:dyDescent="0.25">
      <c r="A24" s="3">
        <f t="shared" si="0"/>
        <v>13</v>
      </c>
      <c r="B24" s="18" t="s">
        <v>120</v>
      </c>
      <c r="C24" s="11"/>
      <c r="D24" s="65">
        <v>0</v>
      </c>
      <c r="E24" s="17">
        <f>C24+D24</f>
        <v>0</v>
      </c>
      <c r="H24" t="s">
        <v>103</v>
      </c>
      <c r="I24" s="54">
        <f>I23/I22</f>
        <v>-2.1070438049804268E-5</v>
      </c>
    </row>
    <row r="25" spans="1:9" x14ac:dyDescent="0.25">
      <c r="A25" s="3">
        <f t="shared" si="0"/>
        <v>14</v>
      </c>
      <c r="B25" s="16" t="s">
        <v>20</v>
      </c>
      <c r="C25" s="17"/>
      <c r="D25" s="17"/>
      <c r="E25" s="17"/>
    </row>
    <row r="26" spans="1:9" x14ac:dyDescent="0.25">
      <c r="A26" s="3">
        <f t="shared" si="0"/>
        <v>15</v>
      </c>
      <c r="B26" s="18" t="s">
        <v>21</v>
      </c>
      <c r="C26" s="17"/>
      <c r="D26" s="17"/>
      <c r="E26" s="17">
        <v>0</v>
      </c>
    </row>
    <row r="27" spans="1:9" x14ac:dyDescent="0.25">
      <c r="A27" s="3">
        <f t="shared" si="0"/>
        <v>16</v>
      </c>
      <c r="B27" s="18" t="s">
        <v>22</v>
      </c>
      <c r="C27" s="17"/>
      <c r="D27" s="17"/>
      <c r="E27" s="17">
        <v>0</v>
      </c>
      <c r="H27" t="s">
        <v>108</v>
      </c>
    </row>
    <row r="28" spans="1:9" x14ac:dyDescent="0.25">
      <c r="A28" s="3">
        <f t="shared" si="0"/>
        <v>17</v>
      </c>
      <c r="B28" s="18" t="s">
        <v>23</v>
      </c>
      <c r="C28" s="17"/>
      <c r="D28" s="17"/>
      <c r="E28" s="17">
        <v>0</v>
      </c>
      <c r="H28" s="42" t="s">
        <v>109</v>
      </c>
      <c r="I28" s="53">
        <f>I13</f>
        <v>57.62</v>
      </c>
    </row>
    <row r="29" spans="1:9" x14ac:dyDescent="0.25">
      <c r="A29" s="3">
        <f t="shared" si="0"/>
        <v>18</v>
      </c>
      <c r="B29" s="18" t="s">
        <v>24</v>
      </c>
      <c r="C29" s="20"/>
      <c r="D29" s="20"/>
      <c r="E29" s="20">
        <v>0</v>
      </c>
      <c r="H29" s="42" t="s">
        <v>110</v>
      </c>
      <c r="I29" s="53">
        <f>I13</f>
        <v>57.62</v>
      </c>
    </row>
    <row r="30" spans="1:9" x14ac:dyDescent="0.25">
      <c r="A30" s="3">
        <f t="shared" si="0"/>
        <v>19</v>
      </c>
      <c r="B30" s="16" t="s">
        <v>25</v>
      </c>
      <c r="C30" s="10">
        <f>SUM(C18:C29)</f>
        <v>44665.135120216743</v>
      </c>
      <c r="D30" s="10">
        <f>SUM(D18:D29)</f>
        <v>0</v>
      </c>
      <c r="E30" s="10">
        <f>SUM(E18:E29)</f>
        <v>51145.146970781512</v>
      </c>
    </row>
    <row r="31" spans="1:9" x14ac:dyDescent="0.25">
      <c r="A31" s="3">
        <f t="shared" si="0"/>
        <v>20</v>
      </c>
      <c r="B31" s="16"/>
    </row>
    <row r="32" spans="1:9" x14ac:dyDescent="0.25">
      <c r="A32" s="3">
        <f t="shared" si="0"/>
        <v>21</v>
      </c>
      <c r="B32" s="5" t="s">
        <v>26</v>
      </c>
    </row>
    <row r="33" spans="1:5" x14ac:dyDescent="0.25">
      <c r="A33" s="3">
        <f t="shared" si="0"/>
        <v>22</v>
      </c>
      <c r="B33" s="16" t="s">
        <v>27</v>
      </c>
    </row>
    <row r="34" spans="1:5" x14ac:dyDescent="0.25">
      <c r="A34" s="3">
        <f t="shared" si="0"/>
        <v>23</v>
      </c>
      <c r="B34" s="18" t="s">
        <v>28</v>
      </c>
      <c r="C34" s="21"/>
      <c r="D34" s="22"/>
      <c r="E34" s="21">
        <f>+Sewer!E32</f>
        <v>0.45</v>
      </c>
    </row>
    <row r="35" spans="1:5" x14ac:dyDescent="0.25">
      <c r="A35" s="3">
        <f t="shared" si="0"/>
        <v>24</v>
      </c>
      <c r="B35" s="18" t="s">
        <v>29</v>
      </c>
      <c r="C35" s="23"/>
      <c r="D35" s="24"/>
      <c r="E35" s="23">
        <f>+Sewer!E33</f>
        <v>0.55000000000000004</v>
      </c>
    </row>
    <row r="36" spans="1:5" x14ac:dyDescent="0.25">
      <c r="A36" s="3">
        <f t="shared" si="0"/>
        <v>25</v>
      </c>
      <c r="B36" s="3" t="s">
        <v>30</v>
      </c>
      <c r="C36" s="25"/>
      <c r="D36" s="25"/>
      <c r="E36" s="25">
        <f>E34+E35</f>
        <v>1</v>
      </c>
    </row>
    <row r="37" spans="1:5" x14ac:dyDescent="0.25">
      <c r="A37" s="3">
        <f t="shared" si="0"/>
        <v>26</v>
      </c>
      <c r="B37" s="16" t="s">
        <v>31</v>
      </c>
    </row>
    <row r="38" spans="1:5" x14ac:dyDescent="0.25">
      <c r="A38" s="3">
        <f t="shared" si="0"/>
        <v>27</v>
      </c>
      <c r="B38" s="18" t="s">
        <v>28</v>
      </c>
      <c r="C38" s="26"/>
      <c r="D38" s="26"/>
      <c r="E38" s="26">
        <f>+Sewer!E36</f>
        <v>6.5199999999999994E-2</v>
      </c>
    </row>
    <row r="39" spans="1:5" x14ac:dyDescent="0.25">
      <c r="A39" s="3">
        <f t="shared" si="0"/>
        <v>28</v>
      </c>
      <c r="B39" s="18" t="s">
        <v>29</v>
      </c>
      <c r="C39" s="27"/>
      <c r="D39" s="27"/>
      <c r="E39" s="27">
        <f>+Sewer!E37</f>
        <v>0.1215</v>
      </c>
    </row>
    <row r="40" spans="1:5" x14ac:dyDescent="0.25">
      <c r="A40" s="3">
        <f t="shared" si="0"/>
        <v>29</v>
      </c>
      <c r="B40" s="16" t="s">
        <v>32</v>
      </c>
      <c r="C40" s="26"/>
      <c r="D40" s="26"/>
      <c r="E40" s="26">
        <f>ROUND((E34*E38)+(E35*E39),4)</f>
        <v>9.6199999999999994E-2</v>
      </c>
    </row>
    <row r="41" spans="1:5" x14ac:dyDescent="0.25">
      <c r="A41" s="3">
        <f t="shared" si="0"/>
        <v>30</v>
      </c>
      <c r="B41" s="16" t="s">
        <v>33</v>
      </c>
      <c r="C41" s="10"/>
      <c r="D41" s="10"/>
      <c r="E41" s="10">
        <f>E30*E40</f>
        <v>4920.1631385891815</v>
      </c>
    </row>
    <row r="42" spans="1:5" x14ac:dyDescent="0.25">
      <c r="A42" s="3">
        <f t="shared" si="0"/>
        <v>31</v>
      </c>
      <c r="B42" s="28"/>
    </row>
    <row r="43" spans="1:5" x14ac:dyDescent="0.25">
      <c r="A43" s="3">
        <f t="shared" si="0"/>
        <v>32</v>
      </c>
      <c r="B43" s="29" t="s">
        <v>34</v>
      </c>
    </row>
    <row r="44" spans="1:5" x14ac:dyDescent="0.25">
      <c r="A44" s="3">
        <f t="shared" si="0"/>
        <v>33</v>
      </c>
      <c r="B44" s="16" t="s">
        <v>25</v>
      </c>
      <c r="C44" s="10"/>
      <c r="D44" s="10"/>
      <c r="E44" s="10">
        <f t="shared" ref="E44" si="1">E30</f>
        <v>51145.146970781512</v>
      </c>
    </row>
    <row r="45" spans="1:5" x14ac:dyDescent="0.25">
      <c r="A45" s="3">
        <f t="shared" si="0"/>
        <v>34</v>
      </c>
      <c r="B45" s="16" t="s">
        <v>35</v>
      </c>
      <c r="C45" s="27"/>
      <c r="D45" s="27"/>
      <c r="E45" s="27">
        <f t="shared" ref="E45" si="2">(E34*E38)</f>
        <v>2.9339999999999998E-2</v>
      </c>
    </row>
    <row r="46" spans="1:5" x14ac:dyDescent="0.25">
      <c r="A46" s="3">
        <f t="shared" si="0"/>
        <v>35</v>
      </c>
      <c r="B46" s="16" t="s">
        <v>36</v>
      </c>
      <c r="C46" s="10"/>
      <c r="D46" s="10"/>
      <c r="E46" s="10">
        <f t="shared" ref="E46" si="3">E44*E45</f>
        <v>1500.5986121227295</v>
      </c>
    </row>
    <row r="47" spans="1:5" x14ac:dyDescent="0.25">
      <c r="A47" s="3">
        <f t="shared" si="0"/>
        <v>36</v>
      </c>
      <c r="B47" s="16"/>
    </row>
    <row r="48" spans="1:5" x14ac:dyDescent="0.25">
      <c r="A48" s="3">
        <f t="shared" si="0"/>
        <v>37</v>
      </c>
      <c r="B48" s="16" t="s">
        <v>37</v>
      </c>
      <c r="C48" s="10"/>
      <c r="D48" s="10"/>
      <c r="E48" s="10">
        <f t="shared" ref="E48" si="4">E41-E46</f>
        <v>3419.5645264664518</v>
      </c>
    </row>
    <row r="49" spans="1:5" x14ac:dyDescent="0.25">
      <c r="A49" s="3">
        <f t="shared" si="0"/>
        <v>38</v>
      </c>
      <c r="B49" s="16" t="s">
        <v>38</v>
      </c>
      <c r="C49" s="24"/>
      <c r="D49" s="24"/>
      <c r="E49" s="24">
        <v>0.21</v>
      </c>
    </row>
    <row r="50" spans="1:5" x14ac:dyDescent="0.25">
      <c r="A50" s="3">
        <f t="shared" si="0"/>
        <v>39</v>
      </c>
      <c r="B50" s="16" t="s">
        <v>39</v>
      </c>
      <c r="C50" s="10"/>
      <c r="D50" s="10"/>
      <c r="E50" s="10">
        <f>(E48*E49)*(1/(1-E49))</f>
        <v>908.99816526323377</v>
      </c>
    </row>
    <row r="51" spans="1:5" x14ac:dyDescent="0.25">
      <c r="A51" s="3">
        <f t="shared" si="0"/>
        <v>40</v>
      </c>
      <c r="B51" s="28"/>
      <c r="E51" s="30"/>
    </row>
    <row r="52" spans="1:5" x14ac:dyDescent="0.25">
      <c r="A52" s="3">
        <f t="shared" si="0"/>
        <v>41</v>
      </c>
      <c r="B52" s="31" t="s">
        <v>40</v>
      </c>
    </row>
    <row r="53" spans="1:5" x14ac:dyDescent="0.25">
      <c r="A53" s="3">
        <f t="shared" si="0"/>
        <v>42</v>
      </c>
      <c r="B53" s="32" t="s">
        <v>74</v>
      </c>
      <c r="C53" s="63">
        <v>0</v>
      </c>
      <c r="D53" s="63">
        <v>0</v>
      </c>
      <c r="E53" s="10">
        <f t="shared" ref="E53:E63" si="5">C53+D53</f>
        <v>0</v>
      </c>
    </row>
    <row r="54" spans="1:5" x14ac:dyDescent="0.25">
      <c r="A54" s="3">
        <f t="shared" si="0"/>
        <v>43</v>
      </c>
      <c r="B54" s="32" t="s">
        <v>75</v>
      </c>
      <c r="C54" s="66">
        <v>1200</v>
      </c>
      <c r="D54" s="11"/>
      <c r="E54" s="11">
        <f>C54+D54</f>
        <v>1200</v>
      </c>
    </row>
    <row r="55" spans="1:5" x14ac:dyDescent="0.25">
      <c r="A55" s="3">
        <f t="shared" si="0"/>
        <v>44</v>
      </c>
      <c r="B55" s="32" t="s">
        <v>76</v>
      </c>
      <c r="C55" s="65">
        <v>7791.0300000000007</v>
      </c>
      <c r="D55" s="65">
        <v>1869.257294355446</v>
      </c>
      <c r="E55" s="17">
        <f t="shared" si="5"/>
        <v>9660.2872943554466</v>
      </c>
    </row>
    <row r="56" spans="1:5" x14ac:dyDescent="0.25">
      <c r="A56" s="3">
        <f t="shared" si="0"/>
        <v>45</v>
      </c>
      <c r="B56" s="32" t="s">
        <v>77</v>
      </c>
      <c r="C56" s="65">
        <v>494.83</v>
      </c>
      <c r="D56" s="65">
        <v>118.72173345063555</v>
      </c>
      <c r="E56" s="17">
        <f t="shared" si="5"/>
        <v>613.55173345063554</v>
      </c>
    </row>
    <row r="57" spans="1:5" x14ac:dyDescent="0.25">
      <c r="A57" s="3">
        <f t="shared" si="0"/>
        <v>46</v>
      </c>
      <c r="B57" s="32" t="s">
        <v>41</v>
      </c>
      <c r="C57" s="65">
        <v>0</v>
      </c>
      <c r="D57" s="17"/>
      <c r="E57" s="17">
        <f t="shared" si="5"/>
        <v>0</v>
      </c>
    </row>
    <row r="58" spans="1:5" x14ac:dyDescent="0.25">
      <c r="A58" s="3">
        <f t="shared" si="0"/>
        <v>47</v>
      </c>
      <c r="B58" s="32" t="s">
        <v>80</v>
      </c>
      <c r="C58" s="65">
        <v>32405.269999999997</v>
      </c>
      <c r="D58" s="65">
        <v>-138.87999999999374</v>
      </c>
      <c r="E58" s="17">
        <f t="shared" si="5"/>
        <v>32266.390000000003</v>
      </c>
    </row>
    <row r="59" spans="1:5" x14ac:dyDescent="0.25">
      <c r="A59" s="3">
        <f t="shared" si="0"/>
        <v>48</v>
      </c>
      <c r="B59" s="32" t="s">
        <v>213</v>
      </c>
      <c r="C59" s="65">
        <v>0</v>
      </c>
      <c r="D59" s="99">
        <f>+E108</f>
        <v>923.72097546071723</v>
      </c>
      <c r="E59" s="17">
        <f t="shared" si="5"/>
        <v>923.72097546071723</v>
      </c>
    </row>
    <row r="60" spans="1:5" x14ac:dyDescent="0.25">
      <c r="A60" s="3">
        <f t="shared" si="0"/>
        <v>49</v>
      </c>
      <c r="B60" s="32" t="s">
        <v>81</v>
      </c>
      <c r="C60" s="65">
        <v>6.5919985412107946</v>
      </c>
      <c r="D60" s="17"/>
      <c r="E60" s="17">
        <f t="shared" si="5"/>
        <v>6.5919985412107946</v>
      </c>
    </row>
    <row r="61" spans="1:5" x14ac:dyDescent="0.25">
      <c r="A61" s="3">
        <f t="shared" si="0"/>
        <v>50</v>
      </c>
      <c r="B61" s="32" t="s">
        <v>78</v>
      </c>
      <c r="C61" s="65">
        <v>4699.4062923386682</v>
      </c>
      <c r="D61" s="65">
        <v>4145.5812810880288</v>
      </c>
      <c r="E61" s="17">
        <f t="shared" si="5"/>
        <v>8844.9875734266971</v>
      </c>
    </row>
    <row r="62" spans="1:5" x14ac:dyDescent="0.25">
      <c r="A62" s="3">
        <f t="shared" si="0"/>
        <v>51</v>
      </c>
      <c r="B62" s="32" t="s">
        <v>79</v>
      </c>
      <c r="C62" s="65">
        <v>5765</v>
      </c>
      <c r="D62" s="17"/>
      <c r="E62" s="17">
        <f t="shared" si="5"/>
        <v>5765</v>
      </c>
    </row>
    <row r="63" spans="1:5" x14ac:dyDescent="0.25">
      <c r="A63" s="3">
        <f t="shared" si="0"/>
        <v>52</v>
      </c>
      <c r="B63" s="32" t="s">
        <v>42</v>
      </c>
      <c r="C63" s="69">
        <v>22742.897939892926</v>
      </c>
      <c r="D63" s="69">
        <v>3983.5561342506453</v>
      </c>
      <c r="E63" s="20">
        <f t="shared" si="5"/>
        <v>26726.45407414357</v>
      </c>
    </row>
    <row r="64" spans="1:5" x14ac:dyDescent="0.25">
      <c r="A64" s="3">
        <f t="shared" si="0"/>
        <v>53</v>
      </c>
      <c r="B64" s="33" t="s">
        <v>43</v>
      </c>
      <c r="C64" s="10">
        <f>SUM(C53:C63)</f>
        <v>75105.026230772797</v>
      </c>
      <c r="D64" s="10">
        <f>SUM(D53:D63)</f>
        <v>10901.957418605478</v>
      </c>
      <c r="E64" s="10">
        <f>SUM(E53:E63)</f>
        <v>86006.983649378279</v>
      </c>
    </row>
    <row r="65" spans="1:5" x14ac:dyDescent="0.25">
      <c r="A65" s="3">
        <f t="shared" si="0"/>
        <v>54</v>
      </c>
      <c r="B65" s="31"/>
      <c r="C65" s="17"/>
      <c r="D65" s="17"/>
      <c r="E65" s="17"/>
    </row>
    <row r="66" spans="1:5" x14ac:dyDescent="0.25">
      <c r="A66" s="3">
        <f t="shared" si="0"/>
        <v>55</v>
      </c>
      <c r="B66" s="9" t="s">
        <v>44</v>
      </c>
      <c r="C66" s="63">
        <v>-64.571891989727675</v>
      </c>
      <c r="D66" s="63">
        <f>(359.227745601663-C66)</f>
        <v>423.79963759139071</v>
      </c>
      <c r="E66" s="76">
        <f>C66+D66</f>
        <v>359.22774560166306</v>
      </c>
    </row>
    <row r="67" spans="1:5" x14ac:dyDescent="0.25">
      <c r="A67" s="3">
        <f t="shared" si="0"/>
        <v>56</v>
      </c>
      <c r="B67" s="9" t="s">
        <v>45</v>
      </c>
      <c r="C67" s="66">
        <v>185.49811131332473</v>
      </c>
      <c r="D67" s="17">
        <f>+E100</f>
        <v>274.04146944351447</v>
      </c>
      <c r="E67" s="11">
        <f>C67+D67</f>
        <v>459.5395807568392</v>
      </c>
    </row>
    <row r="68" spans="1:5" x14ac:dyDescent="0.25">
      <c r="A68" s="3">
        <f t="shared" si="0"/>
        <v>57</v>
      </c>
      <c r="B68" s="9" t="s">
        <v>46</v>
      </c>
      <c r="C68" s="17"/>
      <c r="D68" s="17"/>
      <c r="E68" s="17">
        <f>E50</f>
        <v>908.99816526323377</v>
      </c>
    </row>
    <row r="69" spans="1:5" x14ac:dyDescent="0.25">
      <c r="A69" s="3">
        <f t="shared" si="0"/>
        <v>58</v>
      </c>
      <c r="B69" s="9" t="s">
        <v>47</v>
      </c>
      <c r="C69" s="17"/>
      <c r="D69" s="17"/>
      <c r="E69" s="17">
        <f>E41</f>
        <v>4920.1631385891815</v>
      </c>
    </row>
    <row r="70" spans="1:5" x14ac:dyDescent="0.25">
      <c r="A70" s="3">
        <f t="shared" si="0"/>
        <v>59</v>
      </c>
      <c r="B70" s="9" t="s">
        <v>48</v>
      </c>
      <c r="C70" s="20"/>
      <c r="D70" s="20"/>
      <c r="E70" s="20"/>
    </row>
    <row r="71" spans="1:5" x14ac:dyDescent="0.25">
      <c r="A71" s="3">
        <f t="shared" si="0"/>
        <v>60</v>
      </c>
      <c r="B71" s="33" t="s">
        <v>49</v>
      </c>
      <c r="C71" s="34">
        <f>SUM(C64:C70)</f>
        <v>75225.952450096389</v>
      </c>
      <c r="D71" s="34">
        <f>SUM(D64:D70)</f>
        <v>11599.798525640383</v>
      </c>
      <c r="E71" s="34">
        <f>SUM(E64:E70)</f>
        <v>92654.912279589189</v>
      </c>
    </row>
    <row r="72" spans="1:5" x14ac:dyDescent="0.25">
      <c r="A72" s="3">
        <f t="shared" si="0"/>
        <v>61</v>
      </c>
      <c r="B72" s="9" t="s">
        <v>50</v>
      </c>
    </row>
    <row r="73" spans="1:5" x14ac:dyDescent="0.25">
      <c r="A73" s="3">
        <f t="shared" si="0"/>
        <v>62</v>
      </c>
      <c r="B73" s="32" t="s">
        <v>51</v>
      </c>
      <c r="C73" s="64">
        <v>0</v>
      </c>
      <c r="D73" s="13"/>
      <c r="E73" s="13">
        <f>C73+D73</f>
        <v>0</v>
      </c>
    </row>
    <row r="74" spans="1:5" x14ac:dyDescent="0.25">
      <c r="A74" s="3">
        <f t="shared" si="0"/>
        <v>63</v>
      </c>
      <c r="B74" s="33" t="s">
        <v>52</v>
      </c>
      <c r="C74" s="34">
        <f>C71+C73</f>
        <v>75225.952450096389</v>
      </c>
      <c r="D74" s="34">
        <f>D71+D73</f>
        <v>11599.798525640383</v>
      </c>
      <c r="E74" s="34">
        <f>E71+E73</f>
        <v>92654.912279589189</v>
      </c>
    </row>
    <row r="75" spans="1:5" x14ac:dyDescent="0.25">
      <c r="A75" s="3">
        <f t="shared" si="0"/>
        <v>64</v>
      </c>
      <c r="B75" s="9"/>
    </row>
    <row r="76" spans="1:5" x14ac:dyDescent="0.25">
      <c r="A76" s="3">
        <f t="shared" si="0"/>
        <v>65</v>
      </c>
      <c r="B76" s="31" t="s">
        <v>66</v>
      </c>
      <c r="E76" s="35"/>
    </row>
    <row r="77" spans="1:5" x14ac:dyDescent="0.25">
      <c r="A77" s="3">
        <f t="shared" si="0"/>
        <v>66</v>
      </c>
      <c r="B77" s="38" t="s">
        <v>67</v>
      </c>
      <c r="E77" s="70">
        <v>53464.3</v>
      </c>
    </row>
    <row r="78" spans="1:5" x14ac:dyDescent="0.25">
      <c r="A78" s="3">
        <f t="shared" si="0"/>
        <v>67</v>
      </c>
      <c r="B78" s="38" t="s">
        <v>68</v>
      </c>
      <c r="E78" s="11">
        <f>-C73</f>
        <v>0</v>
      </c>
    </row>
    <row r="79" spans="1:5" x14ac:dyDescent="0.25">
      <c r="A79" s="3">
        <f t="shared" si="0"/>
        <v>68</v>
      </c>
      <c r="B79" s="38" t="s">
        <v>72</v>
      </c>
      <c r="E79" s="13">
        <v>0</v>
      </c>
    </row>
    <row r="80" spans="1:5" x14ac:dyDescent="0.25">
      <c r="A80" s="3">
        <f t="shared" ref="A80:A92" si="6">A79+1</f>
        <v>69</v>
      </c>
      <c r="B80" s="38" t="s">
        <v>7</v>
      </c>
      <c r="E80" s="40">
        <f>SUM(E77:E79)</f>
        <v>53464.3</v>
      </c>
    </row>
    <row r="81" spans="1:5" x14ac:dyDescent="0.25">
      <c r="A81" s="3">
        <f t="shared" si="6"/>
        <v>70</v>
      </c>
      <c r="B81" s="36"/>
      <c r="E81" s="12"/>
    </row>
    <row r="82" spans="1:5" x14ac:dyDescent="0.25">
      <c r="A82" s="3">
        <f t="shared" si="6"/>
        <v>71</v>
      </c>
      <c r="B82" s="38" t="s">
        <v>69</v>
      </c>
      <c r="E82" s="19">
        <f>E74-E80</f>
        <v>39190.612279589186</v>
      </c>
    </row>
    <row r="83" spans="1:5" x14ac:dyDescent="0.25">
      <c r="A83" s="3">
        <f t="shared" si="6"/>
        <v>72</v>
      </c>
      <c r="B83" s="38" t="s">
        <v>70</v>
      </c>
      <c r="E83" s="39">
        <f>E82/E80</f>
        <v>0.73302394830923034</v>
      </c>
    </row>
    <row r="84" spans="1:5" x14ac:dyDescent="0.25">
      <c r="A84" s="3">
        <f t="shared" si="6"/>
        <v>73</v>
      </c>
      <c r="B84" s="37"/>
    </row>
    <row r="85" spans="1:5" x14ac:dyDescent="0.25">
      <c r="A85" s="3">
        <f t="shared" si="6"/>
        <v>74</v>
      </c>
      <c r="B85" s="31" t="s">
        <v>71</v>
      </c>
    </row>
    <row r="86" spans="1:5" x14ac:dyDescent="0.25">
      <c r="A86" s="3">
        <f t="shared" si="6"/>
        <v>75</v>
      </c>
      <c r="B86" s="38" t="s">
        <v>67</v>
      </c>
      <c r="E86" s="70">
        <v>64615.481630873619</v>
      </c>
    </row>
    <row r="87" spans="1:5" x14ac:dyDescent="0.25">
      <c r="A87" s="3">
        <f t="shared" si="6"/>
        <v>76</v>
      </c>
      <c r="B87" s="38" t="s">
        <v>68</v>
      </c>
      <c r="E87" s="11">
        <f>-E73</f>
        <v>0</v>
      </c>
    </row>
    <row r="88" spans="1:5" x14ac:dyDescent="0.25">
      <c r="A88" s="3">
        <f t="shared" si="6"/>
        <v>77</v>
      </c>
      <c r="B88" s="38" t="s">
        <v>72</v>
      </c>
      <c r="E88" s="13">
        <f>E79</f>
        <v>0</v>
      </c>
    </row>
    <row r="89" spans="1:5" x14ac:dyDescent="0.25">
      <c r="A89" s="3">
        <f t="shared" si="6"/>
        <v>78</v>
      </c>
      <c r="B89" s="38" t="s">
        <v>7</v>
      </c>
      <c r="E89" s="40">
        <f>SUM(E86:E88)</f>
        <v>64615.481630873619</v>
      </c>
    </row>
    <row r="90" spans="1:5" x14ac:dyDescent="0.25">
      <c r="A90" s="3">
        <f t="shared" si="6"/>
        <v>79</v>
      </c>
      <c r="B90" s="36"/>
      <c r="E90" s="12"/>
    </row>
    <row r="91" spans="1:5" x14ac:dyDescent="0.25">
      <c r="A91" s="3">
        <f t="shared" si="6"/>
        <v>80</v>
      </c>
      <c r="B91" s="38" t="s">
        <v>69</v>
      </c>
      <c r="E91" s="19">
        <f>E74-E89</f>
        <v>28039.43064871557</v>
      </c>
    </row>
    <row r="92" spans="1:5" x14ac:dyDescent="0.25">
      <c r="A92" s="3">
        <f t="shared" si="6"/>
        <v>81</v>
      </c>
      <c r="B92" s="38" t="s">
        <v>70</v>
      </c>
      <c r="E92" s="39">
        <f>E91/E89</f>
        <v>0.43394291802845869</v>
      </c>
    </row>
    <row r="93" spans="1:5" x14ac:dyDescent="0.25">
      <c r="E93" s="39"/>
    </row>
    <row r="94" spans="1:5" x14ac:dyDescent="0.25">
      <c r="B94" s="5" t="s">
        <v>207</v>
      </c>
      <c r="E94" s="34"/>
    </row>
    <row r="95" spans="1:5" x14ac:dyDescent="0.25">
      <c r="B95" s="29" t="s">
        <v>8</v>
      </c>
      <c r="E95" s="97">
        <v>185.49811131332473</v>
      </c>
    </row>
    <row r="96" spans="1:5" x14ac:dyDescent="0.25">
      <c r="B96" s="29" t="s">
        <v>208</v>
      </c>
      <c r="E96" s="98">
        <f>+Sewer!E94</f>
        <v>5.0000000000000001E-3</v>
      </c>
    </row>
    <row r="97" spans="2:5" x14ac:dyDescent="0.25">
      <c r="B97" s="29" t="s">
        <v>209</v>
      </c>
      <c r="E97" s="34">
        <f>+E74</f>
        <v>92654.912279589189</v>
      </c>
    </row>
    <row r="98" spans="2:5" x14ac:dyDescent="0.25">
      <c r="B98" s="29" t="s">
        <v>210</v>
      </c>
      <c r="E98" s="19">
        <v>91448.376570610999</v>
      </c>
    </row>
    <row r="99" spans="2:5" x14ac:dyDescent="0.25">
      <c r="B99" s="29" t="s">
        <v>207</v>
      </c>
      <c r="E99" s="34">
        <f>+(E98*E96)*(1/(1-E96))</f>
        <v>459.5395807568392</v>
      </c>
    </row>
    <row r="100" spans="2:5" x14ac:dyDescent="0.25">
      <c r="B100" s="29" t="s">
        <v>212</v>
      </c>
      <c r="E100" s="34">
        <f>+E99-E95</f>
        <v>274.04146944351447</v>
      </c>
    </row>
    <row r="102" spans="2:5" x14ac:dyDescent="0.25">
      <c r="B102" s="5" t="s">
        <v>211</v>
      </c>
    </row>
    <row r="103" spans="2:5" x14ac:dyDescent="0.25">
      <c r="B103" s="29" t="s">
        <v>8</v>
      </c>
      <c r="E103" s="19">
        <f>+C59</f>
        <v>0</v>
      </c>
    </row>
    <row r="104" spans="2:5" x14ac:dyDescent="0.25">
      <c r="B104" s="29" t="s">
        <v>208</v>
      </c>
      <c r="E104" s="98">
        <f>+Sewer!E102</f>
        <v>0.01</v>
      </c>
    </row>
    <row r="105" spans="2:5" x14ac:dyDescent="0.25">
      <c r="B105" s="29" t="s">
        <v>209</v>
      </c>
      <c r="E105" s="34">
        <f>+E74</f>
        <v>92654.912279589189</v>
      </c>
    </row>
    <row r="106" spans="2:5" x14ac:dyDescent="0.25">
      <c r="B106" s="29" t="s">
        <v>210</v>
      </c>
      <c r="E106" s="19">
        <v>91448.376570610999</v>
      </c>
    </row>
    <row r="107" spans="2:5" x14ac:dyDescent="0.25">
      <c r="B107" s="29" t="s">
        <v>211</v>
      </c>
      <c r="E107" s="34">
        <f>+(E106*E104)*(1/(1-E104))</f>
        <v>923.72097546071723</v>
      </c>
    </row>
    <row r="108" spans="2:5" x14ac:dyDescent="0.25">
      <c r="B108" s="29" t="s">
        <v>212</v>
      </c>
      <c r="E108" s="34">
        <f>+E107-E103</f>
        <v>923.72097546071723</v>
      </c>
    </row>
  </sheetData>
  <pageMargins left="0.7" right="0.7" top="0.75" bottom="0.75" header="0.3" footer="0.3"/>
  <pageSetup scale="92" fitToHeight="0" orientation="portrait" r:id="rId1"/>
  <headerFooter>
    <oddHeader>&amp;R&amp;A
DRAFT - NOT FOR PUBLIC DISTRIBUTION</oddHeader>
    <oddFooter>&amp;CPage &amp;P of &amp;N</oddFooter>
  </headerFooter>
  <rowBreaks count="1" manualBreakCount="1">
    <brk id="51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B015B-C188-412A-B615-0B8026DCD2BF}">
  <sheetPr codeName="Sheet60">
    <pageSetUpPr fitToPage="1"/>
  </sheetPr>
  <dimension ref="A1:I108"/>
  <sheetViews>
    <sheetView topLeftCell="A29" workbookViewId="0">
      <selection activeCell="E66" sqref="E66"/>
    </sheetView>
  </sheetViews>
  <sheetFormatPr defaultColWidth="9.140625" defaultRowHeight="15" x14ac:dyDescent="0.25"/>
  <cols>
    <col min="1" max="1" width="9.140625" style="5"/>
    <col min="2" max="2" width="45.5703125" style="5" bestFit="1" customWidth="1"/>
    <col min="3" max="3" width="14.28515625" style="5" bestFit="1" customWidth="1"/>
    <col min="4" max="5" width="14.28515625" style="5" customWidth="1"/>
    <col min="6" max="7" width="9.140625" style="5"/>
    <col min="8" max="8" width="42" bestFit="1" customWidth="1"/>
    <col min="9" max="9" width="17.140625" customWidth="1"/>
    <col min="10" max="16384" width="9.140625" style="5"/>
  </cols>
  <sheetData>
    <row r="1" spans="1:9" s="2" customFormat="1" x14ac:dyDescent="0.25">
      <c r="A1" s="1" t="s">
        <v>53</v>
      </c>
      <c r="B1" s="1"/>
      <c r="H1" s="1" t="s">
        <v>53</v>
      </c>
      <c r="I1"/>
    </row>
    <row r="2" spans="1:9" s="2" customFormat="1" x14ac:dyDescent="0.25">
      <c r="A2" s="1" t="s">
        <v>216</v>
      </c>
      <c r="B2" s="1"/>
      <c r="H2" s="1" t="s">
        <v>216</v>
      </c>
      <c r="I2"/>
    </row>
    <row r="3" spans="1:9" s="2" customFormat="1" x14ac:dyDescent="0.25">
      <c r="A3" s="1" t="s">
        <v>73</v>
      </c>
      <c r="B3" s="1"/>
      <c r="H3" s="1" t="s">
        <v>111</v>
      </c>
      <c r="I3"/>
    </row>
    <row r="4" spans="1:9" s="2" customFormat="1" x14ac:dyDescent="0.25">
      <c r="A4" s="1"/>
      <c r="B4" s="1"/>
      <c r="H4" s="1"/>
      <c r="I4"/>
    </row>
    <row r="5" spans="1:9" s="2" customFormat="1" x14ac:dyDescent="0.25">
      <c r="A5" s="1" t="s">
        <v>151</v>
      </c>
      <c r="B5" s="62" t="s">
        <v>161</v>
      </c>
      <c r="H5" s="1"/>
      <c r="I5"/>
    </row>
    <row r="6" spans="1:9" s="2" customFormat="1" ht="12.75" x14ac:dyDescent="0.2">
      <c r="B6" s="1"/>
    </row>
    <row r="7" spans="1:9" s="3" customFormat="1" ht="12.75" x14ac:dyDescent="0.2">
      <c r="A7" s="3" t="s">
        <v>0</v>
      </c>
    </row>
    <row r="8" spans="1:9" s="3" customFormat="1" ht="12.75" x14ac:dyDescent="0.2">
      <c r="A8" s="3" t="s">
        <v>1</v>
      </c>
      <c r="B8" s="3" t="s">
        <v>2</v>
      </c>
      <c r="C8" s="3" t="s">
        <v>3</v>
      </c>
      <c r="D8" s="4" t="s">
        <v>55</v>
      </c>
      <c r="E8" s="4" t="s">
        <v>56</v>
      </c>
    </row>
    <row r="9" spans="1:9" x14ac:dyDescent="0.25">
      <c r="B9" s="6"/>
      <c r="D9" s="7" t="s">
        <v>114</v>
      </c>
    </row>
    <row r="10" spans="1:9" x14ac:dyDescent="0.25">
      <c r="C10" s="7" t="s">
        <v>4</v>
      </c>
      <c r="D10" s="7" t="s">
        <v>5</v>
      </c>
      <c r="E10" s="7" t="s">
        <v>6</v>
      </c>
      <c r="I10" s="44" t="s">
        <v>105</v>
      </c>
    </row>
    <row r="11" spans="1:9" x14ac:dyDescent="0.25">
      <c r="C11" s="8" t="s">
        <v>8</v>
      </c>
      <c r="D11" s="8" t="s">
        <v>9</v>
      </c>
      <c r="E11" s="8" t="s">
        <v>8</v>
      </c>
      <c r="I11" s="48" t="s">
        <v>84</v>
      </c>
    </row>
    <row r="12" spans="1:9" x14ac:dyDescent="0.25">
      <c r="A12" s="3">
        <v>1</v>
      </c>
      <c r="B12" s="9" t="s">
        <v>10</v>
      </c>
      <c r="C12" s="63">
        <v>27538.54</v>
      </c>
      <c r="D12" s="10"/>
      <c r="E12" s="10">
        <f>C12+D12</f>
        <v>27538.54</v>
      </c>
      <c r="H12" s="41" t="s">
        <v>84</v>
      </c>
    </row>
    <row r="13" spans="1:9" x14ac:dyDescent="0.25">
      <c r="A13" s="3">
        <f>A12+1</f>
        <v>2</v>
      </c>
      <c r="B13" s="9" t="s">
        <v>11</v>
      </c>
      <c r="C13" s="66">
        <v>0</v>
      </c>
      <c r="D13" s="11"/>
      <c r="E13" s="11">
        <f>C13+D13</f>
        <v>0</v>
      </c>
      <c r="H13" s="42" t="s">
        <v>112</v>
      </c>
      <c r="I13" s="50">
        <f>ROUND(E74/I16/12,2)</f>
        <v>44.03</v>
      </c>
    </row>
    <row r="14" spans="1:9" x14ac:dyDescent="0.25">
      <c r="A14" s="3">
        <f>A13+1</f>
        <v>3</v>
      </c>
      <c r="B14" s="9" t="s">
        <v>12</v>
      </c>
      <c r="C14" s="64">
        <v>0</v>
      </c>
      <c r="D14" s="13"/>
      <c r="E14" s="13">
        <f>C14+D14</f>
        <v>0</v>
      </c>
    </row>
    <row r="15" spans="1:9" x14ac:dyDescent="0.25">
      <c r="A15" s="3">
        <f t="shared" ref="A15:A79" si="0">A14+1</f>
        <v>4</v>
      </c>
      <c r="B15" s="9" t="s">
        <v>13</v>
      </c>
      <c r="C15" s="10">
        <f>SUM(C12:C14)</f>
        <v>27538.54</v>
      </c>
      <c r="D15" s="10">
        <f>SUM(D12:D14)</f>
        <v>0</v>
      </c>
      <c r="E15" s="10">
        <f>SUM(E12:E14)</f>
        <v>27538.54</v>
      </c>
      <c r="H15" s="41" t="s">
        <v>96</v>
      </c>
    </row>
    <row r="16" spans="1:9" x14ac:dyDescent="0.25">
      <c r="A16" s="3">
        <f t="shared" si="0"/>
        <v>5</v>
      </c>
      <c r="B16" s="14"/>
      <c r="H16" s="42" t="s">
        <v>97</v>
      </c>
      <c r="I16" s="77">
        <v>171</v>
      </c>
    </row>
    <row r="17" spans="1:9" x14ac:dyDescent="0.25">
      <c r="A17" s="3">
        <f t="shared" si="0"/>
        <v>6</v>
      </c>
      <c r="B17" s="15" t="s">
        <v>14</v>
      </c>
    </row>
    <row r="18" spans="1:9" x14ac:dyDescent="0.25">
      <c r="A18" s="3">
        <f t="shared" si="0"/>
        <v>7</v>
      </c>
      <c r="B18" s="16" t="s">
        <v>13</v>
      </c>
      <c r="C18" s="76">
        <f>C15</f>
        <v>27538.54</v>
      </c>
      <c r="D18" s="10"/>
      <c r="E18" s="10">
        <f>E15</f>
        <v>27538.54</v>
      </c>
      <c r="H18" s="41" t="s">
        <v>98</v>
      </c>
    </row>
    <row r="19" spans="1:9" x14ac:dyDescent="0.25">
      <c r="A19" s="3">
        <f t="shared" si="0"/>
        <v>8</v>
      </c>
      <c r="B19" s="16" t="s">
        <v>15</v>
      </c>
      <c r="C19" s="17"/>
      <c r="D19" s="17"/>
      <c r="E19" s="17"/>
      <c r="H19" s="42" t="s">
        <v>99</v>
      </c>
      <c r="I19" s="52">
        <f>I13*I16*12</f>
        <v>90349.56</v>
      </c>
    </row>
    <row r="20" spans="1:9" x14ac:dyDescent="0.25">
      <c r="A20" s="3">
        <f t="shared" si="0"/>
        <v>9</v>
      </c>
      <c r="B20" s="16" t="s">
        <v>16</v>
      </c>
      <c r="C20" s="17"/>
      <c r="D20" s="17"/>
      <c r="E20" s="17"/>
    </row>
    <row r="21" spans="1:9" x14ac:dyDescent="0.25">
      <c r="A21" s="3">
        <f t="shared" si="0"/>
        <v>10</v>
      </c>
      <c r="B21" s="18" t="s">
        <v>17</v>
      </c>
      <c r="C21" s="17"/>
      <c r="D21" s="17"/>
      <c r="E21" s="17">
        <f>((1/12)*E64)-E23</f>
        <v>6394.6566409930774</v>
      </c>
      <c r="H21" t="s">
        <v>101</v>
      </c>
      <c r="I21" s="52">
        <f>I19</f>
        <v>90349.56</v>
      </c>
    </row>
    <row r="22" spans="1:9" x14ac:dyDescent="0.25">
      <c r="A22" s="3">
        <f t="shared" si="0"/>
        <v>11</v>
      </c>
      <c r="B22" s="18" t="s">
        <v>18</v>
      </c>
      <c r="C22" s="11"/>
      <c r="D22" s="17"/>
      <c r="E22" s="17">
        <f>C22+D22</f>
        <v>0</v>
      </c>
      <c r="H22" t="s">
        <v>52</v>
      </c>
      <c r="I22" s="47">
        <f>+E74</f>
        <v>90358.353712135999</v>
      </c>
    </row>
    <row r="23" spans="1:9" x14ac:dyDescent="0.25">
      <c r="A23" s="3">
        <f t="shared" si="0"/>
        <v>12</v>
      </c>
      <c r="B23" s="18" t="s">
        <v>19</v>
      </c>
      <c r="C23" s="66">
        <f>+Sewer!C21*(C64/Sewer!C62)</f>
        <v>769.10515895457388</v>
      </c>
      <c r="D23" s="17"/>
      <c r="E23" s="17">
        <f>C23+D23</f>
        <v>769.10515895457388</v>
      </c>
      <c r="H23" t="s">
        <v>102</v>
      </c>
      <c r="I23" s="52">
        <f>I21-I22</f>
        <v>-8.7937121360009769</v>
      </c>
    </row>
    <row r="24" spans="1:9" x14ac:dyDescent="0.25">
      <c r="A24" s="3">
        <f t="shared" si="0"/>
        <v>13</v>
      </c>
      <c r="B24" s="18" t="s">
        <v>120</v>
      </c>
      <c r="C24" s="11"/>
      <c r="D24" s="65">
        <v>0</v>
      </c>
      <c r="E24" s="17">
        <f>C24+D24</f>
        <v>0</v>
      </c>
      <c r="H24" t="s">
        <v>103</v>
      </c>
      <c r="I24" s="54">
        <f>I23/I22</f>
        <v>-9.7320411171013805E-5</v>
      </c>
    </row>
    <row r="25" spans="1:9" x14ac:dyDescent="0.25">
      <c r="A25" s="3">
        <f t="shared" si="0"/>
        <v>14</v>
      </c>
      <c r="B25" s="16" t="s">
        <v>20</v>
      </c>
      <c r="C25" s="17"/>
      <c r="D25" s="17"/>
      <c r="E25" s="17"/>
    </row>
    <row r="26" spans="1:9" x14ac:dyDescent="0.25">
      <c r="A26" s="3">
        <f t="shared" si="0"/>
        <v>15</v>
      </c>
      <c r="B26" s="18" t="s">
        <v>21</v>
      </c>
      <c r="C26" s="17"/>
      <c r="D26" s="17"/>
      <c r="E26" s="17">
        <v>0</v>
      </c>
    </row>
    <row r="27" spans="1:9" x14ac:dyDescent="0.25">
      <c r="A27" s="3">
        <f t="shared" si="0"/>
        <v>16</v>
      </c>
      <c r="B27" s="18" t="s">
        <v>22</v>
      </c>
      <c r="C27" s="17"/>
      <c r="D27" s="17"/>
      <c r="E27" s="17">
        <v>0</v>
      </c>
      <c r="H27" t="s">
        <v>108</v>
      </c>
    </row>
    <row r="28" spans="1:9" x14ac:dyDescent="0.25">
      <c r="A28" s="3">
        <f t="shared" si="0"/>
        <v>17</v>
      </c>
      <c r="B28" s="18" t="s">
        <v>23</v>
      </c>
      <c r="C28" s="17"/>
      <c r="D28" s="17"/>
      <c r="E28" s="17">
        <v>0</v>
      </c>
      <c r="H28" s="42" t="s">
        <v>109</v>
      </c>
      <c r="I28" s="53">
        <f>I13</f>
        <v>44.03</v>
      </c>
    </row>
    <row r="29" spans="1:9" x14ac:dyDescent="0.25">
      <c r="A29" s="3">
        <f t="shared" si="0"/>
        <v>18</v>
      </c>
      <c r="B29" s="18" t="s">
        <v>24</v>
      </c>
      <c r="C29" s="20"/>
      <c r="D29" s="20"/>
      <c r="E29" s="20">
        <v>0</v>
      </c>
      <c r="H29" s="42" t="s">
        <v>110</v>
      </c>
      <c r="I29" s="53">
        <f>I13</f>
        <v>44.03</v>
      </c>
    </row>
    <row r="30" spans="1:9" x14ac:dyDescent="0.25">
      <c r="A30" s="3">
        <f t="shared" si="0"/>
        <v>19</v>
      </c>
      <c r="B30" s="16" t="s">
        <v>25</v>
      </c>
      <c r="C30" s="10">
        <f>SUM(C18:C29)</f>
        <v>28307.645158954576</v>
      </c>
      <c r="D30" s="10">
        <f>SUM(D18:D29)</f>
        <v>0</v>
      </c>
      <c r="E30" s="10">
        <f>SUM(E18:E29)</f>
        <v>34702.301799947651</v>
      </c>
    </row>
    <row r="31" spans="1:9" x14ac:dyDescent="0.25">
      <c r="A31" s="3">
        <f t="shared" si="0"/>
        <v>20</v>
      </c>
      <c r="B31" s="16"/>
    </row>
    <row r="32" spans="1:9" x14ac:dyDescent="0.25">
      <c r="A32" s="3">
        <f t="shared" si="0"/>
        <v>21</v>
      </c>
      <c r="B32" s="5" t="s">
        <v>26</v>
      </c>
    </row>
    <row r="33" spans="1:5" x14ac:dyDescent="0.25">
      <c r="A33" s="3">
        <f t="shared" si="0"/>
        <v>22</v>
      </c>
      <c r="B33" s="16" t="s">
        <v>27</v>
      </c>
    </row>
    <row r="34" spans="1:5" x14ac:dyDescent="0.25">
      <c r="A34" s="3">
        <f t="shared" si="0"/>
        <v>23</v>
      </c>
      <c r="B34" s="18" t="s">
        <v>28</v>
      </c>
      <c r="C34" s="21"/>
      <c r="D34" s="22"/>
      <c r="E34" s="21">
        <f>+Sewer!E32</f>
        <v>0.45</v>
      </c>
    </row>
    <row r="35" spans="1:5" x14ac:dyDescent="0.25">
      <c r="A35" s="3">
        <f t="shared" si="0"/>
        <v>24</v>
      </c>
      <c r="B35" s="18" t="s">
        <v>29</v>
      </c>
      <c r="C35" s="23"/>
      <c r="D35" s="24"/>
      <c r="E35" s="23">
        <f>+Sewer!E33</f>
        <v>0.55000000000000004</v>
      </c>
    </row>
    <row r="36" spans="1:5" x14ac:dyDescent="0.25">
      <c r="A36" s="3">
        <f t="shared" si="0"/>
        <v>25</v>
      </c>
      <c r="B36" s="3" t="s">
        <v>30</v>
      </c>
      <c r="C36" s="25"/>
      <c r="D36" s="25"/>
      <c r="E36" s="25">
        <f>E34+E35</f>
        <v>1</v>
      </c>
    </row>
    <row r="37" spans="1:5" x14ac:dyDescent="0.25">
      <c r="A37" s="3">
        <f t="shared" si="0"/>
        <v>26</v>
      </c>
      <c r="B37" s="16" t="s">
        <v>31</v>
      </c>
    </row>
    <row r="38" spans="1:5" x14ac:dyDescent="0.25">
      <c r="A38" s="3">
        <f t="shared" si="0"/>
        <v>27</v>
      </c>
      <c r="B38" s="18" t="s">
        <v>28</v>
      </c>
      <c r="C38" s="26"/>
      <c r="D38" s="26"/>
      <c r="E38" s="26">
        <f>+Sewer!E36</f>
        <v>6.5199999999999994E-2</v>
      </c>
    </row>
    <row r="39" spans="1:5" x14ac:dyDescent="0.25">
      <c r="A39" s="3">
        <f t="shared" si="0"/>
        <v>28</v>
      </c>
      <c r="B39" s="18" t="s">
        <v>29</v>
      </c>
      <c r="C39" s="27"/>
      <c r="D39" s="27"/>
      <c r="E39" s="27">
        <f>+Sewer!E37</f>
        <v>0.1215</v>
      </c>
    </row>
    <row r="40" spans="1:5" x14ac:dyDescent="0.25">
      <c r="A40" s="3">
        <f t="shared" si="0"/>
        <v>29</v>
      </c>
      <c r="B40" s="16" t="s">
        <v>32</v>
      </c>
      <c r="C40" s="26"/>
      <c r="D40" s="26"/>
      <c r="E40" s="26">
        <f>ROUND((E34*E38)+(E35*E39),4)</f>
        <v>9.6199999999999994E-2</v>
      </c>
    </row>
    <row r="41" spans="1:5" x14ac:dyDescent="0.25">
      <c r="A41" s="3">
        <f t="shared" si="0"/>
        <v>30</v>
      </c>
      <c r="B41" s="16" t="s">
        <v>33</v>
      </c>
      <c r="C41" s="10"/>
      <c r="D41" s="10"/>
      <c r="E41" s="10">
        <f>E30*E40</f>
        <v>3338.3614331549638</v>
      </c>
    </row>
    <row r="42" spans="1:5" x14ac:dyDescent="0.25">
      <c r="A42" s="3">
        <f t="shared" si="0"/>
        <v>31</v>
      </c>
      <c r="B42" s="28"/>
    </row>
    <row r="43" spans="1:5" x14ac:dyDescent="0.25">
      <c r="A43" s="3">
        <f t="shared" si="0"/>
        <v>32</v>
      </c>
      <c r="B43" s="29" t="s">
        <v>34</v>
      </c>
    </row>
    <row r="44" spans="1:5" x14ac:dyDescent="0.25">
      <c r="A44" s="3">
        <f t="shared" si="0"/>
        <v>33</v>
      </c>
      <c r="B44" s="16" t="s">
        <v>25</v>
      </c>
      <c r="C44" s="10"/>
      <c r="D44" s="10"/>
      <c r="E44" s="10">
        <f t="shared" ref="E44" si="1">E30</f>
        <v>34702.301799947651</v>
      </c>
    </row>
    <row r="45" spans="1:5" x14ac:dyDescent="0.25">
      <c r="A45" s="3">
        <f t="shared" si="0"/>
        <v>34</v>
      </c>
      <c r="B45" s="16" t="s">
        <v>35</v>
      </c>
      <c r="C45" s="27"/>
      <c r="D45" s="27"/>
      <c r="E45" s="27">
        <f t="shared" ref="E45" si="2">(E34*E38)</f>
        <v>2.9339999999999998E-2</v>
      </c>
    </row>
    <row r="46" spans="1:5" x14ac:dyDescent="0.25">
      <c r="A46" s="3">
        <f t="shared" si="0"/>
        <v>35</v>
      </c>
      <c r="B46" s="16" t="s">
        <v>36</v>
      </c>
      <c r="C46" s="10"/>
      <c r="D46" s="10"/>
      <c r="E46" s="10">
        <f t="shared" ref="E46" si="3">E44*E45</f>
        <v>1018.165534810464</v>
      </c>
    </row>
    <row r="47" spans="1:5" x14ac:dyDescent="0.25">
      <c r="A47" s="3">
        <f t="shared" si="0"/>
        <v>36</v>
      </c>
      <c r="B47" s="16"/>
    </row>
    <row r="48" spans="1:5" x14ac:dyDescent="0.25">
      <c r="A48" s="3">
        <f t="shared" si="0"/>
        <v>37</v>
      </c>
      <c r="B48" s="16" t="s">
        <v>37</v>
      </c>
      <c r="C48" s="10"/>
      <c r="D48" s="10"/>
      <c r="E48" s="10">
        <f t="shared" ref="E48" si="4">E41-E46</f>
        <v>2320.1958983444997</v>
      </c>
    </row>
    <row r="49" spans="1:5" x14ac:dyDescent="0.25">
      <c r="A49" s="3">
        <f t="shared" si="0"/>
        <v>38</v>
      </c>
      <c r="B49" s="16" t="s">
        <v>38</v>
      </c>
      <c r="C49" s="24"/>
      <c r="D49" s="24"/>
      <c r="E49" s="24">
        <v>0.21</v>
      </c>
    </row>
    <row r="50" spans="1:5" x14ac:dyDescent="0.25">
      <c r="A50" s="3">
        <f t="shared" si="0"/>
        <v>39</v>
      </c>
      <c r="B50" s="16" t="s">
        <v>39</v>
      </c>
      <c r="C50" s="10"/>
      <c r="D50" s="10"/>
      <c r="E50" s="10">
        <f>(E48*E49)*(1/(1-E49))</f>
        <v>616.76093500296827</v>
      </c>
    </row>
    <row r="51" spans="1:5" x14ac:dyDescent="0.25">
      <c r="A51" s="3">
        <f t="shared" si="0"/>
        <v>40</v>
      </c>
      <c r="B51" s="28"/>
      <c r="E51" s="30"/>
    </row>
    <row r="52" spans="1:5" x14ac:dyDescent="0.25">
      <c r="A52" s="3">
        <f t="shared" si="0"/>
        <v>41</v>
      </c>
      <c r="B52" s="31" t="s">
        <v>40</v>
      </c>
    </row>
    <row r="53" spans="1:5" x14ac:dyDescent="0.25">
      <c r="A53" s="3">
        <f t="shared" si="0"/>
        <v>42</v>
      </c>
      <c r="B53" s="32" t="s">
        <v>74</v>
      </c>
      <c r="C53" s="63">
        <v>0</v>
      </c>
      <c r="D53" s="63">
        <v>0</v>
      </c>
      <c r="E53" s="10">
        <f t="shared" ref="E53:E63" si="5">C53+D53</f>
        <v>0</v>
      </c>
    </row>
    <row r="54" spans="1:5" x14ac:dyDescent="0.25">
      <c r="A54" s="3">
        <f t="shared" si="0"/>
        <v>43</v>
      </c>
      <c r="B54" s="32" t="s">
        <v>75</v>
      </c>
      <c r="C54" s="66">
        <v>0</v>
      </c>
      <c r="D54" s="11"/>
      <c r="E54" s="11">
        <f>C54+D54</f>
        <v>0</v>
      </c>
    </row>
    <row r="55" spans="1:5" x14ac:dyDescent="0.25">
      <c r="A55" s="3">
        <f t="shared" si="0"/>
        <v>44</v>
      </c>
      <c r="B55" s="32" t="s">
        <v>76</v>
      </c>
      <c r="C55" s="65">
        <v>528.20000000000005</v>
      </c>
      <c r="D55" s="65">
        <v>-40.587351619634717</v>
      </c>
      <c r="E55" s="17">
        <f t="shared" si="5"/>
        <v>487.61264838036533</v>
      </c>
    </row>
    <row r="56" spans="1:5" x14ac:dyDescent="0.25">
      <c r="A56" s="3">
        <f t="shared" si="0"/>
        <v>45</v>
      </c>
      <c r="B56" s="32" t="s">
        <v>77</v>
      </c>
      <c r="C56" s="65">
        <v>0</v>
      </c>
      <c r="D56" s="65">
        <v>0</v>
      </c>
      <c r="E56" s="17">
        <f t="shared" si="5"/>
        <v>0</v>
      </c>
    </row>
    <row r="57" spans="1:5" x14ac:dyDescent="0.25">
      <c r="A57" s="3">
        <f t="shared" si="0"/>
        <v>46</v>
      </c>
      <c r="B57" s="32" t="s">
        <v>41</v>
      </c>
      <c r="C57" s="65">
        <v>300</v>
      </c>
      <c r="D57" s="17"/>
      <c r="E57" s="17">
        <f t="shared" si="5"/>
        <v>300</v>
      </c>
    </row>
    <row r="58" spans="1:5" x14ac:dyDescent="0.25">
      <c r="A58" s="3">
        <f t="shared" si="0"/>
        <v>47</v>
      </c>
      <c r="B58" s="32" t="s">
        <v>80</v>
      </c>
      <c r="C58" s="65">
        <v>35223.22257403189</v>
      </c>
      <c r="D58" s="65">
        <v>-588.93000000000393</v>
      </c>
      <c r="E58" s="17">
        <f t="shared" si="5"/>
        <v>34634.29257403189</v>
      </c>
    </row>
    <row r="59" spans="1:5" x14ac:dyDescent="0.25">
      <c r="A59" s="3">
        <f t="shared" si="0"/>
        <v>48</v>
      </c>
      <c r="B59" s="32" t="s">
        <v>213</v>
      </c>
      <c r="C59" s="65">
        <v>0</v>
      </c>
      <c r="D59" s="99">
        <f>+E108</f>
        <v>901.2885775418257</v>
      </c>
      <c r="E59" s="17">
        <f t="shared" si="5"/>
        <v>901.2885775418257</v>
      </c>
    </row>
    <row r="60" spans="1:5" x14ac:dyDescent="0.25">
      <c r="A60" s="3">
        <f t="shared" si="0"/>
        <v>49</v>
      </c>
      <c r="B60" s="32" t="s">
        <v>81</v>
      </c>
      <c r="C60" s="65">
        <v>8.4121772428884025</v>
      </c>
      <c r="D60" s="17"/>
      <c r="E60" s="17">
        <f t="shared" si="5"/>
        <v>8.4121772428884025</v>
      </c>
    </row>
    <row r="61" spans="1:5" x14ac:dyDescent="0.25">
      <c r="A61" s="3">
        <f t="shared" si="0"/>
        <v>50</v>
      </c>
      <c r="B61" s="32" t="s">
        <v>78</v>
      </c>
      <c r="C61" s="65">
        <v>9426.6760191899884</v>
      </c>
      <c r="D61" s="65">
        <v>-2925.1457985335328</v>
      </c>
      <c r="E61" s="17">
        <f t="shared" si="5"/>
        <v>6501.5302206564556</v>
      </c>
    </row>
    <row r="62" spans="1:5" x14ac:dyDescent="0.25">
      <c r="A62" s="3">
        <f t="shared" si="0"/>
        <v>51</v>
      </c>
      <c r="B62" s="32" t="s">
        <v>79</v>
      </c>
      <c r="C62" s="65">
        <v>0</v>
      </c>
      <c r="D62" s="17"/>
      <c r="E62" s="17">
        <f t="shared" si="5"/>
        <v>0</v>
      </c>
    </row>
    <row r="63" spans="1:5" x14ac:dyDescent="0.25">
      <c r="A63" s="3">
        <f t="shared" si="0"/>
        <v>52</v>
      </c>
      <c r="B63" s="32" t="s">
        <v>42</v>
      </c>
      <c r="C63" s="69">
        <v>38565.542670185168</v>
      </c>
      <c r="D63" s="69">
        <v>4566.4627313332285</v>
      </c>
      <c r="E63" s="20">
        <f t="shared" si="5"/>
        <v>43132.0054015184</v>
      </c>
    </row>
    <row r="64" spans="1:5" x14ac:dyDescent="0.25">
      <c r="A64" s="3">
        <f t="shared" si="0"/>
        <v>53</v>
      </c>
      <c r="B64" s="33" t="s">
        <v>43</v>
      </c>
      <c r="C64" s="10">
        <f>SUM(C53:C63)</f>
        <v>84052.053440649936</v>
      </c>
      <c r="D64" s="10">
        <f>SUM(D53:D63)</f>
        <v>1913.0881587218828</v>
      </c>
      <c r="E64" s="10">
        <f>SUM(E53:E63)</f>
        <v>85965.141599371826</v>
      </c>
    </row>
    <row r="65" spans="1:5" x14ac:dyDescent="0.25">
      <c r="A65" s="3">
        <f t="shared" si="0"/>
        <v>54</v>
      </c>
      <c r="B65" s="31"/>
      <c r="C65" s="17"/>
      <c r="D65" s="17"/>
      <c r="E65" s="17"/>
    </row>
    <row r="66" spans="1:5" x14ac:dyDescent="0.25">
      <c r="A66" s="3">
        <f t="shared" si="0"/>
        <v>55</v>
      </c>
      <c r="B66" s="9" t="s">
        <v>44</v>
      </c>
      <c r="C66" s="63">
        <v>-0.1854678760465506</v>
      </c>
      <c r="D66" s="63">
        <f>(0-C66)</f>
        <v>0.1854678760465506</v>
      </c>
      <c r="E66" s="76">
        <f>C66+D66</f>
        <v>0</v>
      </c>
    </row>
    <row r="67" spans="1:5" x14ac:dyDescent="0.25">
      <c r="A67" s="3">
        <f t="shared" si="0"/>
        <v>56</v>
      </c>
      <c r="B67" s="9" t="s">
        <v>45</v>
      </c>
      <c r="C67" s="66">
        <v>227.44399358506504</v>
      </c>
      <c r="D67" s="17">
        <f>+E100</f>
        <v>220.93575102116975</v>
      </c>
      <c r="E67" s="11">
        <f>C67+D67</f>
        <v>448.37974460623479</v>
      </c>
    </row>
    <row r="68" spans="1:5" x14ac:dyDescent="0.25">
      <c r="A68" s="3">
        <f t="shared" si="0"/>
        <v>57</v>
      </c>
      <c r="B68" s="9" t="s">
        <v>46</v>
      </c>
      <c r="C68" s="17"/>
      <c r="D68" s="17"/>
      <c r="E68" s="17">
        <f>E50</f>
        <v>616.76093500296827</v>
      </c>
    </row>
    <row r="69" spans="1:5" x14ac:dyDescent="0.25">
      <c r="A69" s="3">
        <f t="shared" si="0"/>
        <v>58</v>
      </c>
      <c r="B69" s="9" t="s">
        <v>47</v>
      </c>
      <c r="C69" s="17"/>
      <c r="D69" s="17"/>
      <c r="E69" s="17">
        <f>E41</f>
        <v>3338.3614331549638</v>
      </c>
    </row>
    <row r="70" spans="1:5" x14ac:dyDescent="0.25">
      <c r="A70" s="3">
        <f t="shared" si="0"/>
        <v>59</v>
      </c>
      <c r="B70" s="9" t="s">
        <v>48</v>
      </c>
      <c r="C70" s="20"/>
      <c r="D70" s="20"/>
      <c r="E70" s="20"/>
    </row>
    <row r="71" spans="1:5" x14ac:dyDescent="0.25">
      <c r="A71" s="3">
        <f t="shared" si="0"/>
        <v>60</v>
      </c>
      <c r="B71" s="33" t="s">
        <v>49</v>
      </c>
      <c r="C71" s="34">
        <f>SUM(C64:C70)</f>
        <v>84279.31196635896</v>
      </c>
      <c r="D71" s="34">
        <f>SUM(D64:D70)</f>
        <v>2134.2093776190991</v>
      </c>
      <c r="E71" s="34">
        <f>SUM(E64:E70)</f>
        <v>90368.643712135992</v>
      </c>
    </row>
    <row r="72" spans="1:5" x14ac:dyDescent="0.25">
      <c r="A72" s="3">
        <f t="shared" si="0"/>
        <v>61</v>
      </c>
      <c r="B72" s="9" t="s">
        <v>50</v>
      </c>
    </row>
    <row r="73" spans="1:5" x14ac:dyDescent="0.25">
      <c r="A73" s="3">
        <f t="shared" si="0"/>
        <v>62</v>
      </c>
      <c r="B73" s="32" t="s">
        <v>51</v>
      </c>
      <c r="C73" s="64">
        <v>-10.29</v>
      </c>
      <c r="D73" s="13"/>
      <c r="E73" s="13">
        <f>C73+D73</f>
        <v>-10.29</v>
      </c>
    </row>
    <row r="74" spans="1:5" x14ac:dyDescent="0.25">
      <c r="A74" s="3">
        <f t="shared" si="0"/>
        <v>63</v>
      </c>
      <c r="B74" s="33" t="s">
        <v>52</v>
      </c>
      <c r="C74" s="34">
        <f>C71+C73</f>
        <v>84269.021966358967</v>
      </c>
      <c r="D74" s="34">
        <f>D71+D73</f>
        <v>2134.2093776190991</v>
      </c>
      <c r="E74" s="34">
        <f>E71+E73</f>
        <v>90358.353712135999</v>
      </c>
    </row>
    <row r="75" spans="1:5" x14ac:dyDescent="0.25">
      <c r="A75" s="3">
        <f t="shared" si="0"/>
        <v>64</v>
      </c>
      <c r="B75" s="9"/>
    </row>
    <row r="76" spans="1:5" x14ac:dyDescent="0.25">
      <c r="A76" s="3">
        <f t="shared" si="0"/>
        <v>65</v>
      </c>
      <c r="B76" s="31" t="s">
        <v>66</v>
      </c>
      <c r="E76" s="35"/>
    </row>
    <row r="77" spans="1:5" x14ac:dyDescent="0.25">
      <c r="A77" s="3">
        <f t="shared" si="0"/>
        <v>66</v>
      </c>
      <c r="B77" s="38" t="s">
        <v>67</v>
      </c>
      <c r="E77" s="70">
        <v>11102.92</v>
      </c>
    </row>
    <row r="78" spans="1:5" x14ac:dyDescent="0.25">
      <c r="A78" s="3">
        <f t="shared" si="0"/>
        <v>67</v>
      </c>
      <c r="B78" s="38" t="s">
        <v>68</v>
      </c>
      <c r="E78" s="11">
        <f>-C73</f>
        <v>10.29</v>
      </c>
    </row>
    <row r="79" spans="1:5" x14ac:dyDescent="0.25">
      <c r="A79" s="3">
        <f t="shared" si="0"/>
        <v>68</v>
      </c>
      <c r="B79" s="38" t="s">
        <v>72</v>
      </c>
      <c r="E79" s="13">
        <v>0</v>
      </c>
    </row>
    <row r="80" spans="1:5" x14ac:dyDescent="0.25">
      <c r="A80" s="3">
        <f t="shared" ref="A80:A92" si="6">A79+1</f>
        <v>69</v>
      </c>
      <c r="B80" s="38" t="s">
        <v>7</v>
      </c>
      <c r="E80" s="40">
        <f>SUM(E77:E79)</f>
        <v>11113.210000000001</v>
      </c>
    </row>
    <row r="81" spans="1:5" x14ac:dyDescent="0.25">
      <c r="A81" s="3">
        <f t="shared" si="6"/>
        <v>70</v>
      </c>
      <c r="B81" s="36"/>
      <c r="E81" s="12"/>
    </row>
    <row r="82" spans="1:5" x14ac:dyDescent="0.25">
      <c r="A82" s="3">
        <f t="shared" si="6"/>
        <v>71</v>
      </c>
      <c r="B82" s="38" t="s">
        <v>69</v>
      </c>
      <c r="E82" s="19">
        <f>E74-E80</f>
        <v>79245.143712135992</v>
      </c>
    </row>
    <row r="83" spans="1:5" x14ac:dyDescent="0.25">
      <c r="A83" s="3">
        <f t="shared" si="6"/>
        <v>72</v>
      </c>
      <c r="B83" s="38" t="s">
        <v>70</v>
      </c>
      <c r="E83" s="39">
        <f>E82/E80</f>
        <v>7.1307159418508235</v>
      </c>
    </row>
    <row r="84" spans="1:5" x14ac:dyDescent="0.25">
      <c r="A84" s="3">
        <f t="shared" si="6"/>
        <v>73</v>
      </c>
      <c r="B84" s="37"/>
    </row>
    <row r="85" spans="1:5" x14ac:dyDescent="0.25">
      <c r="A85" s="3">
        <f t="shared" si="6"/>
        <v>74</v>
      </c>
      <c r="B85" s="31" t="s">
        <v>71</v>
      </c>
    </row>
    <row r="86" spans="1:5" x14ac:dyDescent="0.25">
      <c r="A86" s="3">
        <f t="shared" si="6"/>
        <v>75</v>
      </c>
      <c r="B86" s="38" t="s">
        <v>67</v>
      </c>
      <c r="E86" s="70">
        <v>16215.165658560745</v>
      </c>
    </row>
    <row r="87" spans="1:5" x14ac:dyDescent="0.25">
      <c r="A87" s="3">
        <f t="shared" si="6"/>
        <v>76</v>
      </c>
      <c r="B87" s="38" t="s">
        <v>68</v>
      </c>
      <c r="E87" s="11">
        <f>-E73</f>
        <v>10.29</v>
      </c>
    </row>
    <row r="88" spans="1:5" x14ac:dyDescent="0.25">
      <c r="A88" s="3">
        <f t="shared" si="6"/>
        <v>77</v>
      </c>
      <c r="B88" s="38" t="s">
        <v>72</v>
      </c>
      <c r="E88" s="13">
        <f>E79</f>
        <v>0</v>
      </c>
    </row>
    <row r="89" spans="1:5" x14ac:dyDescent="0.25">
      <c r="A89" s="3">
        <f t="shared" si="6"/>
        <v>78</v>
      </c>
      <c r="B89" s="38" t="s">
        <v>7</v>
      </c>
      <c r="E89" s="40">
        <f>SUM(E86:E88)</f>
        <v>16225.455658560746</v>
      </c>
    </row>
    <row r="90" spans="1:5" x14ac:dyDescent="0.25">
      <c r="A90" s="3">
        <f t="shared" si="6"/>
        <v>79</v>
      </c>
      <c r="B90" s="36"/>
      <c r="E90" s="12"/>
    </row>
    <row r="91" spans="1:5" x14ac:dyDescent="0.25">
      <c r="A91" s="3">
        <f t="shared" si="6"/>
        <v>80</v>
      </c>
      <c r="B91" s="38" t="s">
        <v>69</v>
      </c>
      <c r="E91" s="19">
        <f>E74-E89</f>
        <v>74132.898053575249</v>
      </c>
    </row>
    <row r="92" spans="1:5" x14ac:dyDescent="0.25">
      <c r="A92" s="3">
        <f t="shared" si="6"/>
        <v>81</v>
      </c>
      <c r="B92" s="38" t="s">
        <v>70</v>
      </c>
      <c r="E92" s="39">
        <f>E91/E89</f>
        <v>4.5689254966754564</v>
      </c>
    </row>
    <row r="93" spans="1:5" x14ac:dyDescent="0.25">
      <c r="E93" s="39"/>
    </row>
    <row r="94" spans="1:5" x14ac:dyDescent="0.25">
      <c r="B94" s="5" t="s">
        <v>207</v>
      </c>
      <c r="E94" s="34"/>
    </row>
    <row r="95" spans="1:5" x14ac:dyDescent="0.25">
      <c r="B95" s="29" t="s">
        <v>8</v>
      </c>
      <c r="E95" s="97">
        <v>227.44399358506504</v>
      </c>
    </row>
    <row r="96" spans="1:5" x14ac:dyDescent="0.25">
      <c r="B96" s="29" t="s">
        <v>208</v>
      </c>
      <c r="E96" s="98">
        <f>+Sewer!E94</f>
        <v>5.0000000000000001E-3</v>
      </c>
    </row>
    <row r="97" spans="2:5" x14ac:dyDescent="0.25">
      <c r="B97" s="29" t="s">
        <v>209</v>
      </c>
      <c r="E97" s="34">
        <f>+E74</f>
        <v>90358.353712135999</v>
      </c>
    </row>
    <row r="98" spans="2:5" x14ac:dyDescent="0.25">
      <c r="B98" s="29" t="s">
        <v>210</v>
      </c>
      <c r="E98" s="19">
        <v>89227.56917664074</v>
      </c>
    </row>
    <row r="99" spans="2:5" x14ac:dyDescent="0.25">
      <c r="B99" s="29" t="s">
        <v>207</v>
      </c>
      <c r="E99" s="34">
        <f>+(E98*E96)*(1/(1-E96))</f>
        <v>448.37974460623479</v>
      </c>
    </row>
    <row r="100" spans="2:5" x14ac:dyDescent="0.25">
      <c r="B100" s="29" t="s">
        <v>212</v>
      </c>
      <c r="E100" s="34">
        <f>+E99-E95</f>
        <v>220.93575102116975</v>
      </c>
    </row>
    <row r="102" spans="2:5" x14ac:dyDescent="0.25">
      <c r="B102" s="5" t="s">
        <v>211</v>
      </c>
    </row>
    <row r="103" spans="2:5" x14ac:dyDescent="0.25">
      <c r="B103" s="29" t="s">
        <v>8</v>
      </c>
      <c r="E103" s="19">
        <f>+C59</f>
        <v>0</v>
      </c>
    </row>
    <row r="104" spans="2:5" x14ac:dyDescent="0.25">
      <c r="B104" s="29" t="s">
        <v>208</v>
      </c>
      <c r="E104" s="98">
        <f>+Sewer!E102</f>
        <v>0.01</v>
      </c>
    </row>
    <row r="105" spans="2:5" x14ac:dyDescent="0.25">
      <c r="B105" s="29" t="s">
        <v>209</v>
      </c>
      <c r="E105" s="34">
        <f>+E74</f>
        <v>90358.353712135999</v>
      </c>
    </row>
    <row r="106" spans="2:5" x14ac:dyDescent="0.25">
      <c r="B106" s="29" t="s">
        <v>210</v>
      </c>
      <c r="E106" s="19">
        <v>89227.56917664074</v>
      </c>
    </row>
    <row r="107" spans="2:5" x14ac:dyDescent="0.25">
      <c r="B107" s="29" t="s">
        <v>211</v>
      </c>
      <c r="E107" s="34">
        <f>+(E106*E104)*(1/(1-E104))</f>
        <v>901.2885775418257</v>
      </c>
    </row>
    <row r="108" spans="2:5" x14ac:dyDescent="0.25">
      <c r="B108" s="29" t="s">
        <v>212</v>
      </c>
      <c r="E108" s="34">
        <f>+E107-E103</f>
        <v>901.2885775418257</v>
      </c>
    </row>
  </sheetData>
  <pageMargins left="0.7" right="0.7" top="0.75" bottom="0.75" header="0.3" footer="0.3"/>
  <pageSetup scale="92" fitToHeight="0" orientation="portrait" r:id="rId1"/>
  <headerFooter>
    <oddHeader>&amp;R&amp;A
DRAFT - NOT FOR PUBLIC DISTRIBUTION</oddHeader>
    <oddFooter>&amp;CPage &amp;P of &amp;N</oddFooter>
  </headerFooter>
  <rowBreaks count="1" manualBreakCount="1">
    <brk id="51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28EDE-55F8-4ECA-8759-E9F768E74304}">
  <sheetPr codeName="Sheet61">
    <pageSetUpPr fitToPage="1"/>
  </sheetPr>
  <dimension ref="A1:I108"/>
  <sheetViews>
    <sheetView topLeftCell="A29" workbookViewId="0">
      <selection activeCell="E66" sqref="E66"/>
    </sheetView>
  </sheetViews>
  <sheetFormatPr defaultColWidth="9.140625" defaultRowHeight="15" x14ac:dyDescent="0.25"/>
  <cols>
    <col min="1" max="1" width="9.140625" style="5"/>
    <col min="2" max="2" width="45.5703125" style="5" bestFit="1" customWidth="1"/>
    <col min="3" max="3" width="14.28515625" style="5" bestFit="1" customWidth="1"/>
    <col min="4" max="5" width="14.28515625" style="5" customWidth="1"/>
    <col min="6" max="7" width="9.140625" style="5"/>
    <col min="8" max="8" width="42" bestFit="1" customWidth="1"/>
    <col min="9" max="9" width="17.140625" customWidth="1"/>
    <col min="10" max="16384" width="9.140625" style="5"/>
  </cols>
  <sheetData>
    <row r="1" spans="1:9" s="2" customFormat="1" x14ac:dyDescent="0.25">
      <c r="A1" s="1" t="s">
        <v>53</v>
      </c>
      <c r="B1" s="1"/>
      <c r="H1" s="1" t="s">
        <v>53</v>
      </c>
      <c r="I1"/>
    </row>
    <row r="2" spans="1:9" s="2" customFormat="1" x14ac:dyDescent="0.25">
      <c r="A2" s="1" t="s">
        <v>216</v>
      </c>
      <c r="B2" s="1"/>
      <c r="H2" s="1" t="s">
        <v>216</v>
      </c>
      <c r="I2"/>
    </row>
    <row r="3" spans="1:9" s="2" customFormat="1" x14ac:dyDescent="0.25">
      <c r="A3" s="1" t="s">
        <v>73</v>
      </c>
      <c r="B3" s="1"/>
      <c r="H3" s="1" t="s">
        <v>111</v>
      </c>
      <c r="I3"/>
    </row>
    <row r="4" spans="1:9" s="2" customFormat="1" x14ac:dyDescent="0.25">
      <c r="A4" s="1"/>
      <c r="B4" s="1"/>
      <c r="H4" s="1"/>
      <c r="I4"/>
    </row>
    <row r="5" spans="1:9" s="2" customFormat="1" x14ac:dyDescent="0.25">
      <c r="A5" s="1" t="s">
        <v>151</v>
      </c>
      <c r="B5" s="62" t="s">
        <v>162</v>
      </c>
      <c r="H5" s="1"/>
      <c r="I5"/>
    </row>
    <row r="6" spans="1:9" s="2" customFormat="1" ht="12.75" x14ac:dyDescent="0.2">
      <c r="B6" s="1"/>
    </row>
    <row r="7" spans="1:9" s="3" customFormat="1" ht="12.75" x14ac:dyDescent="0.2">
      <c r="A7" s="3" t="s">
        <v>0</v>
      </c>
    </row>
    <row r="8" spans="1:9" s="3" customFormat="1" ht="12.75" x14ac:dyDescent="0.2">
      <c r="A8" s="3" t="s">
        <v>1</v>
      </c>
      <c r="B8" s="3" t="s">
        <v>2</v>
      </c>
      <c r="C8" s="3" t="s">
        <v>3</v>
      </c>
      <c r="D8" s="4" t="s">
        <v>55</v>
      </c>
      <c r="E8" s="4" t="s">
        <v>56</v>
      </c>
    </row>
    <row r="9" spans="1:9" x14ac:dyDescent="0.25">
      <c r="B9" s="6"/>
      <c r="D9" s="7" t="s">
        <v>114</v>
      </c>
    </row>
    <row r="10" spans="1:9" x14ac:dyDescent="0.25">
      <c r="C10" s="7" t="s">
        <v>4</v>
      </c>
      <c r="D10" s="7" t="s">
        <v>5</v>
      </c>
      <c r="E10" s="7" t="s">
        <v>6</v>
      </c>
      <c r="I10" s="44" t="s">
        <v>105</v>
      </c>
    </row>
    <row r="11" spans="1:9" x14ac:dyDescent="0.25">
      <c r="C11" s="8" t="s">
        <v>8</v>
      </c>
      <c r="D11" s="8" t="s">
        <v>9</v>
      </c>
      <c r="E11" s="8" t="s">
        <v>8</v>
      </c>
      <c r="I11" s="48" t="s">
        <v>84</v>
      </c>
    </row>
    <row r="12" spans="1:9" x14ac:dyDescent="0.25">
      <c r="A12" s="3">
        <v>1</v>
      </c>
      <c r="B12" s="9" t="s">
        <v>10</v>
      </c>
      <c r="C12" s="63">
        <v>1959.97</v>
      </c>
      <c r="D12" s="10"/>
      <c r="E12" s="10">
        <f>C12+D12</f>
        <v>1959.97</v>
      </c>
      <c r="H12" s="41" t="s">
        <v>84</v>
      </c>
    </row>
    <row r="13" spans="1:9" x14ac:dyDescent="0.25">
      <c r="A13" s="3">
        <f>A12+1</f>
        <v>2</v>
      </c>
      <c r="B13" s="9" t="s">
        <v>11</v>
      </c>
      <c r="C13" s="66">
        <v>0</v>
      </c>
      <c r="D13" s="11"/>
      <c r="E13" s="11">
        <f>C13+D13</f>
        <v>0</v>
      </c>
      <c r="H13" s="42" t="s">
        <v>112</v>
      </c>
      <c r="I13" s="50">
        <f>ROUND(E74/I16/12,2)</f>
        <v>122.15</v>
      </c>
    </row>
    <row r="14" spans="1:9" x14ac:dyDescent="0.25">
      <c r="A14" s="3">
        <f>A13+1</f>
        <v>3</v>
      </c>
      <c r="B14" s="9" t="s">
        <v>12</v>
      </c>
      <c r="C14" s="64">
        <v>0</v>
      </c>
      <c r="D14" s="13"/>
      <c r="E14" s="13">
        <f>C14+D14</f>
        <v>0</v>
      </c>
    </row>
    <row r="15" spans="1:9" x14ac:dyDescent="0.25">
      <c r="A15" s="3">
        <f t="shared" ref="A15:A79" si="0">A14+1</f>
        <v>4</v>
      </c>
      <c r="B15" s="9" t="s">
        <v>13</v>
      </c>
      <c r="C15" s="10">
        <f>SUM(C12:C14)</f>
        <v>1959.97</v>
      </c>
      <c r="D15" s="10">
        <f>SUM(D12:D14)</f>
        <v>0</v>
      </c>
      <c r="E15" s="10">
        <f>SUM(E12:E14)</f>
        <v>1959.97</v>
      </c>
      <c r="H15" s="41" t="s">
        <v>96</v>
      </c>
    </row>
    <row r="16" spans="1:9" x14ac:dyDescent="0.25">
      <c r="A16" s="3">
        <f t="shared" si="0"/>
        <v>5</v>
      </c>
      <c r="B16" s="14"/>
      <c r="H16" s="42" t="s">
        <v>97</v>
      </c>
      <c r="I16" s="77">
        <v>11</v>
      </c>
    </row>
    <row r="17" spans="1:9" x14ac:dyDescent="0.25">
      <c r="A17" s="3">
        <f t="shared" si="0"/>
        <v>6</v>
      </c>
      <c r="B17" s="15" t="s">
        <v>14</v>
      </c>
    </row>
    <row r="18" spans="1:9" x14ac:dyDescent="0.25">
      <c r="A18" s="3">
        <f t="shared" si="0"/>
        <v>7</v>
      </c>
      <c r="B18" s="16" t="s">
        <v>13</v>
      </c>
      <c r="C18" s="76">
        <f>C15</f>
        <v>1959.97</v>
      </c>
      <c r="D18" s="10"/>
      <c r="E18" s="10">
        <f>E15</f>
        <v>1959.97</v>
      </c>
      <c r="H18" s="41" t="s">
        <v>98</v>
      </c>
    </row>
    <row r="19" spans="1:9" x14ac:dyDescent="0.25">
      <c r="A19" s="3">
        <f t="shared" si="0"/>
        <v>8</v>
      </c>
      <c r="B19" s="16" t="s">
        <v>15</v>
      </c>
      <c r="C19" s="17"/>
      <c r="D19" s="17"/>
      <c r="E19" s="17"/>
      <c r="H19" s="42" t="s">
        <v>99</v>
      </c>
      <c r="I19" s="52">
        <f>I13*I16*12</f>
        <v>16123.800000000001</v>
      </c>
    </row>
    <row r="20" spans="1:9" x14ac:dyDescent="0.25">
      <c r="A20" s="3">
        <f t="shared" si="0"/>
        <v>9</v>
      </c>
      <c r="B20" s="16" t="s">
        <v>16</v>
      </c>
      <c r="C20" s="17"/>
      <c r="D20" s="17"/>
      <c r="E20" s="17"/>
    </row>
    <row r="21" spans="1:9" x14ac:dyDescent="0.25">
      <c r="A21" s="3">
        <f t="shared" si="0"/>
        <v>10</v>
      </c>
      <c r="B21" s="18" t="s">
        <v>17</v>
      </c>
      <c r="C21" s="17"/>
      <c r="D21" s="17"/>
      <c r="E21" s="17">
        <f>((1/12)*E64)-E23</f>
        <v>1285.6549541881866</v>
      </c>
      <c r="H21" t="s">
        <v>101</v>
      </c>
      <c r="I21" s="52">
        <f>I19</f>
        <v>16123.800000000001</v>
      </c>
    </row>
    <row r="22" spans="1:9" x14ac:dyDescent="0.25">
      <c r="A22" s="3">
        <f t="shared" si="0"/>
        <v>11</v>
      </c>
      <c r="B22" s="18" t="s">
        <v>18</v>
      </c>
      <c r="C22" s="11"/>
      <c r="D22" s="17"/>
      <c r="E22" s="17">
        <f>C22+D22</f>
        <v>0</v>
      </c>
      <c r="H22" t="s">
        <v>52</v>
      </c>
      <c r="I22" s="47">
        <f>+E74</f>
        <v>16124.15409926219</v>
      </c>
    </row>
    <row r="23" spans="1:9" x14ac:dyDescent="0.25">
      <c r="A23" s="3">
        <f t="shared" si="0"/>
        <v>12</v>
      </c>
      <c r="B23" s="18" t="s">
        <v>19</v>
      </c>
      <c r="C23" s="66">
        <f>+Sewer!C21*(C64/Sewer!C62)</f>
        <v>20.354207037782331</v>
      </c>
      <c r="D23" s="17"/>
      <c r="E23" s="17">
        <f>C23+D23</f>
        <v>20.354207037782331</v>
      </c>
      <c r="H23" t="s">
        <v>102</v>
      </c>
      <c r="I23" s="52">
        <f>I21-I22</f>
        <v>-0.35409926218926557</v>
      </c>
    </row>
    <row r="24" spans="1:9" x14ac:dyDescent="0.25">
      <c r="A24" s="3">
        <f t="shared" si="0"/>
        <v>13</v>
      </c>
      <c r="B24" s="18" t="s">
        <v>120</v>
      </c>
      <c r="C24" s="11"/>
      <c r="D24" s="65">
        <v>0</v>
      </c>
      <c r="E24" s="17">
        <f>C24+D24</f>
        <v>0</v>
      </c>
      <c r="H24" t="s">
        <v>103</v>
      </c>
      <c r="I24" s="54">
        <f>I23/I22</f>
        <v>-2.1960796207316603E-5</v>
      </c>
    </row>
    <row r="25" spans="1:9" x14ac:dyDescent="0.25">
      <c r="A25" s="3">
        <f t="shared" si="0"/>
        <v>14</v>
      </c>
      <c r="B25" s="16" t="s">
        <v>20</v>
      </c>
      <c r="C25" s="17"/>
      <c r="D25" s="17"/>
      <c r="E25" s="17"/>
    </row>
    <row r="26" spans="1:9" x14ac:dyDescent="0.25">
      <c r="A26" s="3">
        <f t="shared" si="0"/>
        <v>15</v>
      </c>
      <c r="B26" s="18" t="s">
        <v>21</v>
      </c>
      <c r="C26" s="17"/>
      <c r="D26" s="17"/>
      <c r="E26" s="17">
        <v>0</v>
      </c>
    </row>
    <row r="27" spans="1:9" x14ac:dyDescent="0.25">
      <c r="A27" s="3">
        <f t="shared" si="0"/>
        <v>16</v>
      </c>
      <c r="B27" s="18" t="s">
        <v>22</v>
      </c>
      <c r="C27" s="17"/>
      <c r="D27" s="17"/>
      <c r="E27" s="17">
        <v>0</v>
      </c>
      <c r="H27" t="s">
        <v>108</v>
      </c>
    </row>
    <row r="28" spans="1:9" x14ac:dyDescent="0.25">
      <c r="A28" s="3">
        <f t="shared" si="0"/>
        <v>17</v>
      </c>
      <c r="B28" s="18" t="s">
        <v>23</v>
      </c>
      <c r="C28" s="17"/>
      <c r="D28" s="17"/>
      <c r="E28" s="17">
        <v>0</v>
      </c>
      <c r="H28" s="42" t="s">
        <v>109</v>
      </c>
      <c r="I28" s="53">
        <f>I13</f>
        <v>122.15</v>
      </c>
    </row>
    <row r="29" spans="1:9" x14ac:dyDescent="0.25">
      <c r="A29" s="3">
        <f t="shared" si="0"/>
        <v>18</v>
      </c>
      <c r="B29" s="18" t="s">
        <v>24</v>
      </c>
      <c r="C29" s="20"/>
      <c r="D29" s="20"/>
      <c r="E29" s="20">
        <v>0</v>
      </c>
      <c r="H29" s="42" t="s">
        <v>110</v>
      </c>
      <c r="I29" s="53">
        <f>I13</f>
        <v>122.15</v>
      </c>
    </row>
    <row r="30" spans="1:9" x14ac:dyDescent="0.25">
      <c r="A30" s="3">
        <f t="shared" si="0"/>
        <v>19</v>
      </c>
      <c r="B30" s="16" t="s">
        <v>25</v>
      </c>
      <c r="C30" s="10">
        <f>SUM(C18:C29)</f>
        <v>1980.3242070377823</v>
      </c>
      <c r="D30" s="10">
        <f>SUM(D18:D29)</f>
        <v>0</v>
      </c>
      <c r="E30" s="10">
        <f>SUM(E18:E29)</f>
        <v>3265.9791612259692</v>
      </c>
    </row>
    <row r="31" spans="1:9" x14ac:dyDescent="0.25">
      <c r="A31" s="3">
        <f t="shared" si="0"/>
        <v>20</v>
      </c>
      <c r="B31" s="16"/>
    </row>
    <row r="32" spans="1:9" x14ac:dyDescent="0.25">
      <c r="A32" s="3">
        <f t="shared" si="0"/>
        <v>21</v>
      </c>
      <c r="B32" s="5" t="s">
        <v>26</v>
      </c>
    </row>
    <row r="33" spans="1:5" x14ac:dyDescent="0.25">
      <c r="A33" s="3">
        <f t="shared" si="0"/>
        <v>22</v>
      </c>
      <c r="B33" s="16" t="s">
        <v>27</v>
      </c>
    </row>
    <row r="34" spans="1:5" x14ac:dyDescent="0.25">
      <c r="A34" s="3">
        <f t="shared" si="0"/>
        <v>23</v>
      </c>
      <c r="B34" s="18" t="s">
        <v>28</v>
      </c>
      <c r="C34" s="21"/>
      <c r="D34" s="22"/>
      <c r="E34" s="21">
        <f>+Sewer!E32</f>
        <v>0.45</v>
      </c>
    </row>
    <row r="35" spans="1:5" x14ac:dyDescent="0.25">
      <c r="A35" s="3">
        <f t="shared" si="0"/>
        <v>24</v>
      </c>
      <c r="B35" s="18" t="s">
        <v>29</v>
      </c>
      <c r="C35" s="23"/>
      <c r="D35" s="24"/>
      <c r="E35" s="23">
        <f>+Sewer!E33</f>
        <v>0.55000000000000004</v>
      </c>
    </row>
    <row r="36" spans="1:5" x14ac:dyDescent="0.25">
      <c r="A36" s="3">
        <f t="shared" si="0"/>
        <v>25</v>
      </c>
      <c r="B36" s="3" t="s">
        <v>30</v>
      </c>
      <c r="C36" s="25"/>
      <c r="D36" s="25"/>
      <c r="E36" s="25">
        <f>E34+E35</f>
        <v>1</v>
      </c>
    </row>
    <row r="37" spans="1:5" x14ac:dyDescent="0.25">
      <c r="A37" s="3">
        <f t="shared" si="0"/>
        <v>26</v>
      </c>
      <c r="B37" s="16" t="s">
        <v>31</v>
      </c>
    </row>
    <row r="38" spans="1:5" x14ac:dyDescent="0.25">
      <c r="A38" s="3">
        <f t="shared" si="0"/>
        <v>27</v>
      </c>
      <c r="B38" s="18" t="s">
        <v>28</v>
      </c>
      <c r="C38" s="26"/>
      <c r="D38" s="26"/>
      <c r="E38" s="26">
        <f>+Sewer!E36</f>
        <v>6.5199999999999994E-2</v>
      </c>
    </row>
    <row r="39" spans="1:5" x14ac:dyDescent="0.25">
      <c r="A39" s="3">
        <f t="shared" si="0"/>
        <v>28</v>
      </c>
      <c r="B39" s="18" t="s">
        <v>29</v>
      </c>
      <c r="C39" s="27"/>
      <c r="D39" s="27"/>
      <c r="E39" s="27">
        <f>+Sewer!E37</f>
        <v>0.1215</v>
      </c>
    </row>
    <row r="40" spans="1:5" x14ac:dyDescent="0.25">
      <c r="A40" s="3">
        <f t="shared" si="0"/>
        <v>29</v>
      </c>
      <c r="B40" s="16" t="s">
        <v>32</v>
      </c>
      <c r="C40" s="26"/>
      <c r="D40" s="26"/>
      <c r="E40" s="26">
        <f>ROUND((E34*E38)+(E35*E39),4)</f>
        <v>9.6199999999999994E-2</v>
      </c>
    </row>
    <row r="41" spans="1:5" x14ac:dyDescent="0.25">
      <c r="A41" s="3">
        <f t="shared" si="0"/>
        <v>30</v>
      </c>
      <c r="B41" s="16" t="s">
        <v>33</v>
      </c>
      <c r="C41" s="10"/>
      <c r="D41" s="10"/>
      <c r="E41" s="10">
        <f>E30*E40</f>
        <v>314.1871953099382</v>
      </c>
    </row>
    <row r="42" spans="1:5" x14ac:dyDescent="0.25">
      <c r="A42" s="3">
        <f t="shared" si="0"/>
        <v>31</v>
      </c>
      <c r="B42" s="28"/>
    </row>
    <row r="43" spans="1:5" x14ac:dyDescent="0.25">
      <c r="A43" s="3">
        <f t="shared" si="0"/>
        <v>32</v>
      </c>
      <c r="B43" s="29" t="s">
        <v>34</v>
      </c>
    </row>
    <row r="44" spans="1:5" x14ac:dyDescent="0.25">
      <c r="A44" s="3">
        <f t="shared" si="0"/>
        <v>33</v>
      </c>
      <c r="B44" s="16" t="s">
        <v>25</v>
      </c>
      <c r="C44" s="10"/>
      <c r="D44" s="10"/>
      <c r="E44" s="10">
        <f t="shared" ref="E44" si="1">E30</f>
        <v>3265.9791612259692</v>
      </c>
    </row>
    <row r="45" spans="1:5" x14ac:dyDescent="0.25">
      <c r="A45" s="3">
        <f t="shared" si="0"/>
        <v>34</v>
      </c>
      <c r="B45" s="16" t="s">
        <v>35</v>
      </c>
      <c r="C45" s="27"/>
      <c r="D45" s="27"/>
      <c r="E45" s="27">
        <f t="shared" ref="E45" si="2">(E34*E38)</f>
        <v>2.9339999999999998E-2</v>
      </c>
    </row>
    <row r="46" spans="1:5" x14ac:dyDescent="0.25">
      <c r="A46" s="3">
        <f t="shared" si="0"/>
        <v>35</v>
      </c>
      <c r="B46" s="16" t="s">
        <v>36</v>
      </c>
      <c r="C46" s="10"/>
      <c r="D46" s="10"/>
      <c r="E46" s="10">
        <f t="shared" ref="E46" si="3">E44*E45</f>
        <v>95.823828590369928</v>
      </c>
    </row>
    <row r="47" spans="1:5" x14ac:dyDescent="0.25">
      <c r="A47" s="3">
        <f t="shared" si="0"/>
        <v>36</v>
      </c>
      <c r="B47" s="16"/>
    </row>
    <row r="48" spans="1:5" x14ac:dyDescent="0.25">
      <c r="A48" s="3">
        <f t="shared" si="0"/>
        <v>37</v>
      </c>
      <c r="B48" s="16" t="s">
        <v>37</v>
      </c>
      <c r="C48" s="10"/>
      <c r="D48" s="10"/>
      <c r="E48" s="10">
        <f t="shared" ref="E48" si="4">E41-E46</f>
        <v>218.36336671956826</v>
      </c>
    </row>
    <row r="49" spans="1:5" x14ac:dyDescent="0.25">
      <c r="A49" s="3">
        <f t="shared" si="0"/>
        <v>38</v>
      </c>
      <c r="B49" s="16" t="s">
        <v>38</v>
      </c>
      <c r="C49" s="24"/>
      <c r="D49" s="24"/>
      <c r="E49" s="24">
        <v>0.21</v>
      </c>
    </row>
    <row r="50" spans="1:5" x14ac:dyDescent="0.25">
      <c r="A50" s="3">
        <f t="shared" si="0"/>
        <v>39</v>
      </c>
      <c r="B50" s="16" t="s">
        <v>39</v>
      </c>
      <c r="C50" s="10"/>
      <c r="D50" s="10"/>
      <c r="E50" s="10">
        <f>(E48*E49)*(1/(1-E49))</f>
        <v>58.045958241910547</v>
      </c>
    </row>
    <row r="51" spans="1:5" x14ac:dyDescent="0.25">
      <c r="A51" s="3">
        <f t="shared" si="0"/>
        <v>40</v>
      </c>
      <c r="B51" s="28"/>
      <c r="E51" s="30"/>
    </row>
    <row r="52" spans="1:5" x14ac:dyDescent="0.25">
      <c r="A52" s="3">
        <f t="shared" si="0"/>
        <v>41</v>
      </c>
      <c r="B52" s="31" t="s">
        <v>40</v>
      </c>
    </row>
    <row r="53" spans="1:5" x14ac:dyDescent="0.25">
      <c r="A53" s="3">
        <f t="shared" si="0"/>
        <v>42</v>
      </c>
      <c r="B53" s="32" t="s">
        <v>74</v>
      </c>
      <c r="C53" s="63">
        <v>0</v>
      </c>
      <c r="D53" s="63">
        <v>0</v>
      </c>
      <c r="E53" s="10">
        <f t="shared" ref="E53:E63" si="5">C53+D53</f>
        <v>0</v>
      </c>
    </row>
    <row r="54" spans="1:5" x14ac:dyDescent="0.25">
      <c r="A54" s="3">
        <f t="shared" si="0"/>
        <v>43</v>
      </c>
      <c r="B54" s="32" t="s">
        <v>75</v>
      </c>
      <c r="C54" s="66">
        <v>0</v>
      </c>
      <c r="D54" s="11"/>
      <c r="E54" s="11">
        <f>C54+D54</f>
        <v>0</v>
      </c>
    </row>
    <row r="55" spans="1:5" x14ac:dyDescent="0.25">
      <c r="A55" s="3">
        <f t="shared" si="0"/>
        <v>44</v>
      </c>
      <c r="B55" s="32" t="s">
        <v>76</v>
      </c>
      <c r="C55" s="65">
        <v>0</v>
      </c>
      <c r="D55" s="65">
        <v>0</v>
      </c>
      <c r="E55" s="17">
        <f t="shared" si="5"/>
        <v>0</v>
      </c>
    </row>
    <row r="56" spans="1:5" x14ac:dyDescent="0.25">
      <c r="A56" s="3">
        <f t="shared" si="0"/>
        <v>45</v>
      </c>
      <c r="B56" s="32" t="s">
        <v>77</v>
      </c>
      <c r="C56" s="65">
        <v>0</v>
      </c>
      <c r="D56" s="65">
        <v>0</v>
      </c>
      <c r="E56" s="17">
        <f t="shared" si="5"/>
        <v>0</v>
      </c>
    </row>
    <row r="57" spans="1:5" x14ac:dyDescent="0.25">
      <c r="A57" s="3">
        <f t="shared" si="0"/>
        <v>46</v>
      </c>
      <c r="B57" s="32" t="s">
        <v>41</v>
      </c>
      <c r="C57" s="65">
        <v>0</v>
      </c>
      <c r="D57" s="17"/>
      <c r="E57" s="17">
        <f t="shared" si="5"/>
        <v>0</v>
      </c>
    </row>
    <row r="58" spans="1:5" x14ac:dyDescent="0.25">
      <c r="A58" s="3">
        <f t="shared" si="0"/>
        <v>47</v>
      </c>
      <c r="B58" s="32" t="s">
        <v>80</v>
      </c>
      <c r="C58" s="65">
        <v>763.75</v>
      </c>
      <c r="D58" s="65">
        <v>12000</v>
      </c>
      <c r="E58" s="17">
        <f t="shared" si="5"/>
        <v>12763.75</v>
      </c>
    </row>
    <row r="59" spans="1:5" x14ac:dyDescent="0.25">
      <c r="A59" s="3">
        <f t="shared" si="0"/>
        <v>48</v>
      </c>
      <c r="B59" s="32" t="s">
        <v>213</v>
      </c>
      <c r="C59" s="65">
        <v>0</v>
      </c>
      <c r="D59" s="99">
        <f>+E108</f>
        <v>160.42819382570167</v>
      </c>
      <c r="E59" s="17">
        <f t="shared" si="5"/>
        <v>160.42819382570167</v>
      </c>
    </row>
    <row r="60" spans="1:5" x14ac:dyDescent="0.25">
      <c r="A60" s="3">
        <f t="shared" si="0"/>
        <v>49</v>
      </c>
      <c r="B60" s="32" t="s">
        <v>81</v>
      </c>
      <c r="C60" s="65">
        <v>0</v>
      </c>
      <c r="D60" s="17"/>
      <c r="E60" s="17">
        <f t="shared" si="5"/>
        <v>0</v>
      </c>
    </row>
    <row r="61" spans="1:5" x14ac:dyDescent="0.25">
      <c r="A61" s="3">
        <f t="shared" si="0"/>
        <v>50</v>
      </c>
      <c r="B61" s="32" t="s">
        <v>78</v>
      </c>
      <c r="C61" s="65">
        <v>0</v>
      </c>
      <c r="D61" s="65">
        <v>864.62100000000009</v>
      </c>
      <c r="E61" s="17">
        <f t="shared" si="5"/>
        <v>864.62100000000009</v>
      </c>
    </row>
    <row r="62" spans="1:5" x14ac:dyDescent="0.25">
      <c r="A62" s="3">
        <f t="shared" si="0"/>
        <v>51</v>
      </c>
      <c r="B62" s="32" t="s">
        <v>79</v>
      </c>
      <c r="C62" s="65">
        <v>0</v>
      </c>
      <c r="D62" s="17"/>
      <c r="E62" s="17">
        <f t="shared" si="5"/>
        <v>0</v>
      </c>
    </row>
    <row r="63" spans="1:5" x14ac:dyDescent="0.25">
      <c r="A63" s="3">
        <f t="shared" si="0"/>
        <v>52</v>
      </c>
      <c r="B63" s="32" t="s">
        <v>42</v>
      </c>
      <c r="C63" s="69">
        <v>1460.67</v>
      </c>
      <c r="D63" s="69">
        <v>422.64074088592707</v>
      </c>
      <c r="E63" s="20">
        <f t="shared" si="5"/>
        <v>1883.3107408859271</v>
      </c>
    </row>
    <row r="64" spans="1:5" x14ac:dyDescent="0.25">
      <c r="A64" s="3">
        <f t="shared" si="0"/>
        <v>53</v>
      </c>
      <c r="B64" s="33" t="s">
        <v>43</v>
      </c>
      <c r="C64" s="10">
        <f>SUM(C53:C63)</f>
        <v>2224.42</v>
      </c>
      <c r="D64" s="10">
        <f>SUM(D53:D63)</f>
        <v>13447.689934711627</v>
      </c>
      <c r="E64" s="10">
        <f>SUM(E53:E63)</f>
        <v>15672.109934711627</v>
      </c>
    </row>
    <row r="65" spans="1:5" x14ac:dyDescent="0.25">
      <c r="A65" s="3">
        <f t="shared" si="0"/>
        <v>54</v>
      </c>
      <c r="B65" s="31"/>
      <c r="C65" s="17"/>
      <c r="D65" s="17"/>
      <c r="E65" s="17"/>
    </row>
    <row r="66" spans="1:5" x14ac:dyDescent="0.25">
      <c r="A66" s="3">
        <f t="shared" si="0"/>
        <v>55</v>
      </c>
      <c r="B66" s="9" t="s">
        <v>44</v>
      </c>
      <c r="C66" s="63">
        <v>0</v>
      </c>
      <c r="D66" s="63">
        <f>(0-C66)</f>
        <v>0</v>
      </c>
      <c r="E66" s="76">
        <f>C66+D66</f>
        <v>0</v>
      </c>
    </row>
    <row r="67" spans="1:5" x14ac:dyDescent="0.25">
      <c r="A67" s="3">
        <f t="shared" si="0"/>
        <v>56</v>
      </c>
      <c r="B67" s="9" t="s">
        <v>45</v>
      </c>
      <c r="C67" s="66">
        <v>0</v>
      </c>
      <c r="D67" s="17">
        <f>+E100</f>
        <v>79.811010998715886</v>
      </c>
      <c r="E67" s="11">
        <f>C67+D67</f>
        <v>79.811010998715886</v>
      </c>
    </row>
    <row r="68" spans="1:5" x14ac:dyDescent="0.25">
      <c r="A68" s="3">
        <f t="shared" si="0"/>
        <v>57</v>
      </c>
      <c r="B68" s="9" t="s">
        <v>46</v>
      </c>
      <c r="C68" s="17"/>
      <c r="D68" s="17"/>
      <c r="E68" s="17">
        <f>E50</f>
        <v>58.045958241910547</v>
      </c>
    </row>
    <row r="69" spans="1:5" x14ac:dyDescent="0.25">
      <c r="A69" s="3">
        <f t="shared" si="0"/>
        <v>58</v>
      </c>
      <c r="B69" s="9" t="s">
        <v>47</v>
      </c>
      <c r="C69" s="17"/>
      <c r="D69" s="17"/>
      <c r="E69" s="17">
        <f>E41</f>
        <v>314.1871953099382</v>
      </c>
    </row>
    <row r="70" spans="1:5" x14ac:dyDescent="0.25">
      <c r="A70" s="3">
        <f t="shared" si="0"/>
        <v>59</v>
      </c>
      <c r="B70" s="9" t="s">
        <v>48</v>
      </c>
      <c r="C70" s="20"/>
      <c r="D70" s="20"/>
      <c r="E70" s="20"/>
    </row>
    <row r="71" spans="1:5" x14ac:dyDescent="0.25">
      <c r="A71" s="3">
        <f t="shared" si="0"/>
        <v>60</v>
      </c>
      <c r="B71" s="33" t="s">
        <v>49</v>
      </c>
      <c r="C71" s="34">
        <f>SUM(C64:C70)</f>
        <v>2224.42</v>
      </c>
      <c r="D71" s="34">
        <f>SUM(D64:D70)</f>
        <v>13527.500945710342</v>
      </c>
      <c r="E71" s="34">
        <f>SUM(E64:E70)</f>
        <v>16124.15409926219</v>
      </c>
    </row>
    <row r="72" spans="1:5" x14ac:dyDescent="0.25">
      <c r="A72" s="3">
        <f t="shared" si="0"/>
        <v>61</v>
      </c>
      <c r="B72" s="9" t="s">
        <v>50</v>
      </c>
    </row>
    <row r="73" spans="1:5" x14ac:dyDescent="0.25">
      <c r="A73" s="3">
        <f t="shared" si="0"/>
        <v>62</v>
      </c>
      <c r="B73" s="32" t="s">
        <v>51</v>
      </c>
      <c r="C73" s="64">
        <v>0</v>
      </c>
      <c r="D73" s="13"/>
      <c r="E73" s="13">
        <f>C73+D73</f>
        <v>0</v>
      </c>
    </row>
    <row r="74" spans="1:5" x14ac:dyDescent="0.25">
      <c r="A74" s="3">
        <f t="shared" si="0"/>
        <v>63</v>
      </c>
      <c r="B74" s="33" t="s">
        <v>52</v>
      </c>
      <c r="C74" s="34">
        <f>C71+C73</f>
        <v>2224.42</v>
      </c>
      <c r="D74" s="34">
        <f>D71+D73</f>
        <v>13527.500945710342</v>
      </c>
      <c r="E74" s="34">
        <f>E71+E73</f>
        <v>16124.15409926219</v>
      </c>
    </row>
    <row r="75" spans="1:5" x14ac:dyDescent="0.25">
      <c r="A75" s="3">
        <f t="shared" si="0"/>
        <v>64</v>
      </c>
      <c r="B75" s="9"/>
    </row>
    <row r="76" spans="1:5" x14ac:dyDescent="0.25">
      <c r="A76" s="3">
        <f t="shared" si="0"/>
        <v>65</v>
      </c>
      <c r="B76" s="31" t="s">
        <v>66</v>
      </c>
      <c r="E76" s="35"/>
    </row>
    <row r="77" spans="1:5" x14ac:dyDescent="0.25">
      <c r="A77" s="3">
        <f t="shared" si="0"/>
        <v>66</v>
      </c>
      <c r="B77" s="38" t="s">
        <v>67</v>
      </c>
      <c r="E77" s="70">
        <v>0</v>
      </c>
    </row>
    <row r="78" spans="1:5" x14ac:dyDescent="0.25">
      <c r="A78" s="3">
        <f t="shared" si="0"/>
        <v>67</v>
      </c>
      <c r="B78" s="38" t="s">
        <v>68</v>
      </c>
      <c r="E78" s="11">
        <f>-C73</f>
        <v>0</v>
      </c>
    </row>
    <row r="79" spans="1:5" x14ac:dyDescent="0.25">
      <c r="A79" s="3">
        <f t="shared" si="0"/>
        <v>68</v>
      </c>
      <c r="B79" s="38" t="s">
        <v>72</v>
      </c>
      <c r="E79" s="13">
        <v>0</v>
      </c>
    </row>
    <row r="80" spans="1:5" x14ac:dyDescent="0.25">
      <c r="A80" s="3">
        <f t="shared" ref="A80:A92" si="6">A79+1</f>
        <v>69</v>
      </c>
      <c r="B80" s="38" t="s">
        <v>7</v>
      </c>
      <c r="E80" s="40">
        <f>SUM(E77:E79)</f>
        <v>0</v>
      </c>
    </row>
    <row r="81" spans="1:5" x14ac:dyDescent="0.25">
      <c r="A81" s="3">
        <f t="shared" si="6"/>
        <v>70</v>
      </c>
      <c r="B81" s="36"/>
      <c r="E81" s="12"/>
    </row>
    <row r="82" spans="1:5" x14ac:dyDescent="0.25">
      <c r="A82" s="3">
        <f t="shared" si="6"/>
        <v>71</v>
      </c>
      <c r="B82" s="38" t="s">
        <v>69</v>
      </c>
      <c r="E82" s="19">
        <f>E74-E80</f>
        <v>16124.15409926219</v>
      </c>
    </row>
    <row r="83" spans="1:5" x14ac:dyDescent="0.25">
      <c r="A83" s="3">
        <f t="shared" si="6"/>
        <v>72</v>
      </c>
      <c r="B83" s="38" t="s">
        <v>70</v>
      </c>
      <c r="E83" s="39">
        <f>IF(E80=0,1,E82/E80)</f>
        <v>1</v>
      </c>
    </row>
    <row r="84" spans="1:5" x14ac:dyDescent="0.25">
      <c r="A84" s="3">
        <f t="shared" si="6"/>
        <v>73</v>
      </c>
      <c r="B84" s="37"/>
    </row>
    <row r="85" spans="1:5" x14ac:dyDescent="0.25">
      <c r="A85" s="3">
        <f t="shared" si="6"/>
        <v>74</v>
      </c>
      <c r="B85" s="31" t="s">
        <v>71</v>
      </c>
    </row>
    <row r="86" spans="1:5" x14ac:dyDescent="0.25">
      <c r="A86" s="3">
        <f t="shared" si="6"/>
        <v>75</v>
      </c>
      <c r="B86" s="38" t="s">
        <v>67</v>
      </c>
      <c r="E86" s="70">
        <v>3300</v>
      </c>
    </row>
    <row r="87" spans="1:5" x14ac:dyDescent="0.25">
      <c r="A87" s="3">
        <f t="shared" si="6"/>
        <v>76</v>
      </c>
      <c r="B87" s="38" t="s">
        <v>68</v>
      </c>
      <c r="E87" s="11">
        <f>-E73</f>
        <v>0</v>
      </c>
    </row>
    <row r="88" spans="1:5" x14ac:dyDescent="0.25">
      <c r="A88" s="3">
        <f t="shared" si="6"/>
        <v>77</v>
      </c>
      <c r="B88" s="38" t="s">
        <v>72</v>
      </c>
      <c r="E88" s="13">
        <f>E79</f>
        <v>0</v>
      </c>
    </row>
    <row r="89" spans="1:5" x14ac:dyDescent="0.25">
      <c r="A89" s="3">
        <f t="shared" si="6"/>
        <v>78</v>
      </c>
      <c r="B89" s="38" t="s">
        <v>7</v>
      </c>
      <c r="E89" s="40">
        <f>SUM(E86:E88)</f>
        <v>3300</v>
      </c>
    </row>
    <row r="90" spans="1:5" x14ac:dyDescent="0.25">
      <c r="A90" s="3">
        <f t="shared" si="6"/>
        <v>79</v>
      </c>
      <c r="B90" s="36"/>
      <c r="E90" s="12"/>
    </row>
    <row r="91" spans="1:5" x14ac:dyDescent="0.25">
      <c r="A91" s="3">
        <f t="shared" si="6"/>
        <v>80</v>
      </c>
      <c r="B91" s="38" t="s">
        <v>69</v>
      </c>
      <c r="E91" s="19">
        <f>E74-E89</f>
        <v>12824.15409926219</v>
      </c>
    </row>
    <row r="92" spans="1:5" x14ac:dyDescent="0.25">
      <c r="A92" s="3">
        <f t="shared" si="6"/>
        <v>81</v>
      </c>
      <c r="B92" s="38" t="s">
        <v>70</v>
      </c>
      <c r="E92" s="39">
        <f>E91/E89</f>
        <v>3.8861073028067246</v>
      </c>
    </row>
    <row r="93" spans="1:5" x14ac:dyDescent="0.25">
      <c r="E93" s="39"/>
    </row>
    <row r="94" spans="1:5" x14ac:dyDescent="0.25">
      <c r="B94" s="5" t="s">
        <v>207</v>
      </c>
      <c r="E94" s="34"/>
    </row>
    <row r="95" spans="1:5" x14ac:dyDescent="0.25">
      <c r="B95" s="29" t="s">
        <v>8</v>
      </c>
      <c r="E95" s="97">
        <v>0</v>
      </c>
    </row>
    <row r="96" spans="1:5" x14ac:dyDescent="0.25">
      <c r="B96" s="29" t="s">
        <v>208</v>
      </c>
      <c r="E96" s="98">
        <f>+Sewer!E94</f>
        <v>5.0000000000000001E-3</v>
      </c>
    </row>
    <row r="97" spans="2:5" x14ac:dyDescent="0.25">
      <c r="B97" s="29" t="s">
        <v>209</v>
      </c>
      <c r="E97" s="34">
        <f>+E74</f>
        <v>16124.15409926219</v>
      </c>
    </row>
    <row r="98" spans="2:5" x14ac:dyDescent="0.25">
      <c r="B98" s="29" t="s">
        <v>210</v>
      </c>
      <c r="E98" s="19">
        <v>15882.391188744463</v>
      </c>
    </row>
    <row r="99" spans="2:5" x14ac:dyDescent="0.25">
      <c r="B99" s="29" t="s">
        <v>207</v>
      </c>
      <c r="E99" s="34">
        <f>+(E98*E96)*(1/(1-E96))</f>
        <v>79.811010998715886</v>
      </c>
    </row>
    <row r="100" spans="2:5" x14ac:dyDescent="0.25">
      <c r="B100" s="29" t="s">
        <v>212</v>
      </c>
      <c r="E100" s="34">
        <f>+E99-E95</f>
        <v>79.811010998715886</v>
      </c>
    </row>
    <row r="102" spans="2:5" x14ac:dyDescent="0.25">
      <c r="B102" s="5" t="s">
        <v>211</v>
      </c>
    </row>
    <row r="103" spans="2:5" x14ac:dyDescent="0.25">
      <c r="B103" s="29" t="s">
        <v>8</v>
      </c>
      <c r="E103" s="19">
        <f>+C59</f>
        <v>0</v>
      </c>
    </row>
    <row r="104" spans="2:5" x14ac:dyDescent="0.25">
      <c r="B104" s="29" t="s">
        <v>208</v>
      </c>
      <c r="E104" s="98">
        <f>+Sewer!E102</f>
        <v>0.01</v>
      </c>
    </row>
    <row r="105" spans="2:5" x14ac:dyDescent="0.25">
      <c r="B105" s="29" t="s">
        <v>209</v>
      </c>
      <c r="E105" s="34">
        <f>+E74</f>
        <v>16124.15409926219</v>
      </c>
    </row>
    <row r="106" spans="2:5" x14ac:dyDescent="0.25">
      <c r="B106" s="29" t="s">
        <v>210</v>
      </c>
      <c r="E106" s="19">
        <v>15882.391188744463</v>
      </c>
    </row>
    <row r="107" spans="2:5" x14ac:dyDescent="0.25">
      <c r="B107" s="29" t="s">
        <v>211</v>
      </c>
      <c r="E107" s="34">
        <f>+(E106*E104)*(1/(1-E104))</f>
        <v>160.42819382570167</v>
      </c>
    </row>
    <row r="108" spans="2:5" x14ac:dyDescent="0.25">
      <c r="B108" s="29" t="s">
        <v>212</v>
      </c>
      <c r="E108" s="34">
        <f>+E107-E103</f>
        <v>160.42819382570167</v>
      </c>
    </row>
  </sheetData>
  <pageMargins left="0.7" right="0.7" top="0.75" bottom="0.75" header="0.3" footer="0.3"/>
  <pageSetup scale="92" fitToHeight="0" orientation="portrait" r:id="rId1"/>
  <headerFooter>
    <oddHeader>&amp;R&amp;A
DRAFT - NOT FOR PUBLIC DISTRIBUTION</oddHeader>
    <oddFooter>&amp;CPage &amp;P of &amp;N</oddFooter>
  </headerFooter>
  <rowBreaks count="1" manualBreakCount="1">
    <brk id="51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A8607-4FD5-4CDB-BC5F-3AC9D9F20496}">
  <sheetPr codeName="Sheet62">
    <pageSetUpPr fitToPage="1"/>
  </sheetPr>
  <dimension ref="A1:I108"/>
  <sheetViews>
    <sheetView topLeftCell="A29" workbookViewId="0">
      <selection activeCell="E66" sqref="E66"/>
    </sheetView>
  </sheetViews>
  <sheetFormatPr defaultColWidth="9.140625" defaultRowHeight="15" x14ac:dyDescent="0.25"/>
  <cols>
    <col min="1" max="1" width="9.140625" style="5"/>
    <col min="2" max="2" width="45.5703125" style="5" bestFit="1" customWidth="1"/>
    <col min="3" max="3" width="14.28515625" style="5" bestFit="1" customWidth="1"/>
    <col min="4" max="5" width="14.28515625" style="5" customWidth="1"/>
    <col min="6" max="7" width="9.140625" style="5"/>
    <col min="8" max="8" width="42" bestFit="1" customWidth="1"/>
    <col min="9" max="9" width="17.140625" customWidth="1"/>
    <col min="10" max="16384" width="9.140625" style="5"/>
  </cols>
  <sheetData>
    <row r="1" spans="1:9" s="2" customFormat="1" x14ac:dyDescent="0.25">
      <c r="A1" s="1" t="s">
        <v>53</v>
      </c>
      <c r="B1" s="1"/>
      <c r="H1" s="1" t="s">
        <v>53</v>
      </c>
      <c r="I1"/>
    </row>
    <row r="2" spans="1:9" s="2" customFormat="1" x14ac:dyDescent="0.25">
      <c r="A2" s="1" t="s">
        <v>216</v>
      </c>
      <c r="B2" s="1"/>
      <c r="H2" s="1" t="s">
        <v>216</v>
      </c>
      <c r="I2"/>
    </row>
    <row r="3" spans="1:9" s="2" customFormat="1" x14ac:dyDescent="0.25">
      <c r="A3" s="1" t="s">
        <v>73</v>
      </c>
      <c r="B3" s="1"/>
      <c r="H3" s="1" t="s">
        <v>111</v>
      </c>
      <c r="I3"/>
    </row>
    <row r="4" spans="1:9" s="2" customFormat="1" x14ac:dyDescent="0.25">
      <c r="A4" s="1"/>
      <c r="B4" s="1"/>
      <c r="H4" s="1"/>
      <c r="I4"/>
    </row>
    <row r="5" spans="1:9" s="2" customFormat="1" x14ac:dyDescent="0.25">
      <c r="A5" s="1" t="s">
        <v>151</v>
      </c>
      <c r="B5" s="62" t="s">
        <v>163</v>
      </c>
      <c r="H5" s="1"/>
      <c r="I5"/>
    </row>
    <row r="6" spans="1:9" s="2" customFormat="1" ht="12.75" x14ac:dyDescent="0.2">
      <c r="B6" s="1"/>
    </row>
    <row r="7" spans="1:9" s="3" customFormat="1" ht="12.75" x14ac:dyDescent="0.2">
      <c r="A7" s="3" t="s">
        <v>0</v>
      </c>
    </row>
    <row r="8" spans="1:9" s="3" customFormat="1" ht="12.75" x14ac:dyDescent="0.2">
      <c r="A8" s="3" t="s">
        <v>1</v>
      </c>
      <c r="B8" s="3" t="s">
        <v>2</v>
      </c>
      <c r="C8" s="3" t="s">
        <v>3</v>
      </c>
      <c r="D8" s="4" t="s">
        <v>55</v>
      </c>
      <c r="E8" s="4" t="s">
        <v>56</v>
      </c>
    </row>
    <row r="9" spans="1:9" x14ac:dyDescent="0.25">
      <c r="B9" s="6"/>
      <c r="D9" s="7" t="s">
        <v>114</v>
      </c>
    </row>
    <row r="10" spans="1:9" x14ac:dyDescent="0.25">
      <c r="C10" s="7" t="s">
        <v>4</v>
      </c>
      <c r="D10" s="7" t="s">
        <v>5</v>
      </c>
      <c r="E10" s="7" t="s">
        <v>6</v>
      </c>
      <c r="I10" s="44" t="s">
        <v>105</v>
      </c>
    </row>
    <row r="11" spans="1:9" x14ac:dyDescent="0.25">
      <c r="C11" s="8" t="s">
        <v>8</v>
      </c>
      <c r="D11" s="8" t="s">
        <v>9</v>
      </c>
      <c r="E11" s="8" t="s">
        <v>8</v>
      </c>
      <c r="I11" s="48" t="s">
        <v>84</v>
      </c>
    </row>
    <row r="12" spans="1:9" x14ac:dyDescent="0.25">
      <c r="A12" s="3">
        <v>1</v>
      </c>
      <c r="B12" s="9" t="s">
        <v>10</v>
      </c>
      <c r="C12" s="63">
        <v>658317.13</v>
      </c>
      <c r="D12" s="10"/>
      <c r="E12" s="10">
        <f>C12+D12</f>
        <v>658317.13</v>
      </c>
      <c r="H12" s="41" t="s">
        <v>84</v>
      </c>
    </row>
    <row r="13" spans="1:9" x14ac:dyDescent="0.25">
      <c r="A13" s="3">
        <f>A12+1</f>
        <v>2</v>
      </c>
      <c r="B13" s="9" t="s">
        <v>11</v>
      </c>
      <c r="C13" s="66">
        <v>0</v>
      </c>
      <c r="D13" s="11"/>
      <c r="E13" s="11">
        <f>C13+D13</f>
        <v>0</v>
      </c>
      <c r="H13" s="42" t="s">
        <v>112</v>
      </c>
      <c r="I13" s="50">
        <f>ROUND(E74/I16/12,2)</f>
        <v>139.47</v>
      </c>
    </row>
    <row r="14" spans="1:9" x14ac:dyDescent="0.25">
      <c r="A14" s="3">
        <f>A13+1</f>
        <v>3</v>
      </c>
      <c r="B14" s="9" t="s">
        <v>12</v>
      </c>
      <c r="C14" s="64">
        <v>-7314.66</v>
      </c>
      <c r="D14" s="13"/>
      <c r="E14" s="13">
        <f>C14+D14</f>
        <v>-7314.66</v>
      </c>
    </row>
    <row r="15" spans="1:9" x14ac:dyDescent="0.25">
      <c r="A15" s="3">
        <f t="shared" ref="A15:A79" si="0">A14+1</f>
        <v>4</v>
      </c>
      <c r="B15" s="9" t="s">
        <v>13</v>
      </c>
      <c r="C15" s="10">
        <f>SUM(C12:C14)</f>
        <v>651002.47</v>
      </c>
      <c r="D15" s="10">
        <f>SUM(D12:D14)</f>
        <v>0</v>
      </c>
      <c r="E15" s="10">
        <f>SUM(E12:E14)</f>
        <v>651002.47</v>
      </c>
      <c r="H15" s="41" t="s">
        <v>96</v>
      </c>
    </row>
    <row r="16" spans="1:9" x14ac:dyDescent="0.25">
      <c r="A16" s="3">
        <f t="shared" si="0"/>
        <v>5</v>
      </c>
      <c r="B16" s="14"/>
      <c r="H16" s="42" t="s">
        <v>97</v>
      </c>
      <c r="I16" s="77">
        <v>115</v>
      </c>
    </row>
    <row r="17" spans="1:9" x14ac:dyDescent="0.25">
      <c r="A17" s="3">
        <f t="shared" si="0"/>
        <v>6</v>
      </c>
      <c r="B17" s="15" t="s">
        <v>14</v>
      </c>
    </row>
    <row r="18" spans="1:9" x14ac:dyDescent="0.25">
      <c r="A18" s="3">
        <f t="shared" si="0"/>
        <v>7</v>
      </c>
      <c r="B18" s="16" t="s">
        <v>13</v>
      </c>
      <c r="C18" s="76">
        <f>C15</f>
        <v>651002.47</v>
      </c>
      <c r="D18" s="10"/>
      <c r="E18" s="10">
        <f>E15</f>
        <v>651002.47</v>
      </c>
      <c r="H18" s="41" t="s">
        <v>98</v>
      </c>
    </row>
    <row r="19" spans="1:9" x14ac:dyDescent="0.25">
      <c r="A19" s="3">
        <f t="shared" si="0"/>
        <v>8</v>
      </c>
      <c r="B19" s="16" t="s">
        <v>15</v>
      </c>
      <c r="C19" s="17"/>
      <c r="D19" s="17"/>
      <c r="E19" s="17"/>
      <c r="H19" s="42" t="s">
        <v>99</v>
      </c>
      <c r="I19" s="52">
        <f>I13*I16*12</f>
        <v>192468.59999999998</v>
      </c>
    </row>
    <row r="20" spans="1:9" x14ac:dyDescent="0.25">
      <c r="A20" s="3">
        <f t="shared" si="0"/>
        <v>9</v>
      </c>
      <c r="B20" s="16" t="s">
        <v>16</v>
      </c>
      <c r="C20" s="17"/>
      <c r="D20" s="17"/>
      <c r="E20" s="17"/>
    </row>
    <row r="21" spans="1:9" x14ac:dyDescent="0.25">
      <c r="A21" s="3">
        <f t="shared" si="0"/>
        <v>10</v>
      </c>
      <c r="B21" s="18" t="s">
        <v>17</v>
      </c>
      <c r="C21" s="17"/>
      <c r="D21" s="17"/>
      <c r="E21" s="17">
        <f>((1/12)*E64)-E23</f>
        <v>7636.6106092169603</v>
      </c>
      <c r="H21" t="s">
        <v>101</v>
      </c>
      <c r="I21" s="52">
        <f>I19</f>
        <v>192468.59999999998</v>
      </c>
    </row>
    <row r="22" spans="1:9" x14ac:dyDescent="0.25">
      <c r="A22" s="3">
        <f t="shared" si="0"/>
        <v>11</v>
      </c>
      <c r="B22" s="18" t="s">
        <v>18</v>
      </c>
      <c r="C22" s="11"/>
      <c r="D22" s="17"/>
      <c r="E22" s="17">
        <f>C22+D22</f>
        <v>0</v>
      </c>
      <c r="H22" t="s">
        <v>52</v>
      </c>
      <c r="I22" s="47">
        <f>+E74</f>
        <v>192470.9539950265</v>
      </c>
    </row>
    <row r="23" spans="1:9" x14ac:dyDescent="0.25">
      <c r="A23" s="3">
        <f t="shared" si="0"/>
        <v>12</v>
      </c>
      <c r="B23" s="18" t="s">
        <v>19</v>
      </c>
      <c r="C23" s="66">
        <f>+Sewer!C21*(C64/Sewer!C62)</f>
        <v>293.73861040468296</v>
      </c>
      <c r="D23" s="17"/>
      <c r="E23" s="17">
        <f>C23+D23</f>
        <v>293.73861040468296</v>
      </c>
      <c r="H23" t="s">
        <v>102</v>
      </c>
      <c r="I23" s="52">
        <f>I21-I22</f>
        <v>-2.3539950265258085</v>
      </c>
    </row>
    <row r="24" spans="1:9" x14ac:dyDescent="0.25">
      <c r="A24" s="3">
        <f t="shared" si="0"/>
        <v>13</v>
      </c>
      <c r="B24" s="18" t="s">
        <v>120</v>
      </c>
      <c r="C24" s="11"/>
      <c r="D24" s="65">
        <v>669.45944537446587</v>
      </c>
      <c r="E24" s="17">
        <f>C24+D24</f>
        <v>669.45944537446587</v>
      </c>
      <c r="H24" t="s">
        <v>103</v>
      </c>
      <c r="I24" s="54">
        <f>I23/I22</f>
        <v>-1.2230391015709499E-5</v>
      </c>
    </row>
    <row r="25" spans="1:9" x14ac:dyDescent="0.25">
      <c r="A25" s="3">
        <f t="shared" si="0"/>
        <v>14</v>
      </c>
      <c r="B25" s="16" t="s">
        <v>20</v>
      </c>
      <c r="C25" s="17"/>
      <c r="D25" s="17"/>
      <c r="E25" s="17"/>
    </row>
    <row r="26" spans="1:9" x14ac:dyDescent="0.25">
      <c r="A26" s="3">
        <f t="shared" si="0"/>
        <v>15</v>
      </c>
      <c r="B26" s="18" t="s">
        <v>21</v>
      </c>
      <c r="C26" s="17"/>
      <c r="D26" s="17"/>
      <c r="E26" s="17">
        <v>0</v>
      </c>
    </row>
    <row r="27" spans="1:9" x14ac:dyDescent="0.25">
      <c r="A27" s="3">
        <f t="shared" si="0"/>
        <v>16</v>
      </c>
      <c r="B27" s="18" t="s">
        <v>22</v>
      </c>
      <c r="C27" s="17"/>
      <c r="D27" s="17"/>
      <c r="E27" s="17">
        <v>0</v>
      </c>
      <c r="H27" t="s">
        <v>108</v>
      </c>
    </row>
    <row r="28" spans="1:9" x14ac:dyDescent="0.25">
      <c r="A28" s="3">
        <f t="shared" si="0"/>
        <v>17</v>
      </c>
      <c r="B28" s="18" t="s">
        <v>23</v>
      </c>
      <c r="C28" s="17"/>
      <c r="D28" s="17"/>
      <c r="E28" s="17">
        <v>0</v>
      </c>
      <c r="H28" s="42" t="s">
        <v>109</v>
      </c>
      <c r="I28" s="53">
        <f>I13</f>
        <v>139.47</v>
      </c>
    </row>
    <row r="29" spans="1:9" x14ac:dyDescent="0.25">
      <c r="A29" s="3">
        <f t="shared" si="0"/>
        <v>18</v>
      </c>
      <c r="B29" s="18" t="s">
        <v>24</v>
      </c>
      <c r="C29" s="20"/>
      <c r="D29" s="20"/>
      <c r="E29" s="20">
        <v>0</v>
      </c>
      <c r="H29" s="42" t="s">
        <v>110</v>
      </c>
      <c r="I29" s="53">
        <f>I13</f>
        <v>139.47</v>
      </c>
    </row>
    <row r="30" spans="1:9" x14ac:dyDescent="0.25">
      <c r="A30" s="3">
        <f t="shared" si="0"/>
        <v>19</v>
      </c>
      <c r="B30" s="16" t="s">
        <v>25</v>
      </c>
      <c r="C30" s="10">
        <f>SUM(C18:C29)</f>
        <v>651296.20861040463</v>
      </c>
      <c r="D30" s="10">
        <f>SUM(D18:D29)</f>
        <v>669.45944537446587</v>
      </c>
      <c r="E30" s="10">
        <f>SUM(E18:E29)</f>
        <v>659602.27866499603</v>
      </c>
    </row>
    <row r="31" spans="1:9" x14ac:dyDescent="0.25">
      <c r="A31" s="3">
        <f t="shared" si="0"/>
        <v>20</v>
      </c>
      <c r="B31" s="16"/>
    </row>
    <row r="32" spans="1:9" x14ac:dyDescent="0.25">
      <c r="A32" s="3">
        <f t="shared" si="0"/>
        <v>21</v>
      </c>
      <c r="B32" s="5" t="s">
        <v>26</v>
      </c>
    </row>
    <row r="33" spans="1:5" x14ac:dyDescent="0.25">
      <c r="A33" s="3">
        <f t="shared" si="0"/>
        <v>22</v>
      </c>
      <c r="B33" s="16" t="s">
        <v>27</v>
      </c>
    </row>
    <row r="34" spans="1:5" x14ac:dyDescent="0.25">
      <c r="A34" s="3">
        <f t="shared" si="0"/>
        <v>23</v>
      </c>
      <c r="B34" s="18" t="s">
        <v>28</v>
      </c>
      <c r="C34" s="21"/>
      <c r="D34" s="22"/>
      <c r="E34" s="21">
        <f>+Sewer!E32</f>
        <v>0.45</v>
      </c>
    </row>
    <row r="35" spans="1:5" x14ac:dyDescent="0.25">
      <c r="A35" s="3">
        <f t="shared" si="0"/>
        <v>24</v>
      </c>
      <c r="B35" s="18" t="s">
        <v>29</v>
      </c>
      <c r="C35" s="23"/>
      <c r="D35" s="24"/>
      <c r="E35" s="23">
        <f>+Sewer!E33</f>
        <v>0.55000000000000004</v>
      </c>
    </row>
    <row r="36" spans="1:5" x14ac:dyDescent="0.25">
      <c r="A36" s="3">
        <f t="shared" si="0"/>
        <v>25</v>
      </c>
      <c r="B36" s="3" t="s">
        <v>30</v>
      </c>
      <c r="C36" s="25"/>
      <c r="D36" s="25"/>
      <c r="E36" s="25">
        <f>E34+E35</f>
        <v>1</v>
      </c>
    </row>
    <row r="37" spans="1:5" x14ac:dyDescent="0.25">
      <c r="A37" s="3">
        <f t="shared" si="0"/>
        <v>26</v>
      </c>
      <c r="B37" s="16" t="s">
        <v>31</v>
      </c>
    </row>
    <row r="38" spans="1:5" x14ac:dyDescent="0.25">
      <c r="A38" s="3">
        <f t="shared" si="0"/>
        <v>27</v>
      </c>
      <c r="B38" s="18" t="s">
        <v>28</v>
      </c>
      <c r="C38" s="26"/>
      <c r="D38" s="26"/>
      <c r="E38" s="26">
        <f>+Sewer!E36</f>
        <v>6.5199999999999994E-2</v>
      </c>
    </row>
    <row r="39" spans="1:5" x14ac:dyDescent="0.25">
      <c r="A39" s="3">
        <f t="shared" si="0"/>
        <v>28</v>
      </c>
      <c r="B39" s="18" t="s">
        <v>29</v>
      </c>
      <c r="C39" s="27"/>
      <c r="D39" s="27"/>
      <c r="E39" s="27">
        <f>+Sewer!E37</f>
        <v>0.1215</v>
      </c>
    </row>
    <row r="40" spans="1:5" x14ac:dyDescent="0.25">
      <c r="A40" s="3">
        <f t="shared" si="0"/>
        <v>29</v>
      </c>
      <c r="B40" s="16" t="s">
        <v>32</v>
      </c>
      <c r="C40" s="26"/>
      <c r="D40" s="26"/>
      <c r="E40" s="26">
        <f>ROUND((E34*E38)+(E35*E39),4)</f>
        <v>9.6199999999999994E-2</v>
      </c>
    </row>
    <row r="41" spans="1:5" x14ac:dyDescent="0.25">
      <c r="A41" s="3">
        <f t="shared" si="0"/>
        <v>30</v>
      </c>
      <c r="B41" s="16" t="s">
        <v>33</v>
      </c>
      <c r="C41" s="10"/>
      <c r="D41" s="10"/>
      <c r="E41" s="10">
        <f>E30*E40</f>
        <v>63453.739207572617</v>
      </c>
    </row>
    <row r="42" spans="1:5" x14ac:dyDescent="0.25">
      <c r="A42" s="3">
        <f t="shared" si="0"/>
        <v>31</v>
      </c>
      <c r="B42" s="28"/>
    </row>
    <row r="43" spans="1:5" x14ac:dyDescent="0.25">
      <c r="A43" s="3">
        <f t="shared" si="0"/>
        <v>32</v>
      </c>
      <c r="B43" s="29" t="s">
        <v>34</v>
      </c>
    </row>
    <row r="44" spans="1:5" x14ac:dyDescent="0.25">
      <c r="A44" s="3">
        <f t="shared" si="0"/>
        <v>33</v>
      </c>
      <c r="B44" s="16" t="s">
        <v>25</v>
      </c>
      <c r="C44" s="10"/>
      <c r="D44" s="10"/>
      <c r="E44" s="10">
        <f t="shared" ref="E44" si="1">E30</f>
        <v>659602.27866499603</v>
      </c>
    </row>
    <row r="45" spans="1:5" x14ac:dyDescent="0.25">
      <c r="A45" s="3">
        <f t="shared" si="0"/>
        <v>34</v>
      </c>
      <c r="B45" s="16" t="s">
        <v>35</v>
      </c>
      <c r="C45" s="27"/>
      <c r="D45" s="27"/>
      <c r="E45" s="27">
        <f t="shared" ref="E45" si="2">(E34*E38)</f>
        <v>2.9339999999999998E-2</v>
      </c>
    </row>
    <row r="46" spans="1:5" x14ac:dyDescent="0.25">
      <c r="A46" s="3">
        <f t="shared" si="0"/>
        <v>35</v>
      </c>
      <c r="B46" s="16" t="s">
        <v>36</v>
      </c>
      <c r="C46" s="10"/>
      <c r="D46" s="10"/>
      <c r="E46" s="10">
        <f t="shared" ref="E46" si="3">E44*E45</f>
        <v>19352.730856030983</v>
      </c>
    </row>
    <row r="47" spans="1:5" x14ac:dyDescent="0.25">
      <c r="A47" s="3">
        <f t="shared" si="0"/>
        <v>36</v>
      </c>
      <c r="B47" s="16"/>
    </row>
    <row r="48" spans="1:5" x14ac:dyDescent="0.25">
      <c r="A48" s="3">
        <f t="shared" si="0"/>
        <v>37</v>
      </c>
      <c r="B48" s="16" t="s">
        <v>37</v>
      </c>
      <c r="C48" s="10"/>
      <c r="D48" s="10"/>
      <c r="E48" s="10">
        <f t="shared" ref="E48" si="4">E41-E46</f>
        <v>44101.008351541634</v>
      </c>
    </row>
    <row r="49" spans="1:5" x14ac:dyDescent="0.25">
      <c r="A49" s="3">
        <f t="shared" si="0"/>
        <v>38</v>
      </c>
      <c r="B49" s="16" t="s">
        <v>38</v>
      </c>
      <c r="C49" s="24"/>
      <c r="D49" s="24"/>
      <c r="E49" s="24">
        <v>0.21</v>
      </c>
    </row>
    <row r="50" spans="1:5" x14ac:dyDescent="0.25">
      <c r="A50" s="3">
        <f t="shared" si="0"/>
        <v>39</v>
      </c>
      <c r="B50" s="16" t="s">
        <v>39</v>
      </c>
      <c r="C50" s="10"/>
      <c r="D50" s="10"/>
      <c r="E50" s="10">
        <f>(E48*E49)*(1/(1-E49))</f>
        <v>11723.052852941446</v>
      </c>
    </row>
    <row r="51" spans="1:5" x14ac:dyDescent="0.25">
      <c r="A51" s="3">
        <f t="shared" si="0"/>
        <v>40</v>
      </c>
      <c r="B51" s="28"/>
      <c r="E51" s="30"/>
    </row>
    <row r="52" spans="1:5" x14ac:dyDescent="0.25">
      <c r="A52" s="3">
        <f t="shared" si="0"/>
        <v>41</v>
      </c>
      <c r="B52" s="31" t="s">
        <v>40</v>
      </c>
    </row>
    <row r="53" spans="1:5" x14ac:dyDescent="0.25">
      <c r="A53" s="3">
        <f t="shared" si="0"/>
        <v>42</v>
      </c>
      <c r="B53" s="32" t="s">
        <v>74</v>
      </c>
      <c r="C53" s="63">
        <v>0</v>
      </c>
      <c r="D53" s="63">
        <v>0</v>
      </c>
      <c r="E53" s="10">
        <f t="shared" ref="E53:E63" si="5">C53+D53</f>
        <v>0</v>
      </c>
    </row>
    <row r="54" spans="1:5" x14ac:dyDescent="0.25">
      <c r="A54" s="3">
        <f t="shared" si="0"/>
        <v>43</v>
      </c>
      <c r="B54" s="32" t="s">
        <v>75</v>
      </c>
      <c r="C54" s="66">
        <v>0</v>
      </c>
      <c r="D54" s="11"/>
      <c r="E54" s="11">
        <f>C54+D54</f>
        <v>0</v>
      </c>
    </row>
    <row r="55" spans="1:5" x14ac:dyDescent="0.25">
      <c r="A55" s="3">
        <f t="shared" si="0"/>
        <v>44</v>
      </c>
      <c r="B55" s="32" t="s">
        <v>76</v>
      </c>
      <c r="C55" s="65">
        <v>4749.6499999999996</v>
      </c>
      <c r="D55" s="65">
        <v>18789.325638393922</v>
      </c>
      <c r="E55" s="17">
        <f t="shared" si="5"/>
        <v>23538.975638393924</v>
      </c>
    </row>
    <row r="56" spans="1:5" x14ac:dyDescent="0.25">
      <c r="A56" s="3">
        <f t="shared" si="0"/>
        <v>45</v>
      </c>
      <c r="B56" s="32" t="s">
        <v>77</v>
      </c>
      <c r="C56" s="65">
        <v>1315.24</v>
      </c>
      <c r="D56" s="65">
        <v>5203.0092012340338</v>
      </c>
      <c r="E56" s="17">
        <f t="shared" si="5"/>
        <v>6518.2492012340335</v>
      </c>
    </row>
    <row r="57" spans="1:5" x14ac:dyDescent="0.25">
      <c r="A57" s="3">
        <f t="shared" si="0"/>
        <v>46</v>
      </c>
      <c r="B57" s="32" t="s">
        <v>41</v>
      </c>
      <c r="C57" s="65">
        <v>0</v>
      </c>
      <c r="D57" s="17"/>
      <c r="E57" s="17">
        <f t="shared" si="5"/>
        <v>0</v>
      </c>
    </row>
    <row r="58" spans="1:5" x14ac:dyDescent="0.25">
      <c r="A58" s="3">
        <f t="shared" si="0"/>
        <v>47</v>
      </c>
      <c r="B58" s="32" t="s">
        <v>80</v>
      </c>
      <c r="C58" s="65">
        <v>13576.73</v>
      </c>
      <c r="D58" s="65">
        <v>26000</v>
      </c>
      <c r="E58" s="17">
        <f t="shared" si="5"/>
        <v>39576.729999999996</v>
      </c>
    </row>
    <row r="59" spans="1:5" x14ac:dyDescent="0.25">
      <c r="A59" s="3">
        <f t="shared" si="0"/>
        <v>48</v>
      </c>
      <c r="B59" s="32" t="s">
        <v>213</v>
      </c>
      <c r="C59" s="65">
        <v>0</v>
      </c>
      <c r="D59" s="99">
        <f>+E108</f>
        <v>1915.0308728440343</v>
      </c>
      <c r="E59" s="17">
        <f t="shared" si="5"/>
        <v>1915.0308728440343</v>
      </c>
    </row>
    <row r="60" spans="1:5" x14ac:dyDescent="0.25">
      <c r="A60" s="3">
        <f t="shared" si="0"/>
        <v>49</v>
      </c>
      <c r="B60" s="32" t="s">
        <v>81</v>
      </c>
      <c r="C60" s="65">
        <v>5.6573121808898605</v>
      </c>
      <c r="D60" s="17"/>
      <c r="E60" s="17">
        <f t="shared" si="5"/>
        <v>5.6573121808898605</v>
      </c>
    </row>
    <row r="61" spans="1:5" x14ac:dyDescent="0.25">
      <c r="A61" s="3">
        <f t="shared" si="0"/>
        <v>50</v>
      </c>
      <c r="B61" s="32" t="s">
        <v>78</v>
      </c>
      <c r="C61" s="65">
        <v>1863.3271356079345</v>
      </c>
      <c r="D61" s="65">
        <v>6941.079463079157</v>
      </c>
      <c r="E61" s="17">
        <f t="shared" si="5"/>
        <v>8804.4065986870919</v>
      </c>
    </row>
    <row r="62" spans="1:5" x14ac:dyDescent="0.25">
      <c r="A62" s="3">
        <f t="shared" si="0"/>
        <v>51</v>
      </c>
      <c r="B62" s="32" t="s">
        <v>79</v>
      </c>
      <c r="C62" s="65">
        <v>208.34</v>
      </c>
      <c r="D62" s="17"/>
      <c r="E62" s="17">
        <f t="shared" si="5"/>
        <v>208.34</v>
      </c>
    </row>
    <row r="63" spans="1:5" x14ac:dyDescent="0.25">
      <c r="A63" s="3">
        <f t="shared" si="0"/>
        <v>52</v>
      </c>
      <c r="B63" s="32" t="s">
        <v>42</v>
      </c>
      <c r="C63" s="69">
        <v>10382.430886731461</v>
      </c>
      <c r="D63" s="69">
        <v>4214.3701253882937</v>
      </c>
      <c r="E63" s="20">
        <f t="shared" si="5"/>
        <v>14596.801012119755</v>
      </c>
    </row>
    <row r="64" spans="1:5" x14ac:dyDescent="0.25">
      <c r="A64" s="3">
        <f t="shared" si="0"/>
        <v>53</v>
      </c>
      <c r="B64" s="33" t="s">
        <v>43</v>
      </c>
      <c r="C64" s="10">
        <f>SUM(C53:C63)</f>
        <v>32101.375334520286</v>
      </c>
      <c r="D64" s="10">
        <f>SUM(D53:D63)</f>
        <v>63062.815300939445</v>
      </c>
      <c r="E64" s="10">
        <f>SUM(E53:E63)</f>
        <v>95164.190635459716</v>
      </c>
    </row>
    <row r="65" spans="1:5" x14ac:dyDescent="0.25">
      <c r="A65" s="3">
        <f t="shared" si="0"/>
        <v>54</v>
      </c>
      <c r="B65" s="31"/>
      <c r="C65" s="17"/>
      <c r="D65" s="17"/>
      <c r="E65" s="17"/>
    </row>
    <row r="66" spans="1:5" x14ac:dyDescent="0.25">
      <c r="A66" s="3">
        <f t="shared" si="0"/>
        <v>55</v>
      </c>
      <c r="B66" s="9" t="s">
        <v>44</v>
      </c>
      <c r="C66" s="63">
        <v>5774.9051713323124</v>
      </c>
      <c r="D66" s="63">
        <f>(21476.6073893001-C66)+21.8401086895096</f>
        <v>15723.542326657298</v>
      </c>
      <c r="E66" s="76">
        <f>C66+D66</f>
        <v>21498.447497989611</v>
      </c>
    </row>
    <row r="67" spans="1:5" x14ac:dyDescent="0.25">
      <c r="A67" s="3">
        <f t="shared" si="0"/>
        <v>56</v>
      </c>
      <c r="B67" s="9" t="s">
        <v>45</v>
      </c>
      <c r="C67" s="66">
        <v>61.845560772039647</v>
      </c>
      <c r="D67" s="17">
        <f>+E100</f>
        <v>949.67824029107283</v>
      </c>
      <c r="E67" s="11">
        <f>C67+D67</f>
        <v>1011.5238010631125</v>
      </c>
    </row>
    <row r="68" spans="1:5" x14ac:dyDescent="0.25">
      <c r="A68" s="3">
        <f t="shared" si="0"/>
        <v>57</v>
      </c>
      <c r="B68" s="9" t="s">
        <v>46</v>
      </c>
      <c r="C68" s="17"/>
      <c r="D68" s="17"/>
      <c r="E68" s="17">
        <f>E50</f>
        <v>11723.052852941446</v>
      </c>
    </row>
    <row r="69" spans="1:5" x14ac:dyDescent="0.25">
      <c r="A69" s="3">
        <f t="shared" si="0"/>
        <v>58</v>
      </c>
      <c r="B69" s="9" t="s">
        <v>47</v>
      </c>
      <c r="C69" s="17"/>
      <c r="D69" s="17"/>
      <c r="E69" s="17">
        <f>E41</f>
        <v>63453.739207572617</v>
      </c>
    </row>
    <row r="70" spans="1:5" x14ac:dyDescent="0.25">
      <c r="A70" s="3">
        <f t="shared" si="0"/>
        <v>59</v>
      </c>
      <c r="B70" s="9" t="s">
        <v>48</v>
      </c>
      <c r="C70" s="20"/>
      <c r="D70" s="20"/>
      <c r="E70" s="20"/>
    </row>
    <row r="71" spans="1:5" x14ac:dyDescent="0.25">
      <c r="A71" s="3">
        <f t="shared" si="0"/>
        <v>60</v>
      </c>
      <c r="B71" s="33" t="s">
        <v>49</v>
      </c>
      <c r="C71" s="34">
        <f>SUM(C64:C70)</f>
        <v>37938.126066624638</v>
      </c>
      <c r="D71" s="34">
        <f>SUM(D64:D70)</f>
        <v>79736.035867887811</v>
      </c>
      <c r="E71" s="34">
        <f>SUM(E64:E70)</f>
        <v>192850.9539950265</v>
      </c>
    </row>
    <row r="72" spans="1:5" x14ac:dyDescent="0.25">
      <c r="A72" s="3">
        <f t="shared" si="0"/>
        <v>61</v>
      </c>
      <c r="B72" s="9" t="s">
        <v>50</v>
      </c>
    </row>
    <row r="73" spans="1:5" x14ac:dyDescent="0.25">
      <c r="A73" s="3">
        <f t="shared" si="0"/>
        <v>62</v>
      </c>
      <c r="B73" s="32" t="s">
        <v>51</v>
      </c>
      <c r="C73" s="64">
        <v>-380</v>
      </c>
      <c r="D73" s="13"/>
      <c r="E73" s="13">
        <f>C73+D73</f>
        <v>-380</v>
      </c>
    </row>
    <row r="74" spans="1:5" x14ac:dyDescent="0.25">
      <c r="A74" s="3">
        <f t="shared" si="0"/>
        <v>63</v>
      </c>
      <c r="B74" s="33" t="s">
        <v>52</v>
      </c>
      <c r="C74" s="34">
        <f>C71+C73</f>
        <v>37558.126066624638</v>
      </c>
      <c r="D74" s="34">
        <f>D71+D73</f>
        <v>79736.035867887811</v>
      </c>
      <c r="E74" s="34">
        <f>E71+E73</f>
        <v>192470.9539950265</v>
      </c>
    </row>
    <row r="75" spans="1:5" x14ac:dyDescent="0.25">
      <c r="A75" s="3">
        <f t="shared" si="0"/>
        <v>64</v>
      </c>
      <c r="B75" s="9"/>
    </row>
    <row r="76" spans="1:5" x14ac:dyDescent="0.25">
      <c r="A76" s="3">
        <f t="shared" si="0"/>
        <v>65</v>
      </c>
      <c r="B76" s="31" t="s">
        <v>66</v>
      </c>
      <c r="E76" s="35"/>
    </row>
    <row r="77" spans="1:5" x14ac:dyDescent="0.25">
      <c r="A77" s="3">
        <f t="shared" si="0"/>
        <v>66</v>
      </c>
      <c r="B77" s="38" t="s">
        <v>67</v>
      </c>
      <c r="E77" s="70">
        <v>38825.160000000003</v>
      </c>
    </row>
    <row r="78" spans="1:5" x14ac:dyDescent="0.25">
      <c r="A78" s="3">
        <f t="shared" si="0"/>
        <v>67</v>
      </c>
      <c r="B78" s="38" t="s">
        <v>68</v>
      </c>
      <c r="E78" s="11">
        <f>-C73</f>
        <v>380</v>
      </c>
    </row>
    <row r="79" spans="1:5" x14ac:dyDescent="0.25">
      <c r="A79" s="3">
        <f t="shared" si="0"/>
        <v>68</v>
      </c>
      <c r="B79" s="38" t="s">
        <v>72</v>
      </c>
      <c r="E79" s="13">
        <v>0</v>
      </c>
    </row>
    <row r="80" spans="1:5" x14ac:dyDescent="0.25">
      <c r="A80" s="3">
        <f t="shared" ref="A80:A92" si="6">A79+1</f>
        <v>69</v>
      </c>
      <c r="B80" s="38" t="s">
        <v>7</v>
      </c>
      <c r="E80" s="40">
        <f>SUM(E77:E79)</f>
        <v>39205.160000000003</v>
      </c>
    </row>
    <row r="81" spans="1:5" x14ac:dyDescent="0.25">
      <c r="A81" s="3">
        <f t="shared" si="6"/>
        <v>70</v>
      </c>
      <c r="B81" s="36"/>
      <c r="E81" s="12"/>
    </row>
    <row r="82" spans="1:5" x14ac:dyDescent="0.25">
      <c r="A82" s="3">
        <f t="shared" si="6"/>
        <v>71</v>
      </c>
      <c r="B82" s="38" t="s">
        <v>69</v>
      </c>
      <c r="E82" s="19">
        <f>E74-E80</f>
        <v>153265.7939950265</v>
      </c>
    </row>
    <row r="83" spans="1:5" x14ac:dyDescent="0.25">
      <c r="A83" s="3">
        <f t="shared" si="6"/>
        <v>72</v>
      </c>
      <c r="B83" s="38" t="s">
        <v>70</v>
      </c>
      <c r="E83" s="39">
        <f>E82/E80</f>
        <v>3.9093270884502571</v>
      </c>
    </row>
    <row r="84" spans="1:5" x14ac:dyDescent="0.25">
      <c r="A84" s="3">
        <f t="shared" si="6"/>
        <v>73</v>
      </c>
      <c r="B84" s="37"/>
    </row>
    <row r="85" spans="1:5" x14ac:dyDescent="0.25">
      <c r="A85" s="3">
        <f t="shared" si="6"/>
        <v>74</v>
      </c>
      <c r="B85" s="31" t="s">
        <v>71</v>
      </c>
    </row>
    <row r="86" spans="1:5" x14ac:dyDescent="0.25">
      <c r="A86" s="3">
        <f t="shared" si="6"/>
        <v>75</v>
      </c>
      <c r="B86" s="38" t="s">
        <v>67</v>
      </c>
      <c r="E86" s="70">
        <v>73159.453664461893</v>
      </c>
    </row>
    <row r="87" spans="1:5" x14ac:dyDescent="0.25">
      <c r="A87" s="3">
        <f t="shared" si="6"/>
        <v>76</v>
      </c>
      <c r="B87" s="38" t="s">
        <v>68</v>
      </c>
      <c r="E87" s="11">
        <f>-E73</f>
        <v>380</v>
      </c>
    </row>
    <row r="88" spans="1:5" x14ac:dyDescent="0.25">
      <c r="A88" s="3">
        <f t="shared" si="6"/>
        <v>77</v>
      </c>
      <c r="B88" s="38" t="s">
        <v>72</v>
      </c>
      <c r="E88" s="13">
        <f>E79</f>
        <v>0</v>
      </c>
    </row>
    <row r="89" spans="1:5" x14ac:dyDescent="0.25">
      <c r="A89" s="3">
        <f t="shared" si="6"/>
        <v>78</v>
      </c>
      <c r="B89" s="38" t="s">
        <v>7</v>
      </c>
      <c r="E89" s="40">
        <f>SUM(E86:E88)</f>
        <v>73539.453664461893</v>
      </c>
    </row>
    <row r="90" spans="1:5" x14ac:dyDescent="0.25">
      <c r="A90" s="3">
        <f t="shared" si="6"/>
        <v>79</v>
      </c>
      <c r="B90" s="36"/>
      <c r="E90" s="12"/>
    </row>
    <row r="91" spans="1:5" x14ac:dyDescent="0.25">
      <c r="A91" s="3">
        <f t="shared" si="6"/>
        <v>80</v>
      </c>
      <c r="B91" s="38" t="s">
        <v>69</v>
      </c>
      <c r="E91" s="19">
        <f>E74-E89</f>
        <v>118931.50033056461</v>
      </c>
    </row>
    <row r="92" spans="1:5" x14ac:dyDescent="0.25">
      <c r="A92" s="3">
        <f t="shared" si="6"/>
        <v>81</v>
      </c>
      <c r="B92" s="38" t="s">
        <v>70</v>
      </c>
      <c r="E92" s="39">
        <f>E91/E89</f>
        <v>1.6172475372636406</v>
      </c>
    </row>
    <row r="93" spans="1:5" x14ac:dyDescent="0.25">
      <c r="E93" s="39"/>
    </row>
    <row r="94" spans="1:5" x14ac:dyDescent="0.25">
      <c r="B94" s="5" t="s">
        <v>207</v>
      </c>
      <c r="E94" s="34"/>
    </row>
    <row r="95" spans="1:5" x14ac:dyDescent="0.25">
      <c r="B95" s="29" t="s">
        <v>8</v>
      </c>
      <c r="E95" s="97">
        <v>3.0255607720396451</v>
      </c>
    </row>
    <row r="96" spans="1:5" x14ac:dyDescent="0.25">
      <c r="B96" s="29" t="s">
        <v>208</v>
      </c>
      <c r="E96" s="98">
        <f>+Sewer!E94</f>
        <v>5.0000000000000001E-3</v>
      </c>
    </row>
    <row r="97" spans="2:5" x14ac:dyDescent="0.25">
      <c r="B97" s="29" t="s">
        <v>209</v>
      </c>
      <c r="E97" s="34">
        <f>+E74</f>
        <v>192470.9539950265</v>
      </c>
    </row>
    <row r="98" spans="2:5" x14ac:dyDescent="0.25">
      <c r="B98" s="29" t="s">
        <v>210</v>
      </c>
      <c r="E98" s="19">
        <v>189588.05641155937</v>
      </c>
    </row>
    <row r="99" spans="2:5" x14ac:dyDescent="0.25">
      <c r="B99" s="29" t="s">
        <v>207</v>
      </c>
      <c r="E99" s="34">
        <f>+(E98*E96)*(1/(1-E96))</f>
        <v>952.70380106311245</v>
      </c>
    </row>
    <row r="100" spans="2:5" x14ac:dyDescent="0.25">
      <c r="B100" s="29" t="s">
        <v>212</v>
      </c>
      <c r="E100" s="34">
        <f>+E99-E95</f>
        <v>949.67824029107283</v>
      </c>
    </row>
    <row r="102" spans="2:5" x14ac:dyDescent="0.25">
      <c r="B102" s="5" t="s">
        <v>211</v>
      </c>
    </row>
    <row r="103" spans="2:5" x14ac:dyDescent="0.25">
      <c r="B103" s="29" t="s">
        <v>8</v>
      </c>
      <c r="E103" s="19">
        <f>+C59</f>
        <v>0</v>
      </c>
    </row>
    <row r="104" spans="2:5" x14ac:dyDescent="0.25">
      <c r="B104" s="29" t="s">
        <v>208</v>
      </c>
      <c r="E104" s="98">
        <f>+Sewer!E102</f>
        <v>0.01</v>
      </c>
    </row>
    <row r="105" spans="2:5" x14ac:dyDescent="0.25">
      <c r="B105" s="29" t="s">
        <v>209</v>
      </c>
      <c r="E105" s="34">
        <f>+E74</f>
        <v>192470.9539950265</v>
      </c>
    </row>
    <row r="106" spans="2:5" x14ac:dyDescent="0.25">
      <c r="B106" s="29" t="s">
        <v>210</v>
      </c>
      <c r="E106" s="19">
        <v>189588.05641155937</v>
      </c>
    </row>
    <row r="107" spans="2:5" x14ac:dyDescent="0.25">
      <c r="B107" s="29" t="s">
        <v>211</v>
      </c>
      <c r="E107" s="34">
        <f>+(E106*E104)*(1/(1-E104))</f>
        <v>1915.0308728440343</v>
      </c>
    </row>
    <row r="108" spans="2:5" x14ac:dyDescent="0.25">
      <c r="B108" s="29" t="s">
        <v>212</v>
      </c>
      <c r="E108" s="34">
        <f>+E107-E103</f>
        <v>1915.0308728440343</v>
      </c>
    </row>
  </sheetData>
  <pageMargins left="0.7" right="0.7" top="0.75" bottom="0.75" header="0.3" footer="0.3"/>
  <pageSetup scale="92" fitToHeight="0" orientation="portrait" r:id="rId1"/>
  <headerFooter>
    <oddHeader>&amp;R&amp;A
DRAFT - NOT FOR PUBLIC DISTRIBUTION</oddHeader>
    <oddFooter>&amp;CPage &amp;P of &amp;N</oddFooter>
  </headerFooter>
  <rowBreaks count="1" manualBreakCount="1">
    <brk id="51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0ED88-8376-4CF6-B8A2-A301ECD2C49B}">
  <sheetPr codeName="Sheet63">
    <pageSetUpPr fitToPage="1"/>
  </sheetPr>
  <dimension ref="A1:I108"/>
  <sheetViews>
    <sheetView topLeftCell="A29" workbookViewId="0">
      <selection activeCell="G14" sqref="G14:G15"/>
    </sheetView>
  </sheetViews>
  <sheetFormatPr defaultColWidth="9.140625" defaultRowHeight="15" x14ac:dyDescent="0.25"/>
  <cols>
    <col min="1" max="1" width="9.140625" style="5"/>
    <col min="2" max="2" width="45.5703125" style="5" bestFit="1" customWidth="1"/>
    <col min="3" max="3" width="14.28515625" style="5" bestFit="1" customWidth="1"/>
    <col min="4" max="5" width="14.28515625" style="5" customWidth="1"/>
    <col min="6" max="7" width="9.140625" style="5"/>
    <col min="8" max="8" width="42" bestFit="1" customWidth="1"/>
    <col min="9" max="9" width="17.140625" customWidth="1"/>
    <col min="10" max="16384" width="9.140625" style="5"/>
  </cols>
  <sheetData>
    <row r="1" spans="1:9" s="2" customFormat="1" x14ac:dyDescent="0.25">
      <c r="A1" s="1" t="s">
        <v>53</v>
      </c>
      <c r="B1" s="1"/>
      <c r="H1" s="1" t="s">
        <v>53</v>
      </c>
      <c r="I1"/>
    </row>
    <row r="2" spans="1:9" s="2" customFormat="1" x14ac:dyDescent="0.25">
      <c r="A2" s="1" t="s">
        <v>216</v>
      </c>
      <c r="B2" s="1"/>
      <c r="H2" s="1" t="s">
        <v>216</v>
      </c>
      <c r="I2"/>
    </row>
    <row r="3" spans="1:9" s="2" customFormat="1" x14ac:dyDescent="0.25">
      <c r="A3" s="1" t="s">
        <v>73</v>
      </c>
      <c r="B3" s="1"/>
      <c r="H3" s="1" t="s">
        <v>111</v>
      </c>
      <c r="I3"/>
    </row>
    <row r="4" spans="1:9" s="2" customFormat="1" x14ac:dyDescent="0.25">
      <c r="A4" s="1"/>
      <c r="B4" s="1"/>
      <c r="H4" s="1"/>
      <c r="I4"/>
    </row>
    <row r="5" spans="1:9" s="2" customFormat="1" x14ac:dyDescent="0.25">
      <c r="A5" s="1" t="s">
        <v>151</v>
      </c>
      <c r="B5" s="62" t="s">
        <v>164</v>
      </c>
      <c r="H5" s="1"/>
      <c r="I5"/>
    </row>
    <row r="6" spans="1:9" s="2" customFormat="1" ht="12.75" x14ac:dyDescent="0.2">
      <c r="B6" s="1"/>
    </row>
    <row r="7" spans="1:9" s="3" customFormat="1" ht="12.75" x14ac:dyDescent="0.2">
      <c r="A7" s="3" t="s">
        <v>0</v>
      </c>
    </row>
    <row r="8" spans="1:9" s="3" customFormat="1" ht="12.75" x14ac:dyDescent="0.2">
      <c r="A8" s="3" t="s">
        <v>1</v>
      </c>
      <c r="B8" s="3" t="s">
        <v>2</v>
      </c>
      <c r="C8" s="3" t="s">
        <v>3</v>
      </c>
      <c r="D8" s="4" t="s">
        <v>55</v>
      </c>
      <c r="E8" s="4" t="s">
        <v>56</v>
      </c>
    </row>
    <row r="9" spans="1:9" x14ac:dyDescent="0.25">
      <c r="B9" s="6"/>
      <c r="D9" s="7" t="s">
        <v>114</v>
      </c>
    </row>
    <row r="10" spans="1:9" x14ac:dyDescent="0.25">
      <c r="C10" s="7" t="s">
        <v>4</v>
      </c>
      <c r="D10" s="7" t="s">
        <v>5</v>
      </c>
      <c r="E10" s="7" t="s">
        <v>6</v>
      </c>
      <c r="I10" s="44" t="s">
        <v>105</v>
      </c>
    </row>
    <row r="11" spans="1:9" x14ac:dyDescent="0.25">
      <c r="C11" s="8" t="s">
        <v>8</v>
      </c>
      <c r="D11" s="8" t="s">
        <v>9</v>
      </c>
      <c r="E11" s="8" t="s">
        <v>8</v>
      </c>
      <c r="I11" s="48" t="s">
        <v>84</v>
      </c>
    </row>
    <row r="12" spans="1:9" x14ac:dyDescent="0.25">
      <c r="A12" s="3">
        <v>1</v>
      </c>
      <c r="B12" s="9" t="s">
        <v>10</v>
      </c>
      <c r="C12" s="63">
        <v>45170.44</v>
      </c>
      <c r="D12" s="10"/>
      <c r="E12" s="10">
        <f>C12+D12</f>
        <v>45170.44</v>
      </c>
      <c r="H12" s="41" t="s">
        <v>84</v>
      </c>
    </row>
    <row r="13" spans="1:9" x14ac:dyDescent="0.25">
      <c r="A13" s="3">
        <f>A12+1</f>
        <v>2</v>
      </c>
      <c r="B13" s="9" t="s">
        <v>11</v>
      </c>
      <c r="C13" s="66">
        <v>0</v>
      </c>
      <c r="D13" s="11"/>
      <c r="E13" s="11">
        <f>C13+D13</f>
        <v>0</v>
      </c>
      <c r="H13" s="42" t="s">
        <v>112</v>
      </c>
      <c r="I13" s="50">
        <f>ROUND(E74/I16/12,2)</f>
        <v>20.58</v>
      </c>
    </row>
    <row r="14" spans="1:9" x14ac:dyDescent="0.25">
      <c r="A14" s="3">
        <f>A13+1</f>
        <v>3</v>
      </c>
      <c r="B14" s="9" t="s">
        <v>12</v>
      </c>
      <c r="C14" s="64">
        <v>0</v>
      </c>
      <c r="D14" s="13"/>
      <c r="E14" s="13">
        <f>C14+D14</f>
        <v>0</v>
      </c>
    </row>
    <row r="15" spans="1:9" x14ac:dyDescent="0.25">
      <c r="A15" s="3">
        <f t="shared" ref="A15:A79" si="0">A14+1</f>
        <v>4</v>
      </c>
      <c r="B15" s="9" t="s">
        <v>13</v>
      </c>
      <c r="C15" s="10">
        <f>SUM(C12:C14)</f>
        <v>45170.44</v>
      </c>
      <c r="D15" s="10">
        <f>SUM(D12:D14)</f>
        <v>0</v>
      </c>
      <c r="E15" s="10">
        <f>SUM(E12:E14)</f>
        <v>45170.44</v>
      </c>
      <c r="H15" s="41" t="s">
        <v>96</v>
      </c>
    </row>
    <row r="16" spans="1:9" x14ac:dyDescent="0.25">
      <c r="A16" s="3">
        <f t="shared" si="0"/>
        <v>5</v>
      </c>
      <c r="B16" s="14"/>
      <c r="H16" s="42" t="s">
        <v>97</v>
      </c>
      <c r="I16" s="77">
        <v>455</v>
      </c>
    </row>
    <row r="17" spans="1:9" x14ac:dyDescent="0.25">
      <c r="A17" s="3">
        <f t="shared" si="0"/>
        <v>6</v>
      </c>
      <c r="B17" s="15" t="s">
        <v>14</v>
      </c>
    </row>
    <row r="18" spans="1:9" x14ac:dyDescent="0.25">
      <c r="A18" s="3">
        <f t="shared" si="0"/>
        <v>7</v>
      </c>
      <c r="B18" s="16" t="s">
        <v>13</v>
      </c>
      <c r="C18" s="76">
        <f>C15</f>
        <v>45170.44</v>
      </c>
      <c r="D18" s="10"/>
      <c r="E18" s="10">
        <f>E15</f>
        <v>45170.44</v>
      </c>
      <c r="H18" s="41" t="s">
        <v>98</v>
      </c>
    </row>
    <row r="19" spans="1:9" x14ac:dyDescent="0.25">
      <c r="A19" s="3">
        <f t="shared" si="0"/>
        <v>8</v>
      </c>
      <c r="B19" s="16" t="s">
        <v>15</v>
      </c>
      <c r="C19" s="17"/>
      <c r="D19" s="17"/>
      <c r="E19" s="17"/>
      <c r="H19" s="42" t="s">
        <v>99</v>
      </c>
      <c r="I19" s="52">
        <f>I13*I16*12</f>
        <v>112366.79999999999</v>
      </c>
    </row>
    <row r="20" spans="1:9" x14ac:dyDescent="0.25">
      <c r="A20" s="3">
        <f t="shared" si="0"/>
        <v>9</v>
      </c>
      <c r="B20" s="16" t="s">
        <v>16</v>
      </c>
      <c r="C20" s="17"/>
      <c r="D20" s="17"/>
      <c r="E20" s="17"/>
    </row>
    <row r="21" spans="1:9" x14ac:dyDescent="0.25">
      <c r="A21" s="3">
        <f t="shared" si="0"/>
        <v>10</v>
      </c>
      <c r="B21" s="18" t="s">
        <v>17</v>
      </c>
      <c r="C21" s="17"/>
      <c r="D21" s="17"/>
      <c r="E21" s="17">
        <f>((1/12)*E64)-E23</f>
        <v>7692.8490093263699</v>
      </c>
      <c r="H21" t="s">
        <v>101</v>
      </c>
      <c r="I21" s="52">
        <f>I19</f>
        <v>112366.79999999999</v>
      </c>
    </row>
    <row r="22" spans="1:9" x14ac:dyDescent="0.25">
      <c r="A22" s="3">
        <f t="shared" si="0"/>
        <v>11</v>
      </c>
      <c r="B22" s="18" t="s">
        <v>18</v>
      </c>
      <c r="C22" s="11"/>
      <c r="D22" s="17"/>
      <c r="E22" s="17">
        <f>C22+D22</f>
        <v>0</v>
      </c>
      <c r="H22" t="s">
        <v>52</v>
      </c>
      <c r="I22" s="47">
        <f>+E74</f>
        <v>112354.136873613</v>
      </c>
    </row>
    <row r="23" spans="1:9" x14ac:dyDescent="0.25">
      <c r="A23" s="3">
        <f t="shared" si="0"/>
        <v>12</v>
      </c>
      <c r="B23" s="18" t="s">
        <v>19</v>
      </c>
      <c r="C23" s="66">
        <f>+Sewer!C21*(C64/Sewer!C62)</f>
        <v>527.04046815987181</v>
      </c>
      <c r="D23" s="17"/>
      <c r="E23" s="17">
        <f>C23+D23</f>
        <v>527.04046815987181</v>
      </c>
      <c r="H23" t="s">
        <v>102</v>
      </c>
      <c r="I23" s="52">
        <f>I21-I22</f>
        <v>12.663126386993099</v>
      </c>
    </row>
    <row r="24" spans="1:9" x14ac:dyDescent="0.25">
      <c r="A24" s="3">
        <f t="shared" si="0"/>
        <v>13</v>
      </c>
      <c r="B24" s="18" t="s">
        <v>120</v>
      </c>
      <c r="C24" s="11"/>
      <c r="D24" s="65">
        <v>44999.99</v>
      </c>
      <c r="E24" s="17">
        <f>C24+D24</f>
        <v>44999.99</v>
      </c>
      <c r="H24" t="s">
        <v>103</v>
      </c>
      <c r="I24" s="54">
        <f>I23/I22</f>
        <v>1.1270725528547144E-4</v>
      </c>
    </row>
    <row r="25" spans="1:9" x14ac:dyDescent="0.25">
      <c r="A25" s="3">
        <f t="shared" si="0"/>
        <v>14</v>
      </c>
      <c r="B25" s="16" t="s">
        <v>20</v>
      </c>
      <c r="C25" s="17"/>
      <c r="D25" s="17"/>
      <c r="E25" s="17"/>
    </row>
    <row r="26" spans="1:9" x14ac:dyDescent="0.25">
      <c r="A26" s="3">
        <f t="shared" si="0"/>
        <v>15</v>
      </c>
      <c r="B26" s="18" t="s">
        <v>21</v>
      </c>
      <c r="C26" s="17"/>
      <c r="D26" s="17"/>
      <c r="E26" s="17">
        <v>0</v>
      </c>
    </row>
    <row r="27" spans="1:9" x14ac:dyDescent="0.25">
      <c r="A27" s="3">
        <f t="shared" si="0"/>
        <v>16</v>
      </c>
      <c r="B27" s="18" t="s">
        <v>22</v>
      </c>
      <c r="C27" s="17"/>
      <c r="D27" s="17"/>
      <c r="E27" s="17">
        <v>0</v>
      </c>
      <c r="H27" t="s">
        <v>108</v>
      </c>
    </row>
    <row r="28" spans="1:9" x14ac:dyDescent="0.25">
      <c r="A28" s="3">
        <f t="shared" si="0"/>
        <v>17</v>
      </c>
      <c r="B28" s="18" t="s">
        <v>23</v>
      </c>
      <c r="C28" s="17"/>
      <c r="D28" s="17"/>
      <c r="E28" s="17">
        <v>0</v>
      </c>
      <c r="H28" s="42" t="s">
        <v>109</v>
      </c>
      <c r="I28" s="53">
        <f>I13</f>
        <v>20.58</v>
      </c>
    </row>
    <row r="29" spans="1:9" x14ac:dyDescent="0.25">
      <c r="A29" s="3">
        <f t="shared" si="0"/>
        <v>18</v>
      </c>
      <c r="B29" s="18" t="s">
        <v>24</v>
      </c>
      <c r="C29" s="20"/>
      <c r="D29" s="20"/>
      <c r="E29" s="20">
        <v>0</v>
      </c>
      <c r="H29" s="42" t="s">
        <v>110</v>
      </c>
      <c r="I29" s="53">
        <f>I13</f>
        <v>20.58</v>
      </c>
    </row>
    <row r="30" spans="1:9" x14ac:dyDescent="0.25">
      <c r="A30" s="3">
        <f t="shared" si="0"/>
        <v>19</v>
      </c>
      <c r="B30" s="16" t="s">
        <v>25</v>
      </c>
      <c r="C30" s="10">
        <f>SUM(C18:C29)</f>
        <v>45697.480468159876</v>
      </c>
      <c r="D30" s="10">
        <f>SUM(D18:D29)</f>
        <v>44999.99</v>
      </c>
      <c r="E30" s="10">
        <f>SUM(E18:E29)</f>
        <v>98390.31947748625</v>
      </c>
    </row>
    <row r="31" spans="1:9" x14ac:dyDescent="0.25">
      <c r="A31" s="3">
        <f t="shared" si="0"/>
        <v>20</v>
      </c>
      <c r="B31" s="16"/>
    </row>
    <row r="32" spans="1:9" x14ac:dyDescent="0.25">
      <c r="A32" s="3">
        <f t="shared" si="0"/>
        <v>21</v>
      </c>
      <c r="B32" s="5" t="s">
        <v>26</v>
      </c>
    </row>
    <row r="33" spans="1:5" x14ac:dyDescent="0.25">
      <c r="A33" s="3">
        <f t="shared" si="0"/>
        <v>22</v>
      </c>
      <c r="B33" s="16" t="s">
        <v>27</v>
      </c>
    </row>
    <row r="34" spans="1:5" x14ac:dyDescent="0.25">
      <c r="A34" s="3">
        <f t="shared" si="0"/>
        <v>23</v>
      </c>
      <c r="B34" s="18" t="s">
        <v>28</v>
      </c>
      <c r="C34" s="21"/>
      <c r="D34" s="22"/>
      <c r="E34" s="21">
        <f>+Sewer!E32</f>
        <v>0.45</v>
      </c>
    </row>
    <row r="35" spans="1:5" x14ac:dyDescent="0.25">
      <c r="A35" s="3">
        <f t="shared" si="0"/>
        <v>24</v>
      </c>
      <c r="B35" s="18" t="s">
        <v>29</v>
      </c>
      <c r="C35" s="23"/>
      <c r="D35" s="24"/>
      <c r="E35" s="23">
        <f>+Sewer!E33</f>
        <v>0.55000000000000004</v>
      </c>
    </row>
    <row r="36" spans="1:5" x14ac:dyDescent="0.25">
      <c r="A36" s="3">
        <f t="shared" si="0"/>
        <v>25</v>
      </c>
      <c r="B36" s="3" t="s">
        <v>30</v>
      </c>
      <c r="C36" s="25"/>
      <c r="D36" s="25"/>
      <c r="E36" s="25">
        <f>E34+E35</f>
        <v>1</v>
      </c>
    </row>
    <row r="37" spans="1:5" x14ac:dyDescent="0.25">
      <c r="A37" s="3">
        <f t="shared" si="0"/>
        <v>26</v>
      </c>
      <c r="B37" s="16" t="s">
        <v>31</v>
      </c>
    </row>
    <row r="38" spans="1:5" x14ac:dyDescent="0.25">
      <c r="A38" s="3">
        <f t="shared" si="0"/>
        <v>27</v>
      </c>
      <c r="B38" s="18" t="s">
        <v>28</v>
      </c>
      <c r="C38" s="26"/>
      <c r="D38" s="26"/>
      <c r="E38" s="26">
        <f>+Sewer!E36</f>
        <v>6.5199999999999994E-2</v>
      </c>
    </row>
    <row r="39" spans="1:5" x14ac:dyDescent="0.25">
      <c r="A39" s="3">
        <f t="shared" si="0"/>
        <v>28</v>
      </c>
      <c r="B39" s="18" t="s">
        <v>29</v>
      </c>
      <c r="C39" s="27"/>
      <c r="D39" s="27"/>
      <c r="E39" s="27">
        <f>+Sewer!E37</f>
        <v>0.1215</v>
      </c>
    </row>
    <row r="40" spans="1:5" x14ac:dyDescent="0.25">
      <c r="A40" s="3">
        <f t="shared" si="0"/>
        <v>29</v>
      </c>
      <c r="B40" s="16" t="s">
        <v>32</v>
      </c>
      <c r="C40" s="26"/>
      <c r="D40" s="26"/>
      <c r="E40" s="26">
        <f>ROUND((E34*E38)+(E35*E39),4)</f>
        <v>9.6199999999999994E-2</v>
      </c>
    </row>
    <row r="41" spans="1:5" x14ac:dyDescent="0.25">
      <c r="A41" s="3">
        <f t="shared" si="0"/>
        <v>30</v>
      </c>
      <c r="B41" s="16" t="s">
        <v>33</v>
      </c>
      <c r="C41" s="10"/>
      <c r="D41" s="10"/>
      <c r="E41" s="10">
        <f>E30*E40</f>
        <v>9465.1487337341769</v>
      </c>
    </row>
    <row r="42" spans="1:5" x14ac:dyDescent="0.25">
      <c r="A42" s="3">
        <f t="shared" si="0"/>
        <v>31</v>
      </c>
      <c r="B42" s="28"/>
    </row>
    <row r="43" spans="1:5" x14ac:dyDescent="0.25">
      <c r="A43" s="3">
        <f t="shared" si="0"/>
        <v>32</v>
      </c>
      <c r="B43" s="29" t="s">
        <v>34</v>
      </c>
    </row>
    <row r="44" spans="1:5" x14ac:dyDescent="0.25">
      <c r="A44" s="3">
        <f t="shared" si="0"/>
        <v>33</v>
      </c>
      <c r="B44" s="16" t="s">
        <v>25</v>
      </c>
      <c r="C44" s="10"/>
      <c r="D44" s="10"/>
      <c r="E44" s="10">
        <f t="shared" ref="E44" si="1">E30</f>
        <v>98390.31947748625</v>
      </c>
    </row>
    <row r="45" spans="1:5" x14ac:dyDescent="0.25">
      <c r="A45" s="3">
        <f t="shared" si="0"/>
        <v>34</v>
      </c>
      <c r="B45" s="16" t="s">
        <v>35</v>
      </c>
      <c r="C45" s="27"/>
      <c r="D45" s="27"/>
      <c r="E45" s="27">
        <f t="shared" ref="E45" si="2">(E34*E38)</f>
        <v>2.9339999999999998E-2</v>
      </c>
    </row>
    <row r="46" spans="1:5" x14ac:dyDescent="0.25">
      <c r="A46" s="3">
        <f t="shared" si="0"/>
        <v>35</v>
      </c>
      <c r="B46" s="16" t="s">
        <v>36</v>
      </c>
      <c r="C46" s="10"/>
      <c r="D46" s="10"/>
      <c r="E46" s="10">
        <f t="shared" ref="E46" si="3">E44*E45</f>
        <v>2886.7719734694465</v>
      </c>
    </row>
    <row r="47" spans="1:5" x14ac:dyDescent="0.25">
      <c r="A47" s="3">
        <f t="shared" si="0"/>
        <v>36</v>
      </c>
      <c r="B47" s="16"/>
    </row>
    <row r="48" spans="1:5" x14ac:dyDescent="0.25">
      <c r="A48" s="3">
        <f t="shared" si="0"/>
        <v>37</v>
      </c>
      <c r="B48" s="16" t="s">
        <v>37</v>
      </c>
      <c r="C48" s="10"/>
      <c r="D48" s="10"/>
      <c r="E48" s="10">
        <f t="shared" ref="E48" si="4">E41-E46</f>
        <v>6578.3767602647304</v>
      </c>
    </row>
    <row r="49" spans="1:5" x14ac:dyDescent="0.25">
      <c r="A49" s="3">
        <f t="shared" si="0"/>
        <v>38</v>
      </c>
      <c r="B49" s="16" t="s">
        <v>38</v>
      </c>
      <c r="C49" s="24"/>
      <c r="D49" s="24"/>
      <c r="E49" s="24">
        <v>0.21</v>
      </c>
    </row>
    <row r="50" spans="1:5" x14ac:dyDescent="0.25">
      <c r="A50" s="3">
        <f t="shared" si="0"/>
        <v>39</v>
      </c>
      <c r="B50" s="16" t="s">
        <v>39</v>
      </c>
      <c r="C50" s="10"/>
      <c r="D50" s="10"/>
      <c r="E50" s="10">
        <f>(E48*E49)*(1/(1-E49))</f>
        <v>1748.6824299437887</v>
      </c>
    </row>
    <row r="51" spans="1:5" x14ac:dyDescent="0.25">
      <c r="A51" s="3">
        <f t="shared" si="0"/>
        <v>40</v>
      </c>
      <c r="B51" s="28"/>
      <c r="E51" s="30"/>
    </row>
    <row r="52" spans="1:5" x14ac:dyDescent="0.25">
      <c r="A52" s="3">
        <f t="shared" si="0"/>
        <v>41</v>
      </c>
      <c r="B52" s="31" t="s">
        <v>40</v>
      </c>
    </row>
    <row r="53" spans="1:5" x14ac:dyDescent="0.25">
      <c r="A53" s="3">
        <f t="shared" si="0"/>
        <v>42</v>
      </c>
      <c r="B53" s="32" t="s">
        <v>74</v>
      </c>
      <c r="C53" s="63">
        <v>0</v>
      </c>
      <c r="D53" s="63">
        <v>0</v>
      </c>
      <c r="E53" s="10">
        <f t="shared" ref="E53:E63" si="5">C53+D53</f>
        <v>0</v>
      </c>
    </row>
    <row r="54" spans="1:5" x14ac:dyDescent="0.25">
      <c r="A54" s="3">
        <f t="shared" si="0"/>
        <v>43</v>
      </c>
      <c r="B54" s="32" t="s">
        <v>75</v>
      </c>
      <c r="C54" s="66">
        <v>0</v>
      </c>
      <c r="D54" s="11"/>
      <c r="E54" s="11">
        <f>C54+D54</f>
        <v>0</v>
      </c>
    </row>
    <row r="55" spans="1:5" x14ac:dyDescent="0.25">
      <c r="A55" s="3">
        <f t="shared" si="0"/>
        <v>44</v>
      </c>
      <c r="B55" s="32" t="s">
        <v>76</v>
      </c>
      <c r="C55" s="65">
        <v>2287.1899999999996</v>
      </c>
      <c r="D55" s="65">
        <v>0</v>
      </c>
      <c r="E55" s="17">
        <f t="shared" si="5"/>
        <v>2287.1899999999996</v>
      </c>
    </row>
    <row r="56" spans="1:5" x14ac:dyDescent="0.25">
      <c r="A56" s="3">
        <f t="shared" si="0"/>
        <v>45</v>
      </c>
      <c r="B56" s="32" t="s">
        <v>77</v>
      </c>
      <c r="C56" s="65">
        <v>1347.94</v>
      </c>
      <c r="D56" s="65">
        <v>0</v>
      </c>
      <c r="E56" s="17">
        <f t="shared" si="5"/>
        <v>1347.94</v>
      </c>
    </row>
    <row r="57" spans="1:5" x14ac:dyDescent="0.25">
      <c r="A57" s="3">
        <f t="shared" si="0"/>
        <v>46</v>
      </c>
      <c r="B57" s="32" t="s">
        <v>41</v>
      </c>
      <c r="C57" s="65">
        <v>0</v>
      </c>
      <c r="D57" s="17"/>
      <c r="E57" s="17">
        <f t="shared" si="5"/>
        <v>0</v>
      </c>
    </row>
    <row r="58" spans="1:5" x14ac:dyDescent="0.25">
      <c r="A58" s="3">
        <f t="shared" si="0"/>
        <v>47</v>
      </c>
      <c r="B58" s="32" t="s">
        <v>80</v>
      </c>
      <c r="C58" s="65">
        <v>28703.47</v>
      </c>
      <c r="D58" s="65">
        <v>17822.580000000002</v>
      </c>
      <c r="E58" s="17">
        <f t="shared" si="5"/>
        <v>46526.05</v>
      </c>
    </row>
    <row r="59" spans="1:5" x14ac:dyDescent="0.25">
      <c r="A59" s="3">
        <f t="shared" si="0"/>
        <v>48</v>
      </c>
      <c r="B59" s="32" t="s">
        <v>213</v>
      </c>
      <c r="C59" s="65">
        <v>0</v>
      </c>
      <c r="D59" s="99">
        <f>+E108</f>
        <v>1117.8739136649765</v>
      </c>
      <c r="E59" s="17">
        <f t="shared" si="5"/>
        <v>1117.8739136649765</v>
      </c>
    </row>
    <row r="60" spans="1:5" x14ac:dyDescent="0.25">
      <c r="A60" s="3">
        <f t="shared" si="0"/>
        <v>49</v>
      </c>
      <c r="B60" s="32" t="s">
        <v>81</v>
      </c>
      <c r="C60" s="65">
        <v>22.383278628738147</v>
      </c>
      <c r="D60" s="17"/>
      <c r="E60" s="17">
        <f t="shared" si="5"/>
        <v>22.383278628738147</v>
      </c>
    </row>
    <row r="61" spans="1:5" x14ac:dyDescent="0.25">
      <c r="A61" s="3">
        <f t="shared" si="0"/>
        <v>50</v>
      </c>
      <c r="B61" s="32" t="s">
        <v>78</v>
      </c>
      <c r="C61" s="65">
        <v>3128.4207041510294</v>
      </c>
      <c r="D61" s="65">
        <v>5975.4265153500655</v>
      </c>
      <c r="E61" s="17">
        <f t="shared" si="5"/>
        <v>9103.8472195010945</v>
      </c>
    </row>
    <row r="62" spans="1:5" x14ac:dyDescent="0.25">
      <c r="A62" s="3">
        <f t="shared" si="0"/>
        <v>51</v>
      </c>
      <c r="B62" s="32" t="s">
        <v>79</v>
      </c>
      <c r="C62" s="65">
        <v>348.34000000000003</v>
      </c>
      <c r="D62" s="17"/>
      <c r="E62" s="17">
        <f t="shared" si="5"/>
        <v>348.34000000000003</v>
      </c>
    </row>
    <row r="63" spans="1:5" x14ac:dyDescent="0.25">
      <c r="A63" s="3">
        <f t="shared" si="0"/>
        <v>52</v>
      </c>
      <c r="B63" s="32" t="s">
        <v>42</v>
      </c>
      <c r="C63" s="69">
        <v>21760.145043700104</v>
      </c>
      <c r="D63" s="69">
        <v>16124.904274339999</v>
      </c>
      <c r="E63" s="20">
        <f t="shared" si="5"/>
        <v>37885.049318040103</v>
      </c>
    </row>
    <row r="64" spans="1:5" x14ac:dyDescent="0.25">
      <c r="A64" s="3">
        <f t="shared" si="0"/>
        <v>53</v>
      </c>
      <c r="B64" s="33" t="s">
        <v>43</v>
      </c>
      <c r="C64" s="10">
        <f>SUM(C53:C63)</f>
        <v>57597.889026479868</v>
      </c>
      <c r="D64" s="10">
        <f>SUM(D53:D63)</f>
        <v>41040.784703355042</v>
      </c>
      <c r="E64" s="10">
        <f>SUM(E53:E63)</f>
        <v>98638.673729834903</v>
      </c>
    </row>
    <row r="65" spans="1:5" x14ac:dyDescent="0.25">
      <c r="A65" s="3">
        <f t="shared" si="0"/>
        <v>54</v>
      </c>
      <c r="B65" s="31"/>
      <c r="C65" s="17"/>
      <c r="D65" s="17"/>
      <c r="E65" s="17"/>
    </row>
    <row r="66" spans="1:5" x14ac:dyDescent="0.25">
      <c r="A66" s="3">
        <f t="shared" si="0"/>
        <v>55</v>
      </c>
      <c r="B66" s="9" t="s">
        <v>44</v>
      </c>
      <c r="C66" s="63">
        <v>-0.21750537663997876</v>
      </c>
      <c r="D66" s="63">
        <f>(0-C66)+1945.50375169394</f>
        <v>1945.7212570705801</v>
      </c>
      <c r="E66" s="76">
        <f>C66+D66</f>
        <v>1945.5037516939401</v>
      </c>
    </row>
    <row r="67" spans="1:5" x14ac:dyDescent="0.25">
      <c r="A67" s="3">
        <f t="shared" si="0"/>
        <v>56</v>
      </c>
      <c r="B67" s="9" t="s">
        <v>45</v>
      </c>
      <c r="C67" s="66">
        <v>0</v>
      </c>
      <c r="D67" s="17">
        <f>+E100</f>
        <v>556.12822840619424</v>
      </c>
      <c r="E67" s="11">
        <f>C67+D67</f>
        <v>556.12822840619424</v>
      </c>
    </row>
    <row r="68" spans="1:5" x14ac:dyDescent="0.25">
      <c r="A68" s="3">
        <f t="shared" si="0"/>
        <v>57</v>
      </c>
      <c r="B68" s="9" t="s">
        <v>46</v>
      </c>
      <c r="C68" s="17"/>
      <c r="D68" s="17"/>
      <c r="E68" s="17">
        <f>E50</f>
        <v>1748.6824299437887</v>
      </c>
    </row>
    <row r="69" spans="1:5" x14ac:dyDescent="0.25">
      <c r="A69" s="3">
        <f t="shared" si="0"/>
        <v>58</v>
      </c>
      <c r="B69" s="9" t="s">
        <v>47</v>
      </c>
      <c r="C69" s="17"/>
      <c r="D69" s="17"/>
      <c r="E69" s="17">
        <f>E41</f>
        <v>9465.1487337341769</v>
      </c>
    </row>
    <row r="70" spans="1:5" x14ac:dyDescent="0.25">
      <c r="A70" s="3">
        <f t="shared" si="0"/>
        <v>59</v>
      </c>
      <c r="B70" s="9" t="s">
        <v>48</v>
      </c>
      <c r="C70" s="20"/>
      <c r="D70" s="20"/>
      <c r="E70" s="20"/>
    </row>
    <row r="71" spans="1:5" x14ac:dyDescent="0.25">
      <c r="A71" s="3">
        <f t="shared" si="0"/>
        <v>60</v>
      </c>
      <c r="B71" s="33" t="s">
        <v>49</v>
      </c>
      <c r="C71" s="34">
        <f>SUM(C64:C70)</f>
        <v>57597.671521103228</v>
      </c>
      <c r="D71" s="34">
        <f>SUM(D64:D70)</f>
        <v>43542.63418883182</v>
      </c>
      <c r="E71" s="34">
        <f>SUM(E64:E70)</f>
        <v>112354.136873613</v>
      </c>
    </row>
    <row r="72" spans="1:5" x14ac:dyDescent="0.25">
      <c r="A72" s="3">
        <f t="shared" si="0"/>
        <v>61</v>
      </c>
      <c r="B72" s="9" t="s">
        <v>50</v>
      </c>
    </row>
    <row r="73" spans="1:5" x14ac:dyDescent="0.25">
      <c r="A73" s="3">
        <f t="shared" si="0"/>
        <v>62</v>
      </c>
      <c r="B73" s="32" t="s">
        <v>51</v>
      </c>
      <c r="C73" s="64">
        <v>0</v>
      </c>
      <c r="D73" s="13"/>
      <c r="E73" s="13">
        <f>C73+D73</f>
        <v>0</v>
      </c>
    </row>
    <row r="74" spans="1:5" x14ac:dyDescent="0.25">
      <c r="A74" s="3">
        <f t="shared" si="0"/>
        <v>63</v>
      </c>
      <c r="B74" s="33" t="s">
        <v>52</v>
      </c>
      <c r="C74" s="34">
        <f>C71+C73</f>
        <v>57597.671521103228</v>
      </c>
      <c r="D74" s="34">
        <f>D71+D73</f>
        <v>43542.63418883182</v>
      </c>
      <c r="E74" s="34">
        <f>E71+E73</f>
        <v>112354.136873613</v>
      </c>
    </row>
    <row r="75" spans="1:5" x14ac:dyDescent="0.25">
      <c r="A75" s="3">
        <f t="shared" si="0"/>
        <v>64</v>
      </c>
      <c r="B75" s="9"/>
    </row>
    <row r="76" spans="1:5" x14ac:dyDescent="0.25">
      <c r="A76" s="3">
        <f t="shared" si="0"/>
        <v>65</v>
      </c>
      <c r="B76" s="31" t="s">
        <v>66</v>
      </c>
      <c r="E76" s="35"/>
    </row>
    <row r="77" spans="1:5" x14ac:dyDescent="0.25">
      <c r="A77" s="3">
        <f t="shared" si="0"/>
        <v>66</v>
      </c>
      <c r="B77" s="38" t="s">
        <v>67</v>
      </c>
      <c r="E77" s="70">
        <v>37611.07</v>
      </c>
    </row>
    <row r="78" spans="1:5" x14ac:dyDescent="0.25">
      <c r="A78" s="3">
        <f t="shared" si="0"/>
        <v>67</v>
      </c>
      <c r="B78" s="38" t="s">
        <v>68</v>
      </c>
      <c r="E78" s="11">
        <f>-C73</f>
        <v>0</v>
      </c>
    </row>
    <row r="79" spans="1:5" x14ac:dyDescent="0.25">
      <c r="A79" s="3">
        <f t="shared" si="0"/>
        <v>68</v>
      </c>
      <c r="B79" s="38" t="s">
        <v>72</v>
      </c>
      <c r="E79" s="13">
        <v>0</v>
      </c>
    </row>
    <row r="80" spans="1:5" x14ac:dyDescent="0.25">
      <c r="A80" s="3">
        <f t="shared" ref="A80:A92" si="6">A79+1</f>
        <v>69</v>
      </c>
      <c r="B80" s="38" t="s">
        <v>7</v>
      </c>
      <c r="E80" s="40">
        <f>SUM(E77:E79)</f>
        <v>37611.07</v>
      </c>
    </row>
    <row r="81" spans="1:5" x14ac:dyDescent="0.25">
      <c r="A81" s="3">
        <f t="shared" si="6"/>
        <v>70</v>
      </c>
      <c r="B81" s="36"/>
      <c r="E81" s="12"/>
    </row>
    <row r="82" spans="1:5" x14ac:dyDescent="0.25">
      <c r="A82" s="3">
        <f t="shared" si="6"/>
        <v>71</v>
      </c>
      <c r="B82" s="38" t="s">
        <v>69</v>
      </c>
      <c r="E82" s="19">
        <f>E74-E80</f>
        <v>74743.066873612988</v>
      </c>
    </row>
    <row r="83" spans="1:5" x14ac:dyDescent="0.25">
      <c r="A83" s="3">
        <f t="shared" si="6"/>
        <v>72</v>
      </c>
      <c r="B83" s="38" t="s">
        <v>70</v>
      </c>
      <c r="E83" s="39">
        <f>E82/E80</f>
        <v>1.9872624435734743</v>
      </c>
    </row>
    <row r="84" spans="1:5" x14ac:dyDescent="0.25">
      <c r="A84" s="3">
        <f t="shared" si="6"/>
        <v>73</v>
      </c>
      <c r="B84" s="37"/>
    </row>
    <row r="85" spans="1:5" x14ac:dyDescent="0.25">
      <c r="A85" s="3">
        <f t="shared" si="6"/>
        <v>74</v>
      </c>
      <c r="B85" s="31" t="s">
        <v>71</v>
      </c>
    </row>
    <row r="86" spans="1:5" x14ac:dyDescent="0.25">
      <c r="A86" s="3">
        <f t="shared" si="6"/>
        <v>75</v>
      </c>
      <c r="B86" s="38" t="s">
        <v>67</v>
      </c>
      <c r="E86" s="70">
        <v>120120</v>
      </c>
    </row>
    <row r="87" spans="1:5" x14ac:dyDescent="0.25">
      <c r="A87" s="3">
        <f t="shared" si="6"/>
        <v>76</v>
      </c>
      <c r="B87" s="38" t="s">
        <v>68</v>
      </c>
      <c r="E87" s="11">
        <f>-E73</f>
        <v>0</v>
      </c>
    </row>
    <row r="88" spans="1:5" x14ac:dyDescent="0.25">
      <c r="A88" s="3">
        <f t="shared" si="6"/>
        <v>77</v>
      </c>
      <c r="B88" s="38" t="s">
        <v>72</v>
      </c>
      <c r="E88" s="13">
        <f>E79</f>
        <v>0</v>
      </c>
    </row>
    <row r="89" spans="1:5" x14ac:dyDescent="0.25">
      <c r="A89" s="3">
        <f t="shared" si="6"/>
        <v>78</v>
      </c>
      <c r="B89" s="38" t="s">
        <v>7</v>
      </c>
      <c r="E89" s="40">
        <f>SUM(E86:E88)</f>
        <v>120120</v>
      </c>
    </row>
    <row r="90" spans="1:5" x14ac:dyDescent="0.25">
      <c r="A90" s="3">
        <f t="shared" si="6"/>
        <v>79</v>
      </c>
      <c r="B90" s="36"/>
      <c r="E90" s="12"/>
    </row>
    <row r="91" spans="1:5" x14ac:dyDescent="0.25">
      <c r="A91" s="3">
        <f t="shared" si="6"/>
        <v>80</v>
      </c>
      <c r="B91" s="38" t="s">
        <v>69</v>
      </c>
      <c r="E91" s="19">
        <f>E74-E89</f>
        <v>-7765.8631263870047</v>
      </c>
    </row>
    <row r="92" spans="1:5" x14ac:dyDescent="0.25">
      <c r="A92" s="3">
        <f t="shared" si="6"/>
        <v>81</v>
      </c>
      <c r="B92" s="38" t="s">
        <v>70</v>
      </c>
      <c r="E92" s="39">
        <f>E91/E89</f>
        <v>-6.465087517804699E-2</v>
      </c>
    </row>
    <row r="93" spans="1:5" x14ac:dyDescent="0.25">
      <c r="E93" s="39"/>
    </row>
    <row r="94" spans="1:5" x14ac:dyDescent="0.25">
      <c r="B94" s="5" t="s">
        <v>207</v>
      </c>
      <c r="E94" s="34"/>
    </row>
    <row r="95" spans="1:5" x14ac:dyDescent="0.25">
      <c r="B95" s="29" t="s">
        <v>8</v>
      </c>
      <c r="E95" s="97">
        <v>0</v>
      </c>
    </row>
    <row r="96" spans="1:5" x14ac:dyDescent="0.25">
      <c r="B96" s="29" t="s">
        <v>208</v>
      </c>
      <c r="E96" s="98">
        <f>+Sewer!E94</f>
        <v>5.0000000000000001E-3</v>
      </c>
    </row>
    <row r="97" spans="2:5" x14ac:dyDescent="0.25">
      <c r="B97" s="29" t="s">
        <v>209</v>
      </c>
      <c r="E97" s="34">
        <f>+E74</f>
        <v>112354.136873613</v>
      </c>
    </row>
    <row r="98" spans="2:5" x14ac:dyDescent="0.25">
      <c r="B98" s="29" t="s">
        <v>210</v>
      </c>
      <c r="E98" s="19">
        <v>110669.51745283266</v>
      </c>
    </row>
    <row r="99" spans="2:5" x14ac:dyDescent="0.25">
      <c r="B99" s="29" t="s">
        <v>207</v>
      </c>
      <c r="E99" s="34">
        <f>+(E98*E96)*(1/(1-E96))</f>
        <v>556.12822840619424</v>
      </c>
    </row>
    <row r="100" spans="2:5" x14ac:dyDescent="0.25">
      <c r="B100" s="29" t="s">
        <v>212</v>
      </c>
      <c r="E100" s="34">
        <f>+E99-E95</f>
        <v>556.12822840619424</v>
      </c>
    </row>
    <row r="102" spans="2:5" x14ac:dyDescent="0.25">
      <c r="B102" s="5" t="s">
        <v>211</v>
      </c>
    </row>
    <row r="103" spans="2:5" x14ac:dyDescent="0.25">
      <c r="B103" s="29" t="s">
        <v>8</v>
      </c>
      <c r="E103" s="19">
        <f>+C59</f>
        <v>0</v>
      </c>
    </row>
    <row r="104" spans="2:5" x14ac:dyDescent="0.25">
      <c r="B104" s="29" t="s">
        <v>208</v>
      </c>
      <c r="E104" s="98">
        <f>+Sewer!E102</f>
        <v>0.01</v>
      </c>
    </row>
    <row r="105" spans="2:5" x14ac:dyDescent="0.25">
      <c r="B105" s="29" t="s">
        <v>209</v>
      </c>
      <c r="E105" s="34">
        <f>+E74</f>
        <v>112354.136873613</v>
      </c>
    </row>
    <row r="106" spans="2:5" x14ac:dyDescent="0.25">
      <c r="B106" s="29" t="s">
        <v>210</v>
      </c>
      <c r="E106" s="19">
        <v>110669.51745283266</v>
      </c>
    </row>
    <row r="107" spans="2:5" x14ac:dyDescent="0.25">
      <c r="B107" s="29" t="s">
        <v>211</v>
      </c>
      <c r="E107" s="34">
        <f>+(E106*E104)*(1/(1-E104))</f>
        <v>1117.8739136649765</v>
      </c>
    </row>
    <row r="108" spans="2:5" x14ac:dyDescent="0.25">
      <c r="B108" s="29" t="s">
        <v>212</v>
      </c>
      <c r="E108" s="34">
        <f>+E107-E103</f>
        <v>1117.8739136649765</v>
      </c>
    </row>
  </sheetData>
  <pageMargins left="0.7" right="0.7" top="0.75" bottom="0.75" header="0.3" footer="0.3"/>
  <pageSetup scale="92" fitToHeight="0" orientation="portrait" r:id="rId1"/>
  <headerFooter>
    <oddHeader>&amp;R&amp;A
DRAFT - NOT FOR PUBLIC DISTRIBUTION</oddHeader>
    <oddFooter>&amp;CPage &amp;P of &amp;N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64</vt:i4>
      </vt:variant>
      <vt:variant>
        <vt:lpstr>Named Ranges</vt:lpstr>
      </vt:variant>
      <vt:variant>
        <vt:i4>98</vt:i4>
      </vt:variant>
    </vt:vector>
  </HeadingPairs>
  <TitlesOfParts>
    <vt:vector size="162" baseType="lpstr">
      <vt:lpstr>Combined</vt:lpstr>
      <vt:lpstr>Water</vt:lpstr>
      <vt:lpstr>Water Rate Proof</vt:lpstr>
      <vt:lpstr>Water Rate Proof_Systems</vt:lpstr>
      <vt:lpstr>Water Increases and Impacts</vt:lpstr>
      <vt:lpstr>Water Rate Comp</vt:lpstr>
      <vt:lpstr>Sewer</vt:lpstr>
      <vt:lpstr>Sewer Rate Proof</vt:lpstr>
      <vt:lpstr>Sewer Rate Proof_Systems</vt:lpstr>
      <vt:lpstr>Sewer Increase and Impacts</vt:lpstr>
      <vt:lpstr>Sewer Rate Comp</vt:lpstr>
      <vt:lpstr>Systems--&gt;&gt;</vt:lpstr>
      <vt:lpstr>Abraxas_W</vt:lpstr>
      <vt:lpstr>Aero Valley_W</vt:lpstr>
      <vt:lpstr>Amberwood_W</vt:lpstr>
      <vt:lpstr>Aransas Bay_W</vt:lpstr>
      <vt:lpstr>Big Wood Springs_W</vt:lpstr>
      <vt:lpstr>Carroll Water_W</vt:lpstr>
      <vt:lpstr>Chaparral_W</vt:lpstr>
      <vt:lpstr>Coleto_W</vt:lpstr>
      <vt:lpstr>Copano Cove_W</vt:lpstr>
      <vt:lpstr>Copano Heights_W</vt:lpstr>
      <vt:lpstr>Council Creek_W</vt:lpstr>
      <vt:lpstr>Country Squire_W</vt:lpstr>
      <vt:lpstr>El Pinon_W</vt:lpstr>
      <vt:lpstr>Flag Creek Ranch_W</vt:lpstr>
      <vt:lpstr>Franklin County_W</vt:lpstr>
      <vt:lpstr>Fremont Water_W</vt:lpstr>
      <vt:lpstr>La Playa_W</vt:lpstr>
      <vt:lpstr>Laguna_W</vt:lpstr>
      <vt:lpstr>Lake Limestone_W</vt:lpstr>
      <vt:lpstr>Live Oak Hills_W</vt:lpstr>
      <vt:lpstr>Longford Place_W</vt:lpstr>
      <vt:lpstr>North Victoria_W</vt:lpstr>
      <vt:lpstr>Oak Hills Ranch_W</vt:lpstr>
      <vt:lpstr>Pelican Isle_W</vt:lpstr>
      <vt:lpstr>Quiet Village_W</vt:lpstr>
      <vt:lpstr>Ranch Country_W</vt:lpstr>
      <vt:lpstr>Red Oak_W</vt:lpstr>
      <vt:lpstr>Shady Oaks_W</vt:lpstr>
      <vt:lpstr>Tall Pines_W</vt:lpstr>
      <vt:lpstr>Texas Landing_W</vt:lpstr>
      <vt:lpstr>Thousand Oaks_W</vt:lpstr>
      <vt:lpstr>Timberlane_W</vt:lpstr>
      <vt:lpstr>Treetop_W</vt:lpstr>
      <vt:lpstr>Tri County_W</vt:lpstr>
      <vt:lpstr>Vista Verde_W</vt:lpstr>
      <vt:lpstr>Walnut Bend_W</vt:lpstr>
      <vt:lpstr>Waterco_W</vt:lpstr>
      <vt:lpstr>Willow_W</vt:lpstr>
      <vt:lpstr>Woodland Harbor_W</vt:lpstr>
      <vt:lpstr>Woodlands (Rocket)_W</vt:lpstr>
      <vt:lpstr>Woodlands West_W</vt:lpstr>
      <vt:lpstr>Abraxas_S</vt:lpstr>
      <vt:lpstr>Aransas Bay_S</vt:lpstr>
      <vt:lpstr>Country Squire_S</vt:lpstr>
      <vt:lpstr>Laguna_S</vt:lpstr>
      <vt:lpstr>Leon Springs_S</vt:lpstr>
      <vt:lpstr>Longford Place_S</vt:lpstr>
      <vt:lpstr>Pelican Isle_S</vt:lpstr>
      <vt:lpstr>Quiet Village_S</vt:lpstr>
      <vt:lpstr>Shady Grove_S</vt:lpstr>
      <vt:lpstr>Texas Landing_S</vt:lpstr>
      <vt:lpstr>Tri County_S</vt:lpstr>
      <vt:lpstr>Abraxas_W!Print_Area</vt:lpstr>
      <vt:lpstr>'Aero Valley_W'!Print_Area</vt:lpstr>
      <vt:lpstr>Amberwood_W!Print_Area</vt:lpstr>
      <vt:lpstr>'Aransas Bay_W'!Print_Area</vt:lpstr>
      <vt:lpstr>'Big Wood Springs_W'!Print_Area</vt:lpstr>
      <vt:lpstr>'Carroll Water_W'!Print_Area</vt:lpstr>
      <vt:lpstr>Chaparral_W!Print_Area</vt:lpstr>
      <vt:lpstr>Coleto_W!Print_Area</vt:lpstr>
      <vt:lpstr>Combined!Print_Area</vt:lpstr>
      <vt:lpstr>'Copano Cove_W'!Print_Area</vt:lpstr>
      <vt:lpstr>'Copano Heights_W'!Print_Area</vt:lpstr>
      <vt:lpstr>'Council Creek_W'!Print_Area</vt:lpstr>
      <vt:lpstr>'Country Squire_W'!Print_Area</vt:lpstr>
      <vt:lpstr>'El Pinon_W'!Print_Area</vt:lpstr>
      <vt:lpstr>'Flag Creek Ranch_W'!Print_Area</vt:lpstr>
      <vt:lpstr>'Franklin County_W'!Print_Area</vt:lpstr>
      <vt:lpstr>'Fremont Water_W'!Print_Area</vt:lpstr>
      <vt:lpstr>'La Playa_W'!Print_Area</vt:lpstr>
      <vt:lpstr>Laguna_W!Print_Area</vt:lpstr>
      <vt:lpstr>'Lake Limestone_W'!Print_Area</vt:lpstr>
      <vt:lpstr>'Live Oak Hills_W'!Print_Area</vt:lpstr>
      <vt:lpstr>'Longford Place_W'!Print_Area</vt:lpstr>
      <vt:lpstr>'North Victoria_W'!Print_Area</vt:lpstr>
      <vt:lpstr>'Oak Hills Ranch_W'!Print_Area</vt:lpstr>
      <vt:lpstr>'Pelican Isle_W'!Print_Area</vt:lpstr>
      <vt:lpstr>'Quiet Village_W'!Print_Area</vt:lpstr>
      <vt:lpstr>'Ranch Country_W'!Print_Area</vt:lpstr>
      <vt:lpstr>'Red Oak_W'!Print_Area</vt:lpstr>
      <vt:lpstr>'Shady Oaks_W'!Print_Area</vt:lpstr>
      <vt:lpstr>'Tall Pines_W'!Print_Area</vt:lpstr>
      <vt:lpstr>'Texas Landing_W'!Print_Area</vt:lpstr>
      <vt:lpstr>'Thousand Oaks_W'!Print_Area</vt:lpstr>
      <vt:lpstr>Timberlane_W!Print_Area</vt:lpstr>
      <vt:lpstr>Treetop_W!Print_Area</vt:lpstr>
      <vt:lpstr>'Tri County_W'!Print_Area</vt:lpstr>
      <vt:lpstr>'Vista Verde_W'!Print_Area</vt:lpstr>
      <vt:lpstr>'Walnut Bend_W'!Print_Area</vt:lpstr>
      <vt:lpstr>Water!Print_Area</vt:lpstr>
      <vt:lpstr>Waterco_W!Print_Area</vt:lpstr>
      <vt:lpstr>Willow_W!Print_Area</vt:lpstr>
      <vt:lpstr>'Woodland Harbor_W'!Print_Area</vt:lpstr>
      <vt:lpstr>'Woodlands (Rocket)_W'!Print_Area</vt:lpstr>
      <vt:lpstr>'Woodlands West_W'!Print_Area</vt:lpstr>
      <vt:lpstr>Abraxas_S!Print_Titles</vt:lpstr>
      <vt:lpstr>Abraxas_W!Print_Titles</vt:lpstr>
      <vt:lpstr>'Aero Valley_W'!Print_Titles</vt:lpstr>
      <vt:lpstr>Amberwood_W!Print_Titles</vt:lpstr>
      <vt:lpstr>'Aransas Bay_S'!Print_Titles</vt:lpstr>
      <vt:lpstr>'Aransas Bay_W'!Print_Titles</vt:lpstr>
      <vt:lpstr>'Big Wood Springs_W'!Print_Titles</vt:lpstr>
      <vt:lpstr>'Carroll Water_W'!Print_Titles</vt:lpstr>
      <vt:lpstr>Chaparral_W!Print_Titles</vt:lpstr>
      <vt:lpstr>Coleto_W!Print_Titles</vt:lpstr>
      <vt:lpstr>Combined!Print_Titles</vt:lpstr>
      <vt:lpstr>'Copano Cove_W'!Print_Titles</vt:lpstr>
      <vt:lpstr>'Copano Heights_W'!Print_Titles</vt:lpstr>
      <vt:lpstr>'Council Creek_W'!Print_Titles</vt:lpstr>
      <vt:lpstr>'Country Squire_S'!Print_Titles</vt:lpstr>
      <vt:lpstr>'Country Squire_W'!Print_Titles</vt:lpstr>
      <vt:lpstr>'El Pinon_W'!Print_Titles</vt:lpstr>
      <vt:lpstr>'Flag Creek Ranch_W'!Print_Titles</vt:lpstr>
      <vt:lpstr>'Franklin County_W'!Print_Titles</vt:lpstr>
      <vt:lpstr>'Fremont Water_W'!Print_Titles</vt:lpstr>
      <vt:lpstr>'La Playa_W'!Print_Titles</vt:lpstr>
      <vt:lpstr>Laguna_S!Print_Titles</vt:lpstr>
      <vt:lpstr>Laguna_W!Print_Titles</vt:lpstr>
      <vt:lpstr>'Lake Limestone_W'!Print_Titles</vt:lpstr>
      <vt:lpstr>'Leon Springs_S'!Print_Titles</vt:lpstr>
      <vt:lpstr>'Live Oak Hills_W'!Print_Titles</vt:lpstr>
      <vt:lpstr>'Longford Place_S'!Print_Titles</vt:lpstr>
      <vt:lpstr>'Longford Place_W'!Print_Titles</vt:lpstr>
      <vt:lpstr>'North Victoria_W'!Print_Titles</vt:lpstr>
      <vt:lpstr>'Oak Hills Ranch_W'!Print_Titles</vt:lpstr>
      <vt:lpstr>'Pelican Isle_S'!Print_Titles</vt:lpstr>
      <vt:lpstr>'Pelican Isle_W'!Print_Titles</vt:lpstr>
      <vt:lpstr>'Quiet Village_S'!Print_Titles</vt:lpstr>
      <vt:lpstr>'Quiet Village_W'!Print_Titles</vt:lpstr>
      <vt:lpstr>'Ranch Country_W'!Print_Titles</vt:lpstr>
      <vt:lpstr>'Red Oak_W'!Print_Titles</vt:lpstr>
      <vt:lpstr>Sewer!Print_Titles</vt:lpstr>
      <vt:lpstr>'Shady Grove_S'!Print_Titles</vt:lpstr>
      <vt:lpstr>'Shady Oaks_W'!Print_Titles</vt:lpstr>
      <vt:lpstr>'Tall Pines_W'!Print_Titles</vt:lpstr>
      <vt:lpstr>'Texas Landing_S'!Print_Titles</vt:lpstr>
      <vt:lpstr>'Texas Landing_W'!Print_Titles</vt:lpstr>
      <vt:lpstr>'Thousand Oaks_W'!Print_Titles</vt:lpstr>
      <vt:lpstr>Timberlane_W!Print_Titles</vt:lpstr>
      <vt:lpstr>Treetop_W!Print_Titles</vt:lpstr>
      <vt:lpstr>'Tri County_S'!Print_Titles</vt:lpstr>
      <vt:lpstr>'Tri County_W'!Print_Titles</vt:lpstr>
      <vt:lpstr>'Vista Verde_W'!Print_Titles</vt:lpstr>
      <vt:lpstr>'Walnut Bend_W'!Print_Titles</vt:lpstr>
      <vt:lpstr>Water!Print_Titles</vt:lpstr>
      <vt:lpstr>Waterco_W!Print_Titles</vt:lpstr>
      <vt:lpstr>Willow_W!Print_Titles</vt:lpstr>
      <vt:lpstr>'Woodland Harbor_W'!Print_Titles</vt:lpstr>
      <vt:lpstr>'Woodlands (Rocket)_W'!Print_Titles</vt:lpstr>
      <vt:lpstr>'Woodlands West_W'!Print_Titles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Ekrut</dc:creator>
  <cp:lastModifiedBy>Megan Kirkland</cp:lastModifiedBy>
  <cp:lastPrinted>2023-01-24T13:09:12Z</cp:lastPrinted>
  <dcterms:created xsi:type="dcterms:W3CDTF">2023-01-21T19:21:40Z</dcterms:created>
  <dcterms:modified xsi:type="dcterms:W3CDTF">2023-02-01T20:41:21Z</dcterms:modified>
</cp:coreProperties>
</file>